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01_PROIECTE\01 92_66263_Autostrada Ploiesti_Buzau\02_Corespondenta\Pregatire doc atribuire\Referat necesitate\liste cantitati Ploiesti-Buzau 21.05.2021\PREDARE LISTE SI DESCRIERI\"/>
    </mc:Choice>
  </mc:AlternateContent>
  <bookViews>
    <workbookView xWindow="0" yWindow="0" windowWidth="25860" windowHeight="11655" tabRatio="882" firstSheet="128" activeTab="130"/>
    <workbookView xWindow="-15" yWindow="-15" windowWidth="9435" windowHeight="11565" activeTab="1"/>
  </bookViews>
  <sheets>
    <sheet name="TOTAL" sheetId="68" r:id="rId1"/>
    <sheet name="Articole Generale" sheetId="70" r:id="rId2"/>
    <sheet name="mediu" sheetId="1" r:id="rId3"/>
    <sheet name="anexa1.1" sheetId="107" r:id="rId4"/>
    <sheet name="anexa1.2" sheetId="108" r:id="rId5"/>
    <sheet name="anexa1.3" sheetId="109" r:id="rId6"/>
    <sheet name="anexa1.4" sheetId="110" r:id="rId7"/>
    <sheet name="anexa1.5" sheetId="111" r:id="rId8"/>
    <sheet name="anexa1.6" sheetId="112" r:id="rId9"/>
    <sheet name="Anexa 2" sheetId="91" r:id="rId10"/>
    <sheet name="drum intretin" sheetId="6" r:id="rId11"/>
    <sheet name="terasamente" sheetId="2" r:id="rId12"/>
    <sheet name="suprastructura" sheetId="3" r:id="rId13"/>
    <sheet name="sc ape" sheetId="4" r:id="rId14"/>
    <sheet name="podete" sheetId="5" r:id="rId15"/>
    <sheet name="7.3nod 3" sheetId="43" r:id="rId16"/>
    <sheet name="7.4nod 4" sheetId="44" r:id="rId17"/>
    <sheet name="8.1restabiliri in lung" sheetId="47" r:id="rId18"/>
    <sheet name="8.7restabiliri23+732" sheetId="52" r:id="rId19"/>
    <sheet name="8.8restabiliri26+274" sheetId="53" r:id="rId20"/>
    <sheet name="8.9restabiliri29+623" sheetId="60" r:id="rId21"/>
    <sheet name="8.10restabiliri 32+165" sheetId="49" r:id="rId22"/>
    <sheet name="8.11restabiliri33+755" sheetId="54" r:id="rId23"/>
    <sheet name="8.12restabiliri35+700" sheetId="61" r:id="rId24"/>
    <sheet name="8.13restabiliri41+676" sheetId="62" r:id="rId25"/>
    <sheet name="8.14restabiliri44+493" sheetId="63" r:id="rId26"/>
    <sheet name="8.15restabiliri47+890" sheetId="55" r:id="rId27"/>
    <sheet name="8.20restabiliri38+945" sheetId="67" r:id="rId28"/>
    <sheet name="siguranta circ" sheetId="9" r:id="rId29"/>
    <sheet name="10.1semnaliz drum" sheetId="10" r:id="rId30"/>
    <sheet name="10.4semnaliz nod3" sheetId="30" r:id="rId31"/>
    <sheet name="10.5semnaliz giratie DC100C" sheetId="32" r:id="rId32"/>
    <sheet name="10.6 semna S1" sheetId="33" r:id="rId33"/>
    <sheet name="10.7semnaliz nod4" sheetId="34" r:id="rId34"/>
    <sheet name="10.11semnaliz giratie DC203C" sheetId="39" r:id="rId35"/>
    <sheet name="10.12semnaliz relocari drum" sheetId="40" r:id="rId36"/>
    <sheet name="consolid" sheetId="11" r:id="rId37"/>
    <sheet name="hidrotehn" sheetId="12" r:id="rId38"/>
    <sheet name="Servicii S1" sheetId="15" r:id="rId39"/>
    <sheet name="Centr.ctii-S1" sheetId="169" r:id="rId40"/>
    <sheet name="Ob1-A-S1" sheetId="113" r:id="rId41"/>
    <sheet name="Ob1-R-S1" sheetId="114" r:id="rId42"/>
    <sheet name="Ob2-A1-S1" sheetId="115" r:id="rId43"/>
    <sheet name="Ob2-A2-S1" sheetId="116" r:id="rId44"/>
    <sheet name="Ob3-S1" sheetId="117" r:id="rId45"/>
    <sheet name="Ob4-R-S1" sheetId="118" r:id="rId46"/>
    <sheet name="F4-S1" sheetId="119" r:id="rId47"/>
    <sheet name="Centr.inst-S1" sheetId="120" r:id="rId48"/>
    <sheet name="0" sheetId="121" r:id="rId49"/>
    <sheet name="F4.00" sheetId="122" r:id="rId50"/>
    <sheet name="1" sheetId="123" r:id="rId51"/>
    <sheet name="F4.01" sheetId="124" r:id="rId52"/>
    <sheet name="2" sheetId="125" r:id="rId53"/>
    <sheet name="F4.02" sheetId="126" r:id="rId54"/>
    <sheet name="3" sheetId="127" r:id="rId55"/>
    <sheet name="F4.03" sheetId="128" r:id="rId56"/>
    <sheet name="4" sheetId="129" r:id="rId57"/>
    <sheet name="F4.04" sheetId="130" r:id="rId58"/>
    <sheet name="11" sheetId="131" r:id="rId59"/>
    <sheet name="F4.11" sheetId="132" r:id="rId60"/>
    <sheet name="lucrari temporarer" sheetId="69" r:id="rId61"/>
    <sheet name="central relocari" sheetId="133" r:id="rId62"/>
    <sheet name="KM 20+820 - montaj utilaje" sheetId="136" r:id="rId63"/>
    <sheet name=" KM 20+820-LEA 20KV" sheetId="137" r:id="rId64"/>
    <sheet name=" KM 20+820- echipamente" sheetId="146" r:id="rId65"/>
    <sheet name="KM 23+740- montaj utilaje" sheetId="138" r:id="rId66"/>
    <sheet name="KM 23+740-LEA 20KV" sheetId="139" r:id="rId67"/>
    <sheet name="KM 23+740- echipamente" sheetId="151" r:id="rId68"/>
    <sheet name="KM 26+280-montaj utilaje" sheetId="135" r:id="rId69"/>
    <sheet name="KM 26+280-LEA 20KV" sheetId="134" r:id="rId70"/>
    <sheet name="KM 26+280- echipamente" sheetId="147" r:id="rId71"/>
    <sheet name="KM 33+220 - montaj utilaje" sheetId="140" r:id="rId72"/>
    <sheet name="KM 33+220 - LEA 20KV" sheetId="141" r:id="rId73"/>
    <sheet name="KM 33+220 - echipamente" sheetId="148" r:id="rId74"/>
    <sheet name="KM 47+900-montaj echipamente" sheetId="142" r:id="rId75"/>
    <sheet name="KM 47+900-LEA 20KV" sheetId="143" r:id="rId76"/>
    <sheet name="KM 47+900-LEA - echipamente" sheetId="149" r:id="rId77"/>
    <sheet name=" KM 47+920- montaj echipamente" sheetId="144" r:id="rId78"/>
    <sheet name="KM 47+920-LEA 20KV" sheetId="145" r:id="rId79"/>
    <sheet name="KM 47+920- echipamente" sheetId="150" r:id="rId80"/>
    <sheet name="COEXISTENTA LEA 110 KV" sheetId="152" r:id="rId81"/>
    <sheet name="FUNDATII INTERS 2" sheetId="153" r:id="rId82"/>
    <sheet name=" COEXISTENTA LEA 400 KV" sheetId="154" r:id="rId83"/>
    <sheet name="FUNDATII PE PILOTI" sheetId="155" r:id="rId84"/>
    <sheet name="RADIER " sheetId="156" r:id="rId85"/>
    <sheet name="Demontare LEA 400 kV" sheetId="157" r:id="rId86"/>
    <sheet name="Primaria Sahatieni " sheetId="158" r:id="rId87"/>
    <sheet name="Hidro Prahova- Conducta de apa " sheetId="159" r:id="rId88"/>
    <sheet name="Compania de Apa Buzau" sheetId="160" r:id="rId89"/>
    <sheet name="CONDUCTE OMV PETROM" sheetId="161" r:id="rId90"/>
    <sheet name="TELEKOM km20+760" sheetId="162" r:id="rId91"/>
    <sheet name="TELEKOM km23+720" sheetId="163" r:id="rId92"/>
    <sheet name="CONPET Km 30+520-30+580" sheetId="164" r:id="rId93"/>
    <sheet name="RCS&amp;RDS SA km 20+800" sheetId="167" r:id="rId94"/>
    <sheet name="RCS&amp;RDS SA km 26+280" sheetId="165" r:id="rId95"/>
    <sheet name=" RCS&amp;RDS SA Km 33+740" sheetId="166" r:id="rId96"/>
    <sheet name="17.3 Ilum nod Baba  km21+000" sheetId="92" r:id="rId97"/>
    <sheet name="17.4 Ilum nod Ulmeni  km38+945" sheetId="93" r:id="rId98"/>
    <sheet name="17.9 Ilum pod  km26+274" sheetId="94" r:id="rId99"/>
    <sheet name="17.10 Ilum pod km 33+755" sheetId="95" r:id="rId100"/>
    <sheet name="17.16 Ilum exterior SS1stg" sheetId="96" r:id="rId101"/>
    <sheet name="17.17 Ilum exterior SS1dr" sheetId="97" r:id="rId102"/>
    <sheet name="17.22 km 23+732" sheetId="98" r:id="rId103"/>
    <sheet name="17.23 km 29+623" sheetId="99" r:id="rId104"/>
    <sheet name="17.24 km 32+165" sheetId="100" r:id="rId105"/>
    <sheet name="17.25 km 35+700" sheetId="101" r:id="rId106"/>
    <sheet name="17.26 km 41+676" sheetId="102" r:id="rId107"/>
    <sheet name="17.27 km 44+493" sheetId="103" r:id="rId108"/>
    <sheet name="17.28 km 47+880" sheetId="104" r:id="rId109"/>
    <sheet name="ITS1" sheetId="106" r:id="rId110"/>
    <sheet name="ITS2" sheetId="105" r:id="rId111"/>
    <sheet name="16.16km20+809" sheetId="71" r:id="rId112"/>
    <sheet name="16.17. km22+134" sheetId="72" r:id="rId113"/>
    <sheet name="16.18. km22+606" sheetId="73" r:id="rId114"/>
    <sheet name="16.19km23+732" sheetId="74" r:id="rId115"/>
    <sheet name="16.20km 26+274" sheetId="75" r:id="rId116"/>
    <sheet name="16.21. km27+294" sheetId="76" r:id="rId117"/>
    <sheet name="16.22km29+623" sheetId="77" r:id="rId118"/>
    <sheet name="16.23km32+165" sheetId="78" r:id="rId119"/>
    <sheet name="16.24km 33+755" sheetId="79" r:id="rId120"/>
    <sheet name="16.25. km34+369" sheetId="80" r:id="rId121"/>
    <sheet name="16.26km35+700" sheetId="81" r:id="rId122"/>
    <sheet name="16.27. km37+185" sheetId="82" r:id="rId123"/>
    <sheet name="16.28km38+309" sheetId="83" r:id="rId124"/>
    <sheet name="16.29km38+945" sheetId="84" r:id="rId125"/>
    <sheet name="16.30km41+676" sheetId="85" r:id="rId126"/>
    <sheet name="16.31km44+493" sheetId="86" r:id="rId127"/>
    <sheet name="16.32km45+407" sheetId="87" r:id="rId128"/>
    <sheet name="16.33km47+890" sheetId="88" r:id="rId129"/>
    <sheet name="16.41. km0+776" sheetId="89" r:id="rId130"/>
    <sheet name="16.42 km3+774" sheetId="90" r:id="rId131"/>
    <sheet name="REZERVE DE IMPLEMENTARE" sheetId="170" r:id="rId132"/>
  </sheets>
  <externalReferences>
    <externalReference r:id="rId133"/>
  </externalReferences>
  <definedNames>
    <definedName name="Excel_BuiltIn_Print_Titles_1" localSheetId="64">#REF!</definedName>
    <definedName name="Excel_BuiltIn_Print_Titles_1" localSheetId="77">#REF!</definedName>
    <definedName name="Excel_BuiltIn_Print_Titles_1" localSheetId="39">#REF!</definedName>
    <definedName name="Excel_BuiltIn_Print_Titles_1" localSheetId="62">#REF!</definedName>
    <definedName name="Excel_BuiltIn_Print_Titles_1" localSheetId="67">#REF!</definedName>
    <definedName name="Excel_BuiltIn_Print_Titles_1" localSheetId="65">#REF!</definedName>
    <definedName name="Excel_BuiltIn_Print_Titles_1" localSheetId="66">#REF!</definedName>
    <definedName name="Excel_BuiltIn_Print_Titles_1" localSheetId="70">#REF!</definedName>
    <definedName name="Excel_BuiltIn_Print_Titles_1" localSheetId="68">#REF!</definedName>
    <definedName name="Excel_BuiltIn_Print_Titles_1" localSheetId="73">#REF!</definedName>
    <definedName name="Excel_BuiltIn_Print_Titles_1" localSheetId="72">#REF!</definedName>
    <definedName name="Excel_BuiltIn_Print_Titles_1" localSheetId="71">#REF!</definedName>
    <definedName name="Excel_BuiltIn_Print_Titles_1" localSheetId="76">#REF!</definedName>
    <definedName name="Excel_BuiltIn_Print_Titles_1" localSheetId="75">#REF!</definedName>
    <definedName name="Excel_BuiltIn_Print_Titles_1" localSheetId="74">#REF!</definedName>
    <definedName name="Excel_BuiltIn_Print_Titles_1" localSheetId="79">#REF!</definedName>
    <definedName name="Excel_BuiltIn_Print_Titles_1" localSheetId="78">#REF!</definedName>
    <definedName name="Excel_BuiltIn_Print_Titles_1">#REF!</definedName>
    <definedName name="Excel_BuiltIn_Print_Titles_1_1" localSheetId="64">#REF!</definedName>
    <definedName name="Excel_BuiltIn_Print_Titles_1_1" localSheetId="77">#REF!</definedName>
    <definedName name="Excel_BuiltIn_Print_Titles_1_1" localSheetId="39">#REF!</definedName>
    <definedName name="Excel_BuiltIn_Print_Titles_1_1" localSheetId="62">#REF!</definedName>
    <definedName name="Excel_BuiltIn_Print_Titles_1_1" localSheetId="67">#REF!</definedName>
    <definedName name="Excel_BuiltIn_Print_Titles_1_1" localSheetId="65">#REF!</definedName>
    <definedName name="Excel_BuiltIn_Print_Titles_1_1" localSheetId="66">#REF!</definedName>
    <definedName name="Excel_BuiltIn_Print_Titles_1_1" localSheetId="70">#REF!</definedName>
    <definedName name="Excel_BuiltIn_Print_Titles_1_1" localSheetId="68">#REF!</definedName>
    <definedName name="Excel_BuiltIn_Print_Titles_1_1" localSheetId="73">#REF!</definedName>
    <definedName name="Excel_BuiltIn_Print_Titles_1_1" localSheetId="72">#REF!</definedName>
    <definedName name="Excel_BuiltIn_Print_Titles_1_1" localSheetId="71">#REF!</definedName>
    <definedName name="Excel_BuiltIn_Print_Titles_1_1" localSheetId="76">#REF!</definedName>
    <definedName name="Excel_BuiltIn_Print_Titles_1_1" localSheetId="75">#REF!</definedName>
    <definedName name="Excel_BuiltIn_Print_Titles_1_1" localSheetId="74">#REF!</definedName>
    <definedName name="Excel_BuiltIn_Print_Titles_1_1" localSheetId="79">#REF!</definedName>
    <definedName name="Excel_BuiltIn_Print_Titles_1_1" localSheetId="78">#REF!</definedName>
    <definedName name="Excel_BuiltIn_Print_Titles_1_1">#REF!</definedName>
    <definedName name="Excel_BuiltIn_Print_Titles_1_1_1" localSheetId="64">#REF!</definedName>
    <definedName name="Excel_BuiltIn_Print_Titles_1_1_1" localSheetId="77">#REF!</definedName>
    <definedName name="Excel_BuiltIn_Print_Titles_1_1_1" localSheetId="39">#REF!</definedName>
    <definedName name="Excel_BuiltIn_Print_Titles_1_1_1" localSheetId="62">#REF!</definedName>
    <definedName name="Excel_BuiltIn_Print_Titles_1_1_1" localSheetId="67">#REF!</definedName>
    <definedName name="Excel_BuiltIn_Print_Titles_1_1_1" localSheetId="65">#REF!</definedName>
    <definedName name="Excel_BuiltIn_Print_Titles_1_1_1" localSheetId="66">#REF!</definedName>
    <definedName name="Excel_BuiltIn_Print_Titles_1_1_1" localSheetId="70">#REF!</definedName>
    <definedName name="Excel_BuiltIn_Print_Titles_1_1_1" localSheetId="68">#REF!</definedName>
    <definedName name="Excel_BuiltIn_Print_Titles_1_1_1" localSheetId="73">#REF!</definedName>
    <definedName name="Excel_BuiltIn_Print_Titles_1_1_1" localSheetId="72">#REF!</definedName>
    <definedName name="Excel_BuiltIn_Print_Titles_1_1_1" localSheetId="71">#REF!</definedName>
    <definedName name="Excel_BuiltIn_Print_Titles_1_1_1" localSheetId="76">#REF!</definedName>
    <definedName name="Excel_BuiltIn_Print_Titles_1_1_1" localSheetId="75">#REF!</definedName>
    <definedName name="Excel_BuiltIn_Print_Titles_1_1_1" localSheetId="74">#REF!</definedName>
    <definedName name="Excel_BuiltIn_Print_Titles_1_1_1" localSheetId="79">#REF!</definedName>
    <definedName name="Excel_BuiltIn_Print_Titles_1_1_1" localSheetId="78">#REF!</definedName>
    <definedName name="Excel_BuiltIn_Print_Titles_1_1_1">#REF!</definedName>
    <definedName name="Excel_BuiltIn_Print_Titles_1_1_1_1" localSheetId="39">#REF!</definedName>
    <definedName name="Excel_BuiltIn_Print_Titles_1_1_1_1" localSheetId="62">#REF!</definedName>
    <definedName name="Excel_BuiltIn_Print_Titles_1_1_1_1" localSheetId="65">#REF!</definedName>
    <definedName name="Excel_BuiltIn_Print_Titles_1_1_1_1" localSheetId="66">#REF!</definedName>
    <definedName name="Excel_BuiltIn_Print_Titles_1_1_1_1" localSheetId="68">#REF!</definedName>
    <definedName name="Excel_BuiltIn_Print_Titles_1_1_1_1">#REF!</definedName>
    <definedName name="_xlnm.Print_Area" localSheetId="48">'0'!$A$1:$G$65</definedName>
    <definedName name="_xlnm.Print_Area" localSheetId="50">'1'!$A$1:$G$159</definedName>
    <definedName name="_xlnm.Print_Area" localSheetId="34">'10.11semnaliz giratie DC203C'!$A$1:$G$38</definedName>
    <definedName name="_xlnm.Print_Area" localSheetId="35">'10.12semnaliz relocari drum'!$A$1:$G$24</definedName>
    <definedName name="_xlnm.Print_Area" localSheetId="29">'10.1semnaliz drum'!$A$1:$G$40</definedName>
    <definedName name="_xlnm.Print_Area" localSheetId="30">'10.4semnaliz nod3'!$A$1:$G$45</definedName>
    <definedName name="_xlnm.Print_Area" localSheetId="31">'10.5semnaliz giratie DC100C'!$A$1:$G$38</definedName>
    <definedName name="_xlnm.Print_Area" localSheetId="32">'10.6 semna S1'!$A$1:$G$29</definedName>
    <definedName name="_xlnm.Print_Area" localSheetId="33">'10.7semnaliz nod4'!$A$1:$G$40</definedName>
    <definedName name="_xlnm.Print_Area" localSheetId="58">'11'!$A$1:$G$27</definedName>
    <definedName name="_xlnm.Print_Area" localSheetId="111">'16.16km20+809'!$A$1:$G$80</definedName>
    <definedName name="_xlnm.Print_Area" localSheetId="112">'16.17. km22+134'!$A$1:$G$77</definedName>
    <definedName name="_xlnm.Print_Area" localSheetId="113">'16.18. km22+606'!$A$1:$G$70</definedName>
    <definedName name="_xlnm.Print_Area" localSheetId="114">'16.19km23+732'!$A$1:$G$82</definedName>
    <definedName name="_xlnm.Print_Area" localSheetId="115">'16.20km 26+274'!$A$1:$G$81</definedName>
    <definedName name="_xlnm.Print_Area" localSheetId="116">'16.21. km27+294'!$A$1:$G$77</definedName>
    <definedName name="_xlnm.Print_Area" localSheetId="117">'16.22km29+623'!$A$1:$G$82</definedName>
    <definedName name="_xlnm.Print_Area" localSheetId="118">'16.23km32+165'!$A$1:$G$82</definedName>
    <definedName name="_xlnm.Print_Area" localSheetId="119">'16.24km 33+755'!$A$1:$G$79</definedName>
    <definedName name="_xlnm.Print_Area" localSheetId="120">'16.25. km34+369'!$A$1:$G$78</definedName>
    <definedName name="_xlnm.Print_Area" localSheetId="121">'16.26km35+700'!$A$1:$G$84</definedName>
    <definedName name="_xlnm.Print_Area" localSheetId="122">'16.27. km37+185'!$A$1:$G$70</definedName>
    <definedName name="_xlnm.Print_Area" localSheetId="123">'16.28km38+309'!$A$1:$G$79</definedName>
    <definedName name="_xlnm.Print_Area" localSheetId="124">'16.29km38+945'!$A$1:$G$82</definedName>
    <definedName name="_xlnm.Print_Area" localSheetId="125">'16.30km41+676'!$A$1:$G$82</definedName>
    <definedName name="_xlnm.Print_Area" localSheetId="126">'16.31km44+493'!$A$1:$G$82</definedName>
    <definedName name="_xlnm.Print_Area" localSheetId="127">'16.32km45+407'!$A$1:$G$75</definedName>
    <definedName name="_xlnm.Print_Area" localSheetId="128">'16.33km47+890'!$A$1:$G$82</definedName>
    <definedName name="_xlnm.Print_Area" localSheetId="129">'16.41. km0+776'!$A$1:$G$71</definedName>
    <definedName name="_xlnm.Print_Area" localSheetId="130">'16.42 km3+774'!$A$1:$G$73</definedName>
    <definedName name="_xlnm.Print_Area" localSheetId="102">'17.22 km 23+732'!$A$1:$G$52</definedName>
    <definedName name="_xlnm.Print_Area" localSheetId="104">'17.24 km 32+165'!$A$1:$G$52</definedName>
    <definedName name="_xlnm.Print_Area" localSheetId="107">'17.27 km 44+493'!$A$1:$G$52</definedName>
    <definedName name="_xlnm.Print_Area" localSheetId="108">'17.28 km 47+880'!$A$1:$G$53</definedName>
    <definedName name="_xlnm.Print_Area" localSheetId="52">'2'!$A$1:$G$40</definedName>
    <definedName name="_xlnm.Print_Area" localSheetId="54">'3'!$A$1:$G$23</definedName>
    <definedName name="_xlnm.Print_Area" localSheetId="56">'4'!$A$1:$G$23</definedName>
    <definedName name="_xlnm.Print_Area" localSheetId="15">'7.3nod 3'!$A$1:$G$125</definedName>
    <definedName name="_xlnm.Print_Area" localSheetId="16">'7.4nod 4'!$A$1:$G$122</definedName>
    <definedName name="_xlnm.Print_Area" localSheetId="21">'8.10restabiliri 32+165'!$A$1:$G$44</definedName>
    <definedName name="_xlnm.Print_Area" localSheetId="22">'8.11restabiliri33+755'!$A$1:$G$44</definedName>
    <definedName name="_xlnm.Print_Area" localSheetId="23">'8.12restabiliri35+700'!$A$1:$G$41</definedName>
    <definedName name="_xlnm.Print_Area" localSheetId="24">'8.13restabiliri41+676'!$A$1:$G$41</definedName>
    <definedName name="_xlnm.Print_Area" localSheetId="25">'8.14restabiliri44+493'!$A$1:$G$41</definedName>
    <definedName name="_xlnm.Print_Area" localSheetId="26">'8.15restabiliri47+890'!$A$1:$G$44</definedName>
    <definedName name="_xlnm.Print_Area" localSheetId="17">'8.1restabiliri in lung'!$A$1:$G$44</definedName>
    <definedName name="_xlnm.Print_Area" localSheetId="27">'8.20restabiliri38+945'!$A$1:$G$40</definedName>
    <definedName name="_xlnm.Print_Area" localSheetId="18">'8.7restabiliri23+732'!$A$1:$G$44</definedName>
    <definedName name="_xlnm.Print_Area" localSheetId="19">'8.8restabiliri26+274'!$A$1:$G$44</definedName>
    <definedName name="_xlnm.Print_Area" localSheetId="20">'8.9restabiliri29+623'!$A$1:$G$41</definedName>
    <definedName name="_xlnm.Print_Area" localSheetId="39">'Centr.ctii-S1'!$A$1:$C$30</definedName>
    <definedName name="_xlnm.Print_Area" localSheetId="47">'Centr.inst-S1'!$A$1:$C$29</definedName>
    <definedName name="_xlnm.Print_Area" localSheetId="36">consolid!$A$1:$G$39</definedName>
    <definedName name="_xlnm.Print_Area" localSheetId="10">'drum intretin'!$A$1:$G$70</definedName>
    <definedName name="_xlnm.Print_Area" localSheetId="49">F4.00!$A$1:$F$16</definedName>
    <definedName name="_xlnm.Print_Area" localSheetId="51">F4.01!$A$1:$F$18</definedName>
    <definedName name="_xlnm.Print_Area" localSheetId="53">F4.02!$A$1:$F$19</definedName>
    <definedName name="_xlnm.Print_Area" localSheetId="55">F4.03!$A$1:$F$16</definedName>
    <definedName name="_xlnm.Print_Area" localSheetId="57">F4.04!$A$1:$F$16</definedName>
    <definedName name="_xlnm.Print_Area" localSheetId="59">F4.11!$A$1:$F$18</definedName>
    <definedName name="_xlnm.Print_Area" localSheetId="37">hidrotehn!$A$1:$G$69</definedName>
    <definedName name="_xlnm.Print_Area" localSheetId="109">'ITS1'!$A$1:$G$230</definedName>
    <definedName name="_xlnm.Print_Area" localSheetId="2">mediu!$A$1:$G$32</definedName>
    <definedName name="_xlnm.Print_Area" localSheetId="40">'Ob1-A-S1'!$A$1:$G$80</definedName>
    <definedName name="_xlnm.Print_Area" localSheetId="41">'Ob1-R-S1'!$A$1:$G$77</definedName>
    <definedName name="_xlnm.Print_Area" localSheetId="42">'Ob2-A1-S1'!$A$1:$G$17</definedName>
    <definedName name="_xlnm.Print_Area" localSheetId="43">'Ob2-A2-S1'!$A$1:$G$18</definedName>
    <definedName name="_xlnm.Print_Area" localSheetId="44">'Ob3-S1'!$A$1:$G$20</definedName>
    <definedName name="_xlnm.Print_Area" localSheetId="45">'Ob4-R-S1'!$A$1:$G$34</definedName>
    <definedName name="_xlnm.Print_Area" localSheetId="14">podete!$A$1:$G$54</definedName>
    <definedName name="_xlnm.Print_Area" localSheetId="13">'sc ape'!$A$1:$G$25</definedName>
    <definedName name="_xlnm.Print_Area" localSheetId="38">'Servicii S1'!$A$1:$G$53</definedName>
    <definedName name="_xlnm.Print_Area" localSheetId="28">'siguranta circ'!$A$1:$G$30</definedName>
    <definedName name="_xlnm.Print_Area" localSheetId="12">suprastructura!$A$1:$G$39</definedName>
    <definedName name="_xlnm.Print_Area" localSheetId="11">terasamente!$A$1:$G$33</definedName>
    <definedName name="_xlnm.Print_Area" localSheetId="0">TOTAL!$A$1:$D$91</definedName>
    <definedName name="_xlnm.Print_Titles" localSheetId="64">' KM 20+820- echipamente'!$15:$19</definedName>
    <definedName name="_xlnm.Print_Titles" localSheetId="63">' KM 20+820-LEA 20KV'!$9:$9</definedName>
    <definedName name="_xlnm.Print_Titles" localSheetId="77">' KM 47+920- montaj echipamente'!$9:$9</definedName>
    <definedName name="_xlnm.Print_Titles" localSheetId="48">'0'!$8:$11</definedName>
    <definedName name="_xlnm.Print_Titles" localSheetId="50">'1'!$8:$11</definedName>
    <definedName name="_xlnm.Print_Titles" localSheetId="58">'11'!$8:$11</definedName>
    <definedName name="_xlnm.Print_Titles" localSheetId="52">'2'!$8:$11</definedName>
    <definedName name="_xlnm.Print_Titles" localSheetId="54">'3'!$8:$11</definedName>
    <definedName name="_xlnm.Print_Titles" localSheetId="56">'4'!$8:$11</definedName>
    <definedName name="_xlnm.Print_Titles" localSheetId="49">F4.00!$10:$11</definedName>
    <definedName name="_xlnm.Print_Titles" localSheetId="51">F4.01!$10:$11</definedName>
    <definedName name="_xlnm.Print_Titles" localSheetId="53">F4.02!$10:$11</definedName>
    <definedName name="_xlnm.Print_Titles" localSheetId="55">F4.03!$10:$11</definedName>
    <definedName name="_xlnm.Print_Titles" localSheetId="57">F4.04!$10:$11</definedName>
    <definedName name="_xlnm.Print_Titles" localSheetId="59">F4.11!$10:$11</definedName>
    <definedName name="_xlnm.Print_Titles" localSheetId="62">'KM 20+820 - montaj utilaje'!$9:$9</definedName>
    <definedName name="_xlnm.Print_Titles" localSheetId="67">'KM 23+740- echipamente'!$15:$19</definedName>
    <definedName name="_xlnm.Print_Titles" localSheetId="65">'KM 23+740- montaj utilaje'!$9:$9</definedName>
    <definedName name="_xlnm.Print_Titles" localSheetId="66">'KM 23+740-LEA 20KV'!$9:$9</definedName>
    <definedName name="_xlnm.Print_Titles" localSheetId="70">'KM 26+280- echipamente'!$15:$19</definedName>
    <definedName name="_xlnm.Print_Titles" localSheetId="69">'KM 26+280-LEA 20KV'!$9:$9</definedName>
    <definedName name="_xlnm.Print_Titles" localSheetId="68">'KM 26+280-montaj utilaje'!$9:$9</definedName>
    <definedName name="_xlnm.Print_Titles" localSheetId="73">'KM 33+220 - echipamente'!$15:$19</definedName>
    <definedName name="_xlnm.Print_Titles" localSheetId="72">'KM 33+220 - LEA 20KV'!$9:$9</definedName>
    <definedName name="_xlnm.Print_Titles" localSheetId="71">'KM 33+220 - montaj utilaje'!$9:$9</definedName>
    <definedName name="_xlnm.Print_Titles" localSheetId="76">'KM 47+900-LEA - echipamente'!$15:$19</definedName>
    <definedName name="_xlnm.Print_Titles" localSheetId="75">'KM 47+900-LEA 20KV'!$9:$9</definedName>
    <definedName name="_xlnm.Print_Titles" localSheetId="74">'KM 47+900-montaj echipamente'!$9:$9</definedName>
    <definedName name="_xlnm.Print_Titles" localSheetId="79">'KM 47+920- echipamente'!$15:$19</definedName>
    <definedName name="_xlnm.Print_Titles" localSheetId="78">'KM 47+920-LEA 20KV'!$9:$9</definedName>
    <definedName name="rate1" localSheetId="48">#REF!</definedName>
    <definedName name="rate1" localSheetId="39">#REF!</definedName>
    <definedName name="rate1" localSheetId="49">#REF!</definedName>
    <definedName name="rate1" localSheetId="51">#REF!</definedName>
    <definedName name="rate1" localSheetId="53">#REF!</definedName>
    <definedName name="rate1" localSheetId="55">#REF!</definedName>
    <definedName name="rate1" localSheetId="57">#REF!</definedName>
    <definedName name="rate1" localSheetId="59">#REF!</definedName>
    <definedName name="rate1">#REF!</definedName>
    <definedName name="valeuro">'[1]baza date'!$F$2</definedName>
  </definedNames>
  <calcPr calcId="162913"/>
</workbook>
</file>

<file path=xl/calcChain.xml><?xml version="1.0" encoding="utf-8"?>
<calcChain xmlns="http://schemas.openxmlformats.org/spreadsheetml/2006/main">
  <c r="G32" i="70" l="1"/>
  <c r="F32" i="70"/>
  <c r="C29" i="170"/>
  <c r="G34" i="70" l="1"/>
  <c r="G33" i="70"/>
  <c r="G49" i="103" l="1"/>
  <c r="G45" i="103"/>
  <c r="G33" i="103"/>
  <c r="G20" i="103"/>
  <c r="G11" i="103"/>
  <c r="F17" i="119"/>
  <c r="F16" i="119"/>
  <c r="F15" i="119"/>
  <c r="F12" i="119"/>
  <c r="C16" i="169"/>
  <c r="N13" i="152"/>
  <c r="N34" i="167" l="1"/>
  <c r="N33" i="167"/>
  <c r="N32" i="167"/>
  <c r="N31" i="167"/>
  <c r="N30" i="167"/>
  <c r="N29" i="167"/>
  <c r="N28" i="167"/>
  <c r="N27" i="167"/>
  <c r="N26" i="167"/>
  <c r="N25" i="167"/>
  <c r="N24" i="167"/>
  <c r="N23" i="167"/>
  <c r="N22" i="167"/>
  <c r="N21" i="167"/>
  <c r="N20" i="167"/>
  <c r="N19" i="167"/>
  <c r="N17" i="167"/>
  <c r="N16" i="167"/>
  <c r="N15" i="167"/>
  <c r="N14" i="167"/>
  <c r="N13" i="167"/>
  <c r="N35" i="167" s="1"/>
  <c r="C54" i="133" s="1"/>
  <c r="N31" i="166"/>
  <c r="N30" i="166"/>
  <c r="N29" i="166"/>
  <c r="N28" i="166"/>
  <c r="N27" i="166"/>
  <c r="N26" i="166"/>
  <c r="N25" i="166"/>
  <c r="N24" i="166"/>
  <c r="N23" i="166"/>
  <c r="N22" i="166"/>
  <c r="N21" i="166"/>
  <c r="N20" i="166"/>
  <c r="N19" i="166"/>
  <c r="N17" i="166"/>
  <c r="N16" i="166"/>
  <c r="N15" i="166"/>
  <c r="N14" i="166"/>
  <c r="N13" i="166"/>
  <c r="N37" i="165"/>
  <c r="N36" i="165"/>
  <c r="N35" i="165"/>
  <c r="N34" i="165"/>
  <c r="N33" i="165"/>
  <c r="N32" i="165"/>
  <c r="N31" i="165"/>
  <c r="N30" i="165"/>
  <c r="N29" i="165"/>
  <c r="N28" i="165"/>
  <c r="N27" i="165"/>
  <c r="N26" i="165"/>
  <c r="N24" i="165"/>
  <c r="N23" i="165"/>
  <c r="N22" i="165"/>
  <c r="N21" i="165"/>
  <c r="N20" i="165"/>
  <c r="N19" i="165"/>
  <c r="N17" i="165"/>
  <c r="N16" i="165"/>
  <c r="N15" i="165"/>
  <c r="N14" i="165"/>
  <c r="N13" i="165"/>
  <c r="N31" i="164"/>
  <c r="N30" i="164"/>
  <c r="N29" i="164"/>
  <c r="N28" i="164"/>
  <c r="N27" i="164"/>
  <c r="N26" i="164"/>
  <c r="N25" i="164"/>
  <c r="N24" i="164"/>
  <c r="N23" i="164"/>
  <c r="N22" i="164"/>
  <c r="N21" i="164"/>
  <c r="N20" i="164"/>
  <c r="N18" i="164"/>
  <c r="N17" i="164"/>
  <c r="N16" i="164"/>
  <c r="N15" i="164"/>
  <c r="N14" i="164"/>
  <c r="N13" i="164"/>
  <c r="N32" i="164" s="1"/>
  <c r="C53" i="133" s="1"/>
  <c r="N35" i="163"/>
  <c r="N34" i="163"/>
  <c r="N33" i="163"/>
  <c r="N32" i="163"/>
  <c r="N31" i="163"/>
  <c r="N30" i="163"/>
  <c r="N29" i="163"/>
  <c r="N28" i="163"/>
  <c r="N27" i="163"/>
  <c r="N26" i="163"/>
  <c r="N25" i="163"/>
  <c r="N24" i="163"/>
  <c r="N23" i="163"/>
  <c r="N22" i="163"/>
  <c r="N21" i="163"/>
  <c r="N20" i="163"/>
  <c r="N19" i="163"/>
  <c r="N17" i="163"/>
  <c r="N16" i="163"/>
  <c r="N15" i="163"/>
  <c r="N36" i="163" s="1"/>
  <c r="C52" i="133" s="1"/>
  <c r="N14" i="163"/>
  <c r="N13" i="163"/>
  <c r="N31" i="162"/>
  <c r="N30" i="162"/>
  <c r="N29" i="162"/>
  <c r="N28" i="162"/>
  <c r="N27" i="162"/>
  <c r="N26" i="162"/>
  <c r="N25" i="162"/>
  <c r="N24" i="162"/>
  <c r="N23" i="162"/>
  <c r="N22" i="162"/>
  <c r="N21" i="162"/>
  <c r="N20" i="162"/>
  <c r="N19" i="162"/>
  <c r="N17" i="162"/>
  <c r="N16" i="162"/>
  <c r="N15" i="162"/>
  <c r="N14" i="162"/>
  <c r="N13" i="162"/>
  <c r="N32" i="162" s="1"/>
  <c r="C51" i="133" s="1"/>
  <c r="N72" i="160"/>
  <c r="N71" i="160"/>
  <c r="N70" i="160"/>
  <c r="N69" i="160"/>
  <c r="N68" i="160"/>
  <c r="N66" i="160"/>
  <c r="N65" i="160"/>
  <c r="N64" i="160"/>
  <c r="N63" i="160"/>
  <c r="N61" i="160"/>
  <c r="N59" i="160"/>
  <c r="N57" i="160"/>
  <c r="N56" i="160"/>
  <c r="N55" i="160"/>
  <c r="N54" i="160"/>
  <c r="N52" i="160"/>
  <c r="N49" i="160"/>
  <c r="N47" i="160"/>
  <c r="N45" i="160"/>
  <c r="N43" i="160"/>
  <c r="N39" i="160"/>
  <c r="N37" i="160"/>
  <c r="N36" i="160"/>
  <c r="N35" i="160"/>
  <c r="N34" i="160"/>
  <c r="N32" i="160"/>
  <c r="N31" i="160"/>
  <c r="N28" i="160"/>
  <c r="N26" i="160"/>
  <c r="N24" i="160"/>
  <c r="N23" i="160"/>
  <c r="N22" i="160"/>
  <c r="N21" i="160"/>
  <c r="N20" i="160"/>
  <c r="N19" i="160"/>
  <c r="N18" i="160"/>
  <c r="N17" i="160"/>
  <c r="N16" i="160"/>
  <c r="N15" i="160"/>
  <c r="N14" i="160"/>
  <c r="N13" i="160"/>
  <c r="N72" i="161"/>
  <c r="N71" i="161"/>
  <c r="N70" i="161"/>
  <c r="N69" i="161"/>
  <c r="N68" i="161"/>
  <c r="N67" i="161"/>
  <c r="N66" i="161"/>
  <c r="N65" i="161"/>
  <c r="N64" i="161"/>
  <c r="N63" i="161"/>
  <c r="N62" i="161"/>
  <c r="N61" i="161"/>
  <c r="N60" i="161"/>
  <c r="N59" i="161"/>
  <c r="N58" i="161"/>
  <c r="N56" i="161"/>
  <c r="N55" i="161"/>
  <c r="N54" i="161"/>
  <c r="N53" i="161"/>
  <c r="N52" i="161"/>
  <c r="N50" i="161"/>
  <c r="N49" i="161"/>
  <c r="N48" i="161"/>
  <c r="N47" i="161"/>
  <c r="N46" i="161"/>
  <c r="N45" i="161"/>
  <c r="N44" i="161"/>
  <c r="N42" i="161"/>
  <c r="N41" i="161"/>
  <c r="N40" i="161"/>
  <c r="N39" i="161"/>
  <c r="N38" i="161"/>
  <c r="N37" i="161"/>
  <c r="N36" i="161"/>
  <c r="N35" i="161"/>
  <c r="N34" i="161"/>
  <c r="N33" i="161"/>
  <c r="N32" i="161"/>
  <c r="N31" i="161"/>
  <c r="N24" i="161"/>
  <c r="N22" i="161"/>
  <c r="N20" i="161"/>
  <c r="N19" i="161"/>
  <c r="N18" i="161"/>
  <c r="N17" i="161"/>
  <c r="N16" i="161"/>
  <c r="N15" i="161"/>
  <c r="N14" i="161"/>
  <c r="N13" i="161"/>
  <c r="N73" i="161" s="1"/>
  <c r="C49" i="133" s="1"/>
  <c r="C48" i="133" s="1"/>
  <c r="D64" i="68" s="1"/>
  <c r="N73" i="159"/>
  <c r="N72" i="159"/>
  <c r="N71" i="159"/>
  <c r="N70" i="159"/>
  <c r="N69" i="159"/>
  <c r="N68" i="159"/>
  <c r="N67" i="159"/>
  <c r="N66" i="159"/>
  <c r="N65" i="159"/>
  <c r="N63" i="159"/>
  <c r="N61" i="159"/>
  <c r="N60" i="159"/>
  <c r="N58" i="159"/>
  <c r="N57" i="159"/>
  <c r="N56" i="159"/>
  <c r="N55" i="159"/>
  <c r="N53" i="159"/>
  <c r="N50" i="159"/>
  <c r="N48" i="159"/>
  <c r="N46" i="159"/>
  <c r="N44" i="159"/>
  <c r="N40" i="159"/>
  <c r="N38" i="159"/>
  <c r="N37" i="159"/>
  <c r="N36" i="159"/>
  <c r="N35" i="159"/>
  <c r="N33" i="159"/>
  <c r="N32" i="159"/>
  <c r="N29" i="159"/>
  <c r="N27" i="159"/>
  <c r="N24" i="159"/>
  <c r="N23" i="159"/>
  <c r="N22" i="159"/>
  <c r="N21" i="159"/>
  <c r="N20" i="159"/>
  <c r="N19" i="159"/>
  <c r="N18" i="159"/>
  <c r="N17" i="159"/>
  <c r="N16" i="159"/>
  <c r="N15" i="159"/>
  <c r="N14" i="159"/>
  <c r="N13" i="159"/>
  <c r="N29" i="158"/>
  <c r="N28" i="158"/>
  <c r="N27" i="158"/>
  <c r="N26" i="158"/>
  <c r="N24" i="158"/>
  <c r="N23" i="158"/>
  <c r="N21" i="158"/>
  <c r="N20" i="158"/>
  <c r="N19" i="158"/>
  <c r="N18" i="158"/>
  <c r="N17" i="158"/>
  <c r="N16" i="158"/>
  <c r="N15" i="158"/>
  <c r="N14" i="158"/>
  <c r="N13" i="158"/>
  <c r="N18" i="157"/>
  <c r="N17" i="157"/>
  <c r="N16" i="157"/>
  <c r="N15" i="157"/>
  <c r="N14" i="157"/>
  <c r="N13" i="157"/>
  <c r="N19" i="157" s="1"/>
  <c r="C43" i="133" s="1"/>
  <c r="N22" i="156"/>
  <c r="N50" i="156"/>
  <c r="N49" i="156"/>
  <c r="N48" i="156"/>
  <c r="N47" i="156"/>
  <c r="N46" i="156"/>
  <c r="N45" i="156"/>
  <c r="N44" i="156"/>
  <c r="N43" i="156"/>
  <c r="N42" i="156"/>
  <c r="N41" i="156"/>
  <c r="N40" i="156"/>
  <c r="N38" i="156"/>
  <c r="N37" i="156"/>
  <c r="N34" i="156"/>
  <c r="N29" i="156"/>
  <c r="N26" i="156"/>
  <c r="N23" i="156"/>
  <c r="N21" i="156"/>
  <c r="N19" i="156"/>
  <c r="N17" i="156"/>
  <c r="N13" i="156"/>
  <c r="N33" i="155"/>
  <c r="N32" i="155"/>
  <c r="N29" i="155"/>
  <c r="N28" i="155"/>
  <c r="N27" i="155"/>
  <c r="N26" i="155"/>
  <c r="N25" i="155"/>
  <c r="N24" i="155"/>
  <c r="N23" i="155"/>
  <c r="N21" i="155"/>
  <c r="N20" i="155"/>
  <c r="N18" i="155"/>
  <c r="N13" i="155"/>
  <c r="N34" i="155" s="1"/>
  <c r="C41" i="133" s="1"/>
  <c r="N51" i="154"/>
  <c r="N50" i="154"/>
  <c r="N49" i="154"/>
  <c r="N47" i="154"/>
  <c r="N45" i="154"/>
  <c r="N44" i="154"/>
  <c r="N43" i="154"/>
  <c r="N42" i="154"/>
  <c r="N41" i="154"/>
  <c r="N40" i="154"/>
  <c r="N39" i="154"/>
  <c r="N38" i="154"/>
  <c r="N36" i="154"/>
  <c r="N35" i="154"/>
  <c r="N34" i="154"/>
  <c r="N33" i="154"/>
  <c r="N32" i="154"/>
  <c r="N31" i="154"/>
  <c r="N29" i="154"/>
  <c r="N27" i="154"/>
  <c r="N25" i="154"/>
  <c r="N23" i="154"/>
  <c r="N21" i="154"/>
  <c r="N20" i="154"/>
  <c r="N19" i="154"/>
  <c r="N18" i="154"/>
  <c r="N17" i="154"/>
  <c r="N16" i="154"/>
  <c r="N15" i="154"/>
  <c r="N13" i="154"/>
  <c r="N41" i="153"/>
  <c r="N40" i="153"/>
  <c r="N39" i="153"/>
  <c r="N38" i="153"/>
  <c r="N37" i="153"/>
  <c r="N36" i="153"/>
  <c r="N35" i="153"/>
  <c r="N34" i="153"/>
  <c r="N33" i="153"/>
  <c r="N32" i="153"/>
  <c r="N31" i="153"/>
  <c r="N30" i="153"/>
  <c r="N29" i="153"/>
  <c r="N28" i="153"/>
  <c r="N26" i="153"/>
  <c r="N25" i="153"/>
  <c r="N24" i="153"/>
  <c r="N23" i="153"/>
  <c r="N22" i="153"/>
  <c r="N21" i="153"/>
  <c r="N20" i="153"/>
  <c r="N19" i="153"/>
  <c r="N18" i="153"/>
  <c r="N17" i="153"/>
  <c r="N16" i="153"/>
  <c r="N15" i="153"/>
  <c r="N14" i="153"/>
  <c r="N45" i="152"/>
  <c r="N44" i="152"/>
  <c r="N43" i="152"/>
  <c r="N41" i="152"/>
  <c r="N39" i="152"/>
  <c r="N38" i="152"/>
  <c r="N37" i="152"/>
  <c r="N36" i="152"/>
  <c r="N35" i="152"/>
  <c r="N33" i="152"/>
  <c r="N32" i="152"/>
  <c r="N31" i="152"/>
  <c r="N30" i="152"/>
  <c r="N29" i="152"/>
  <c r="N28" i="152"/>
  <c r="N27" i="152"/>
  <c r="N25" i="152"/>
  <c r="N23" i="152"/>
  <c r="N22" i="152"/>
  <c r="N19" i="152"/>
  <c r="N17" i="152"/>
  <c r="N16" i="152"/>
  <c r="N15" i="152"/>
  <c r="F22" i="150"/>
  <c r="F23" i="150"/>
  <c r="F21" i="150"/>
  <c r="F22" i="149"/>
  <c r="F23" i="149"/>
  <c r="F21" i="149"/>
  <c r="F22" i="148"/>
  <c r="F21" i="148"/>
  <c r="F23" i="148" s="1"/>
  <c r="C26" i="133" s="1"/>
  <c r="F22" i="147"/>
  <c r="F23" i="147"/>
  <c r="F21" i="147"/>
  <c r="F22" i="151"/>
  <c r="F23" i="151" s="1"/>
  <c r="C18" i="133" s="1"/>
  <c r="F21" i="151"/>
  <c r="F22" i="146"/>
  <c r="F21" i="146"/>
  <c r="G13" i="145"/>
  <c r="G14" i="145"/>
  <c r="G15" i="145"/>
  <c r="G16" i="145"/>
  <c r="G17" i="145"/>
  <c r="G18" i="145"/>
  <c r="G19" i="145"/>
  <c r="G20" i="145"/>
  <c r="G21" i="145"/>
  <c r="G22" i="145"/>
  <c r="G23" i="145"/>
  <c r="G24" i="145"/>
  <c r="G25" i="145"/>
  <c r="G26" i="145"/>
  <c r="G27" i="145"/>
  <c r="G28" i="145"/>
  <c r="G29" i="145"/>
  <c r="G30" i="145"/>
  <c r="G31" i="145"/>
  <c r="G32" i="145"/>
  <c r="G33" i="145"/>
  <c r="G34" i="145"/>
  <c r="G35" i="145"/>
  <c r="G36" i="145"/>
  <c r="G37" i="145"/>
  <c r="G38" i="145"/>
  <c r="G39" i="145"/>
  <c r="G40" i="145"/>
  <c r="G41" i="145"/>
  <c r="G42" i="145"/>
  <c r="G43" i="145"/>
  <c r="G44" i="145"/>
  <c r="G45" i="145"/>
  <c r="G46" i="145"/>
  <c r="G47" i="145"/>
  <c r="G48" i="145"/>
  <c r="G49" i="145"/>
  <c r="G50" i="145"/>
  <c r="G51" i="145"/>
  <c r="G52" i="145"/>
  <c r="G53" i="145"/>
  <c r="G54" i="145"/>
  <c r="G55" i="145"/>
  <c r="G56" i="145"/>
  <c r="G57" i="145"/>
  <c r="G58" i="145"/>
  <c r="G59" i="145"/>
  <c r="G60" i="145"/>
  <c r="G61" i="145"/>
  <c r="G62" i="145"/>
  <c r="G63" i="145"/>
  <c r="G64" i="145"/>
  <c r="G65" i="145"/>
  <c r="G66" i="145"/>
  <c r="G67" i="145"/>
  <c r="G68" i="145"/>
  <c r="G69" i="145"/>
  <c r="G70" i="145"/>
  <c r="G71" i="145"/>
  <c r="G72" i="145"/>
  <c r="G73" i="145"/>
  <c r="G74" i="145"/>
  <c r="G75" i="145"/>
  <c r="G76" i="145"/>
  <c r="G77" i="145"/>
  <c r="G78" i="145"/>
  <c r="G79" i="145"/>
  <c r="G80" i="145"/>
  <c r="G81" i="145"/>
  <c r="G82" i="145"/>
  <c r="G83" i="145"/>
  <c r="G84" i="145"/>
  <c r="G85" i="145"/>
  <c r="G86" i="145"/>
  <c r="G87" i="145"/>
  <c r="G88" i="145"/>
  <c r="G89" i="145"/>
  <c r="G90" i="145"/>
  <c r="G91" i="145"/>
  <c r="G92" i="145"/>
  <c r="G93" i="145"/>
  <c r="G94" i="145"/>
  <c r="G95" i="145"/>
  <c r="G96" i="145"/>
  <c r="G97" i="145"/>
  <c r="G98" i="145"/>
  <c r="G99" i="145"/>
  <c r="G100" i="145"/>
  <c r="G101" i="145"/>
  <c r="G102" i="145"/>
  <c r="G103" i="145"/>
  <c r="G104" i="145"/>
  <c r="G105" i="145"/>
  <c r="G106" i="145"/>
  <c r="G107" i="145"/>
  <c r="G108" i="145"/>
  <c r="G109" i="145"/>
  <c r="G110" i="145"/>
  <c r="G111" i="145"/>
  <c r="G112" i="145"/>
  <c r="G113" i="145"/>
  <c r="G114" i="145"/>
  <c r="G115" i="145"/>
  <c r="G116" i="145"/>
  <c r="G117" i="145"/>
  <c r="G118" i="145"/>
  <c r="G119" i="145"/>
  <c r="G120" i="145"/>
  <c r="G121" i="145"/>
  <c r="G122" i="145"/>
  <c r="G123" i="145"/>
  <c r="G12" i="145"/>
  <c r="G124" i="145" s="1"/>
  <c r="C33" i="133" s="1"/>
  <c r="G13" i="141"/>
  <c r="G14" i="141"/>
  <c r="G15" i="141"/>
  <c r="G16" i="141"/>
  <c r="G17" i="141"/>
  <c r="G18" i="141"/>
  <c r="G19" i="141"/>
  <c r="G20" i="141"/>
  <c r="G21" i="141"/>
  <c r="G22" i="141"/>
  <c r="G23" i="141"/>
  <c r="G24" i="141"/>
  <c r="G25" i="141"/>
  <c r="G26" i="141"/>
  <c r="G27" i="141"/>
  <c r="G28" i="141"/>
  <c r="G29" i="141"/>
  <c r="G30" i="141"/>
  <c r="G31" i="141"/>
  <c r="G32" i="141"/>
  <c r="G33" i="141"/>
  <c r="G34" i="141"/>
  <c r="G35" i="141"/>
  <c r="G36" i="141"/>
  <c r="G37" i="141"/>
  <c r="G38" i="141"/>
  <c r="G39" i="141"/>
  <c r="G40" i="141"/>
  <c r="G41" i="141"/>
  <c r="G42" i="141"/>
  <c r="G43" i="141"/>
  <c r="G44" i="141"/>
  <c r="G45" i="141"/>
  <c r="G46" i="141"/>
  <c r="G47" i="141"/>
  <c r="G48" i="141"/>
  <c r="G49" i="141"/>
  <c r="G50" i="141"/>
  <c r="G51" i="141"/>
  <c r="G52" i="141"/>
  <c r="G53" i="141"/>
  <c r="G54" i="141"/>
  <c r="G55" i="141"/>
  <c r="G56" i="141"/>
  <c r="G57" i="141"/>
  <c r="G58" i="141"/>
  <c r="G59" i="141"/>
  <c r="G60" i="141"/>
  <c r="G61" i="141"/>
  <c r="G62" i="141"/>
  <c r="G63" i="141"/>
  <c r="G64" i="141"/>
  <c r="G65" i="141"/>
  <c r="G66" i="141"/>
  <c r="G67" i="141"/>
  <c r="G68" i="141"/>
  <c r="G69" i="141"/>
  <c r="G70" i="141"/>
  <c r="G71" i="141"/>
  <c r="G72" i="141"/>
  <c r="G73" i="141"/>
  <c r="G74" i="141"/>
  <c r="G75" i="141"/>
  <c r="G76" i="141"/>
  <c r="G77" i="141"/>
  <c r="G78" i="141"/>
  <c r="G79" i="141"/>
  <c r="G80" i="141"/>
  <c r="G81" i="141"/>
  <c r="G82" i="141"/>
  <c r="G83" i="141"/>
  <c r="G84" i="141"/>
  <c r="G85" i="141"/>
  <c r="G86" i="141"/>
  <c r="G87" i="141"/>
  <c r="G88" i="141"/>
  <c r="G89" i="141"/>
  <c r="G90" i="141"/>
  <c r="G91" i="141"/>
  <c r="G92" i="141"/>
  <c r="G93" i="141"/>
  <c r="G94" i="141"/>
  <c r="G95" i="141"/>
  <c r="G96" i="141"/>
  <c r="G97" i="141"/>
  <c r="G98" i="141"/>
  <c r="G12" i="141"/>
  <c r="G99" i="141" s="1"/>
  <c r="C25" i="133" s="1"/>
  <c r="G13" i="142"/>
  <c r="G14" i="142"/>
  <c r="G15" i="142"/>
  <c r="G16" i="142"/>
  <c r="G17" i="142"/>
  <c r="G18" i="142"/>
  <c r="G19" i="142"/>
  <c r="G20" i="142"/>
  <c r="G21" i="142"/>
  <c r="G22" i="142"/>
  <c r="G23" i="142"/>
  <c r="G24" i="142"/>
  <c r="G12" i="142"/>
  <c r="G13" i="144"/>
  <c r="G14" i="144"/>
  <c r="G15" i="144"/>
  <c r="G25" i="144" s="1"/>
  <c r="C32" i="133" s="1"/>
  <c r="G16" i="144"/>
  <c r="G17" i="144"/>
  <c r="G18" i="144"/>
  <c r="G19" i="144"/>
  <c r="G20" i="144"/>
  <c r="G21" i="144"/>
  <c r="G22" i="144"/>
  <c r="G23" i="144"/>
  <c r="G24" i="144"/>
  <c r="G12" i="144"/>
  <c r="G13" i="143"/>
  <c r="G14" i="143"/>
  <c r="G15" i="143"/>
  <c r="G16" i="143"/>
  <c r="G17" i="143"/>
  <c r="G18" i="143"/>
  <c r="G19" i="143"/>
  <c r="G20" i="143"/>
  <c r="G21" i="143"/>
  <c r="G22" i="143"/>
  <c r="G23" i="143"/>
  <c r="G24" i="143"/>
  <c r="G25" i="143"/>
  <c r="G26" i="143"/>
  <c r="G27" i="143"/>
  <c r="G28" i="143"/>
  <c r="G29" i="143"/>
  <c r="G30" i="143"/>
  <c r="G31" i="143"/>
  <c r="G32" i="143"/>
  <c r="G33" i="143"/>
  <c r="G34" i="143"/>
  <c r="G35" i="143"/>
  <c r="G36" i="143"/>
  <c r="G37" i="143"/>
  <c r="G38" i="143"/>
  <c r="G39" i="143"/>
  <c r="G40" i="143"/>
  <c r="G41" i="143"/>
  <c r="G42" i="143"/>
  <c r="G43" i="143"/>
  <c r="G44" i="143"/>
  <c r="G45" i="143"/>
  <c r="G46" i="143"/>
  <c r="G47" i="143"/>
  <c r="G48" i="143"/>
  <c r="G49" i="143"/>
  <c r="G50" i="143"/>
  <c r="G51" i="143"/>
  <c r="G52" i="143"/>
  <c r="G53" i="143"/>
  <c r="G54" i="143"/>
  <c r="G55" i="143"/>
  <c r="G56" i="143"/>
  <c r="G57" i="143"/>
  <c r="G58" i="143"/>
  <c r="G59" i="143"/>
  <c r="G60" i="143"/>
  <c r="G61" i="143"/>
  <c r="G62" i="143"/>
  <c r="G63" i="143"/>
  <c r="G64" i="143"/>
  <c r="G65" i="143"/>
  <c r="G66" i="143"/>
  <c r="G67" i="143"/>
  <c r="G68" i="143"/>
  <c r="G69" i="143"/>
  <c r="G70" i="143"/>
  <c r="G71" i="143"/>
  <c r="G72" i="143"/>
  <c r="G73" i="143"/>
  <c r="G74" i="143"/>
  <c r="G75" i="143"/>
  <c r="G76" i="143"/>
  <c r="G77" i="143"/>
  <c r="G78" i="143"/>
  <c r="G79" i="143"/>
  <c r="G80" i="143"/>
  <c r="G81" i="143"/>
  <c r="G82" i="143"/>
  <c r="G83" i="143"/>
  <c r="G84" i="143"/>
  <c r="G85" i="143"/>
  <c r="G86" i="143"/>
  <c r="G87" i="143"/>
  <c r="G88" i="143"/>
  <c r="G89" i="143"/>
  <c r="G90" i="143"/>
  <c r="G91" i="143"/>
  <c r="G92" i="143"/>
  <c r="G93" i="143"/>
  <c r="G94" i="143"/>
  <c r="G95" i="143"/>
  <c r="G96" i="143"/>
  <c r="G97" i="143"/>
  <c r="G98" i="143"/>
  <c r="G99" i="143"/>
  <c r="G100" i="143"/>
  <c r="G101" i="143"/>
  <c r="G102" i="143"/>
  <c r="G103" i="143"/>
  <c r="G104" i="143"/>
  <c r="G105" i="143"/>
  <c r="G106" i="143"/>
  <c r="G107" i="143"/>
  <c r="G108" i="143"/>
  <c r="G109" i="143"/>
  <c r="G110" i="143"/>
  <c r="G111" i="143"/>
  <c r="G112" i="143"/>
  <c r="G113" i="143"/>
  <c r="G114" i="143"/>
  <c r="G115" i="143"/>
  <c r="G116" i="143"/>
  <c r="G117" i="143"/>
  <c r="G118" i="143"/>
  <c r="G119" i="143"/>
  <c r="G120" i="143"/>
  <c r="G121" i="143"/>
  <c r="G122" i="143"/>
  <c r="G123" i="143"/>
  <c r="G12" i="143"/>
  <c r="G13" i="140"/>
  <c r="G14" i="140"/>
  <c r="G15" i="140"/>
  <c r="G16" i="140"/>
  <c r="G17" i="140"/>
  <c r="G18" i="140"/>
  <c r="G19" i="140"/>
  <c r="G20" i="140"/>
  <c r="G21" i="140"/>
  <c r="G22" i="140"/>
  <c r="G23" i="140"/>
  <c r="G24" i="140"/>
  <c r="G12" i="140"/>
  <c r="G13" i="139"/>
  <c r="G14" i="139"/>
  <c r="G15" i="139"/>
  <c r="G16" i="139"/>
  <c r="G17" i="139"/>
  <c r="G18" i="139"/>
  <c r="G19" i="139"/>
  <c r="G20" i="139"/>
  <c r="G21" i="139"/>
  <c r="G22" i="139"/>
  <c r="G23" i="139"/>
  <c r="G24" i="139"/>
  <c r="G25" i="139"/>
  <c r="G26" i="139"/>
  <c r="G27" i="139"/>
  <c r="G28" i="139"/>
  <c r="G29" i="139"/>
  <c r="G30" i="139"/>
  <c r="G31" i="139"/>
  <c r="G32" i="139"/>
  <c r="G33" i="139"/>
  <c r="G34" i="139"/>
  <c r="G35" i="139"/>
  <c r="G36" i="139"/>
  <c r="G37" i="139"/>
  <c r="G38" i="139"/>
  <c r="G39" i="139"/>
  <c r="G40" i="139"/>
  <c r="G41" i="139"/>
  <c r="G42" i="139"/>
  <c r="G43" i="139"/>
  <c r="G44" i="139"/>
  <c r="G45" i="139"/>
  <c r="G46" i="139"/>
  <c r="G47" i="139"/>
  <c r="G48" i="139"/>
  <c r="G49" i="139"/>
  <c r="G50" i="139"/>
  <c r="G51" i="139"/>
  <c r="G52" i="139"/>
  <c r="G53" i="139"/>
  <c r="G54" i="139"/>
  <c r="G55" i="139"/>
  <c r="G56" i="139"/>
  <c r="G57" i="139"/>
  <c r="G58" i="139"/>
  <c r="G59" i="139"/>
  <c r="G60" i="139"/>
  <c r="G61" i="139"/>
  <c r="G62" i="139"/>
  <c r="G63" i="139"/>
  <c r="G64" i="139"/>
  <c r="G65" i="139"/>
  <c r="G66" i="139"/>
  <c r="G67" i="139"/>
  <c r="G68" i="139"/>
  <c r="G69" i="139"/>
  <c r="G70" i="139"/>
  <c r="G71" i="139"/>
  <c r="G72" i="139"/>
  <c r="G73" i="139"/>
  <c r="G74" i="139"/>
  <c r="G75" i="139"/>
  <c r="G76" i="139"/>
  <c r="G77" i="139"/>
  <c r="G78" i="139"/>
  <c r="G79" i="139"/>
  <c r="G80" i="139"/>
  <c r="G81" i="139"/>
  <c r="G82" i="139"/>
  <c r="G83" i="139"/>
  <c r="G84" i="139"/>
  <c r="G85" i="139"/>
  <c r="G86" i="139"/>
  <c r="G87" i="139"/>
  <c r="G88" i="139"/>
  <c r="G89" i="139"/>
  <c r="G90" i="139"/>
  <c r="G91" i="139"/>
  <c r="G92" i="139"/>
  <c r="G93" i="139"/>
  <c r="G94" i="139"/>
  <c r="G95" i="139"/>
  <c r="G96" i="139"/>
  <c r="G97" i="139"/>
  <c r="G98" i="139"/>
  <c r="G99" i="139"/>
  <c r="G100" i="139"/>
  <c r="G101" i="139"/>
  <c r="G102" i="139"/>
  <c r="G103" i="139"/>
  <c r="G104" i="139"/>
  <c r="G105" i="139"/>
  <c r="G12" i="139"/>
  <c r="G106" i="139" s="1"/>
  <c r="C17" i="133" s="1"/>
  <c r="G13" i="138"/>
  <c r="G14" i="138"/>
  <c r="G15" i="138"/>
  <c r="G16" i="138"/>
  <c r="G17" i="138"/>
  <c r="G18" i="138"/>
  <c r="G19" i="138"/>
  <c r="G20" i="138"/>
  <c r="G21" i="138"/>
  <c r="G22" i="138"/>
  <c r="G23" i="138"/>
  <c r="G24" i="138"/>
  <c r="G12" i="138"/>
  <c r="G13" i="137"/>
  <c r="G14" i="137"/>
  <c r="G15" i="137"/>
  <c r="G16" i="137"/>
  <c r="G17" i="137"/>
  <c r="G18" i="137"/>
  <c r="G19" i="137"/>
  <c r="G20" i="137"/>
  <c r="G21" i="137"/>
  <c r="G22" i="137"/>
  <c r="G23" i="137"/>
  <c r="G24" i="137"/>
  <c r="G25" i="137"/>
  <c r="G26" i="137"/>
  <c r="G27" i="137"/>
  <c r="G28" i="137"/>
  <c r="G29" i="137"/>
  <c r="G30" i="137"/>
  <c r="G31" i="137"/>
  <c r="G32" i="137"/>
  <c r="G33" i="137"/>
  <c r="G34" i="137"/>
  <c r="G35" i="137"/>
  <c r="G36" i="137"/>
  <c r="G37" i="137"/>
  <c r="G38" i="137"/>
  <c r="G39" i="137"/>
  <c r="G40" i="137"/>
  <c r="G41" i="137"/>
  <c r="G42" i="137"/>
  <c r="G43" i="137"/>
  <c r="G44" i="137"/>
  <c r="G45" i="137"/>
  <c r="G46" i="137"/>
  <c r="G47" i="137"/>
  <c r="G48" i="137"/>
  <c r="G49" i="137"/>
  <c r="G50" i="137"/>
  <c r="G51" i="137"/>
  <c r="G52" i="137"/>
  <c r="G53" i="137"/>
  <c r="G54" i="137"/>
  <c r="G55" i="137"/>
  <c r="G56" i="137"/>
  <c r="G57" i="137"/>
  <c r="G58" i="137"/>
  <c r="G59" i="137"/>
  <c r="G60" i="137"/>
  <c r="G61" i="137"/>
  <c r="G62" i="137"/>
  <c r="G63" i="137"/>
  <c r="G64" i="137"/>
  <c r="G65" i="137"/>
  <c r="G66" i="137"/>
  <c r="G67" i="137"/>
  <c r="G68" i="137"/>
  <c r="G69" i="137"/>
  <c r="G70" i="137"/>
  <c r="G71" i="137"/>
  <c r="G72" i="137"/>
  <c r="G73" i="137"/>
  <c r="G74" i="137"/>
  <c r="G75" i="137"/>
  <c r="G76" i="137"/>
  <c r="G77" i="137"/>
  <c r="G78" i="137"/>
  <c r="G79" i="137"/>
  <c r="G80" i="137"/>
  <c r="G81" i="137"/>
  <c r="G82" i="137"/>
  <c r="G83" i="137"/>
  <c r="G84" i="137"/>
  <c r="G85" i="137"/>
  <c r="G86" i="137"/>
  <c r="G87" i="137"/>
  <c r="G88" i="137"/>
  <c r="G89" i="137"/>
  <c r="G90" i="137"/>
  <c r="G91" i="137"/>
  <c r="G92" i="137"/>
  <c r="G93" i="137"/>
  <c r="G94" i="137"/>
  <c r="G95" i="137"/>
  <c r="G96" i="137"/>
  <c r="G97" i="137"/>
  <c r="G98" i="137"/>
  <c r="G99" i="137"/>
  <c r="G100" i="137"/>
  <c r="G101" i="137"/>
  <c r="G102" i="137"/>
  <c r="G103" i="137"/>
  <c r="G104" i="137"/>
  <c r="G105" i="137"/>
  <c r="G12" i="137"/>
  <c r="G13" i="136"/>
  <c r="G14" i="136"/>
  <c r="G15" i="136"/>
  <c r="G16" i="136"/>
  <c r="G17" i="136"/>
  <c r="G18" i="136"/>
  <c r="G19" i="136"/>
  <c r="G20" i="136"/>
  <c r="G21" i="136"/>
  <c r="G22" i="136"/>
  <c r="G23" i="136"/>
  <c r="G24" i="136"/>
  <c r="G12" i="136"/>
  <c r="G13" i="135"/>
  <c r="G14" i="135"/>
  <c r="G15" i="135"/>
  <c r="G16" i="135"/>
  <c r="G17" i="135"/>
  <c r="G18" i="135"/>
  <c r="G19" i="135"/>
  <c r="G20" i="135"/>
  <c r="G21" i="135"/>
  <c r="G22" i="135"/>
  <c r="G23" i="135"/>
  <c r="G24" i="135"/>
  <c r="G12" i="135"/>
  <c r="G12" i="134"/>
  <c r="G13" i="134"/>
  <c r="G14" i="134"/>
  <c r="G15" i="134"/>
  <c r="G16" i="134"/>
  <c r="G17" i="134"/>
  <c r="G18" i="134"/>
  <c r="G19" i="134"/>
  <c r="G20" i="134"/>
  <c r="G21" i="134"/>
  <c r="G22" i="134"/>
  <c r="G23" i="134"/>
  <c r="G24" i="134"/>
  <c r="G25" i="134"/>
  <c r="G26" i="134"/>
  <c r="G27" i="134"/>
  <c r="G28" i="134"/>
  <c r="G29" i="134"/>
  <c r="G30" i="134"/>
  <c r="G31" i="134"/>
  <c r="G32" i="134"/>
  <c r="G33" i="134"/>
  <c r="G34" i="134"/>
  <c r="G35" i="134"/>
  <c r="G36" i="134"/>
  <c r="G37" i="134"/>
  <c r="G38" i="134"/>
  <c r="G39" i="134"/>
  <c r="G40" i="134"/>
  <c r="G41" i="134"/>
  <c r="G42" i="134"/>
  <c r="G43" i="134"/>
  <c r="G44" i="134"/>
  <c r="G45" i="134"/>
  <c r="G46" i="134"/>
  <c r="G47" i="134"/>
  <c r="G48" i="134"/>
  <c r="G49" i="134"/>
  <c r="G50" i="134"/>
  <c r="G51" i="134"/>
  <c r="G52" i="134"/>
  <c r="G53" i="134"/>
  <c r="G54" i="134"/>
  <c r="G55" i="134"/>
  <c r="G56" i="134"/>
  <c r="G57" i="134"/>
  <c r="G58" i="134"/>
  <c r="G59" i="134"/>
  <c r="G60" i="134"/>
  <c r="G61" i="134"/>
  <c r="G62" i="134"/>
  <c r="G63" i="134"/>
  <c r="G64" i="134"/>
  <c r="G65" i="134"/>
  <c r="G66" i="134"/>
  <c r="G67" i="134"/>
  <c r="G68" i="134"/>
  <c r="G69" i="134"/>
  <c r="G70" i="134"/>
  <c r="G71" i="134"/>
  <c r="G72" i="134"/>
  <c r="G73" i="134"/>
  <c r="G74" i="134"/>
  <c r="G75" i="134"/>
  <c r="G76" i="134"/>
  <c r="G77" i="134"/>
  <c r="G78" i="134"/>
  <c r="G79" i="134"/>
  <c r="G80" i="134"/>
  <c r="G81" i="134"/>
  <c r="G82" i="134"/>
  <c r="G83" i="134"/>
  <c r="G84" i="134"/>
  <c r="G85" i="134"/>
  <c r="G86" i="134"/>
  <c r="G87" i="134"/>
  <c r="G88" i="134"/>
  <c r="G89" i="134"/>
  <c r="G90" i="134"/>
  <c r="G91" i="134"/>
  <c r="G92" i="134"/>
  <c r="G93" i="134"/>
  <c r="G94" i="134"/>
  <c r="G95" i="134"/>
  <c r="G96" i="134"/>
  <c r="G97" i="134"/>
  <c r="G98" i="134"/>
  <c r="G99" i="134"/>
  <c r="G100" i="134"/>
  <c r="G101" i="134"/>
  <c r="G102" i="134"/>
  <c r="G103" i="134"/>
  <c r="G104" i="134"/>
  <c r="G105" i="134"/>
  <c r="N24" i="112"/>
  <c r="N29" i="111"/>
  <c r="N27" i="111"/>
  <c r="N25" i="111"/>
  <c r="N23" i="111"/>
  <c r="N21" i="111"/>
  <c r="N19" i="111"/>
  <c r="N17" i="111"/>
  <c r="N15" i="111"/>
  <c r="N93" i="110"/>
  <c r="N91" i="110"/>
  <c r="N89" i="110"/>
  <c r="N87" i="110"/>
  <c r="N85" i="110"/>
  <c r="N83" i="110"/>
  <c r="N81" i="110"/>
  <c r="N79" i="110"/>
  <c r="N77" i="110"/>
  <c r="N69" i="110"/>
  <c r="N67" i="110"/>
  <c r="N63" i="110"/>
  <c r="N65" i="110"/>
  <c r="N61" i="110"/>
  <c r="N59" i="110"/>
  <c r="N57" i="110"/>
  <c r="N53" i="110"/>
  <c r="N51" i="110"/>
  <c r="N49" i="110"/>
  <c r="N45" i="110"/>
  <c r="N43" i="110"/>
  <c r="N41" i="110"/>
  <c r="N39" i="110"/>
  <c r="N37" i="110"/>
  <c r="N33" i="110"/>
  <c r="N31" i="110"/>
  <c r="N29" i="110"/>
  <c r="N27" i="110"/>
  <c r="N25" i="110"/>
  <c r="N23" i="110"/>
  <c r="N21" i="110"/>
  <c r="N19" i="110"/>
  <c r="N95" i="110" s="1"/>
  <c r="N50" i="109"/>
  <c r="N53" i="109"/>
  <c r="N60" i="109"/>
  <c r="N67" i="109"/>
  <c r="N127" i="109"/>
  <c r="N165" i="109"/>
  <c r="N174" i="109"/>
  <c r="N186" i="109"/>
  <c r="N193" i="109"/>
  <c r="N189" i="109"/>
  <c r="N182" i="109"/>
  <c r="N180" i="109"/>
  <c r="N178" i="109"/>
  <c r="N170" i="109"/>
  <c r="N168" i="109"/>
  <c r="N163" i="109"/>
  <c r="N161" i="109"/>
  <c r="N159" i="109"/>
  <c r="N157" i="109"/>
  <c r="N155" i="109"/>
  <c r="N153" i="109"/>
  <c r="N151" i="109"/>
  <c r="N149" i="109"/>
  <c r="N145" i="109"/>
  <c r="N143" i="109"/>
  <c r="N141" i="109"/>
  <c r="N139" i="109"/>
  <c r="N137" i="109"/>
  <c r="N132" i="109"/>
  <c r="N130" i="109"/>
  <c r="N123" i="109"/>
  <c r="N121" i="109"/>
  <c r="N119" i="109"/>
  <c r="N117" i="109"/>
  <c r="N115" i="109"/>
  <c r="N113" i="109"/>
  <c r="N111" i="109"/>
  <c r="N109" i="109"/>
  <c r="N107" i="109"/>
  <c r="N105" i="109"/>
  <c r="N103" i="109"/>
  <c r="N99" i="109"/>
  <c r="N97" i="109"/>
  <c r="N95" i="109"/>
  <c r="N91" i="109"/>
  <c r="N89" i="109"/>
  <c r="N87" i="109"/>
  <c r="N85" i="109"/>
  <c r="N83" i="109"/>
  <c r="N78" i="109"/>
  <c r="N76" i="109"/>
  <c r="N74" i="109"/>
  <c r="N72" i="109"/>
  <c r="N70" i="109"/>
  <c r="N65" i="109"/>
  <c r="N63" i="109"/>
  <c r="N58" i="109"/>
  <c r="N56" i="109"/>
  <c r="N48" i="109"/>
  <c r="N46" i="109"/>
  <c r="N44" i="109"/>
  <c r="N42" i="109"/>
  <c r="N40" i="109"/>
  <c r="N38" i="109"/>
  <c r="N34" i="109"/>
  <c r="N32" i="109"/>
  <c r="N30" i="109"/>
  <c r="N28" i="109"/>
  <c r="N26" i="109"/>
  <c r="N24" i="109"/>
  <c r="N22" i="109"/>
  <c r="N20" i="109"/>
  <c r="N42" i="108"/>
  <c r="N55" i="108"/>
  <c r="N58" i="108"/>
  <c r="N67" i="108"/>
  <c r="N74" i="108"/>
  <c r="N135" i="108"/>
  <c r="N176" i="108"/>
  <c r="N185" i="108"/>
  <c r="N196" i="108"/>
  <c r="N201" i="108"/>
  <c r="N199" i="108"/>
  <c r="N192" i="108"/>
  <c r="N190" i="108"/>
  <c r="N188" i="108"/>
  <c r="N181" i="108"/>
  <c r="N179" i="108"/>
  <c r="N174" i="108"/>
  <c r="N170" i="108"/>
  <c r="N168" i="108"/>
  <c r="N166" i="108"/>
  <c r="N164" i="108"/>
  <c r="N162" i="108"/>
  <c r="N160" i="108"/>
  <c r="N158" i="108"/>
  <c r="N156" i="108"/>
  <c r="N154" i="108"/>
  <c r="N152" i="108"/>
  <c r="N150" i="108"/>
  <c r="N146" i="108"/>
  <c r="N144" i="108"/>
  <c r="N140" i="108"/>
  <c r="N138" i="108"/>
  <c r="N133" i="108"/>
  <c r="N131" i="108"/>
  <c r="N129" i="108"/>
  <c r="N125" i="108"/>
  <c r="N123" i="108"/>
  <c r="N121" i="108"/>
  <c r="N119" i="108"/>
  <c r="N117" i="108"/>
  <c r="N115" i="108"/>
  <c r="N113" i="108"/>
  <c r="N111" i="108"/>
  <c r="N109" i="108"/>
  <c r="N107" i="108"/>
  <c r="N105" i="108"/>
  <c r="N101" i="108"/>
  <c r="N97" i="108"/>
  <c r="N95" i="108"/>
  <c r="N93" i="108"/>
  <c r="N91" i="108"/>
  <c r="N89" i="108"/>
  <c r="N85" i="108"/>
  <c r="N83" i="108"/>
  <c r="N81" i="108"/>
  <c r="N79" i="108"/>
  <c r="N77" i="108"/>
  <c r="N72" i="108"/>
  <c r="N70" i="108"/>
  <c r="N63" i="108"/>
  <c r="N61" i="108"/>
  <c r="N53" i="108"/>
  <c r="N51" i="108"/>
  <c r="N49" i="108"/>
  <c r="N47" i="108"/>
  <c r="N45" i="108"/>
  <c r="N40" i="108"/>
  <c r="N36" i="108"/>
  <c r="N34" i="108"/>
  <c r="N32" i="108"/>
  <c r="N30" i="108"/>
  <c r="N28" i="108"/>
  <c r="N26" i="108"/>
  <c r="N24" i="108"/>
  <c r="N22" i="108"/>
  <c r="N211" i="107"/>
  <c r="N209" i="107"/>
  <c r="N206" i="107"/>
  <c r="N201" i="107"/>
  <c r="N199" i="107"/>
  <c r="N197" i="107"/>
  <c r="N194" i="107"/>
  <c r="N190" i="107"/>
  <c r="N188" i="107"/>
  <c r="N185" i="107"/>
  <c r="N182" i="107"/>
  <c r="N178" i="107"/>
  <c r="N176" i="107"/>
  <c r="N174" i="107"/>
  <c r="N172" i="107"/>
  <c r="N170" i="107"/>
  <c r="N168" i="107"/>
  <c r="N166" i="107"/>
  <c r="N164" i="107"/>
  <c r="N162" i="107"/>
  <c r="N160" i="107"/>
  <c r="N158" i="107"/>
  <c r="N153" i="107"/>
  <c r="N151" i="107"/>
  <c r="N147" i="107"/>
  <c r="N145" i="107"/>
  <c r="N142" i="107"/>
  <c r="N139" i="107"/>
  <c r="N136" i="107"/>
  <c r="N134" i="107"/>
  <c r="N130" i="107"/>
  <c r="N128" i="107"/>
  <c r="N126" i="107"/>
  <c r="N124" i="107"/>
  <c r="N122" i="107"/>
  <c r="N120" i="107"/>
  <c r="N118" i="107"/>
  <c r="N116" i="107"/>
  <c r="N114" i="107"/>
  <c r="N112" i="107"/>
  <c r="N110" i="107"/>
  <c r="N106" i="107"/>
  <c r="N102" i="107"/>
  <c r="N98" i="107"/>
  <c r="N96" i="107"/>
  <c r="N94" i="107"/>
  <c r="N92" i="107"/>
  <c r="N88" i="107"/>
  <c r="N86" i="107"/>
  <c r="N84" i="107"/>
  <c r="N82" i="107"/>
  <c r="N80" i="107"/>
  <c r="N76" i="107"/>
  <c r="N73" i="107"/>
  <c r="N61" i="107"/>
  <c r="N64" i="107"/>
  <c r="N68" i="107"/>
  <c r="N71" i="107"/>
  <c r="N58" i="107"/>
  <c r="N55" i="107"/>
  <c r="N53" i="107"/>
  <c r="N51" i="107"/>
  <c r="N49" i="107"/>
  <c r="N47" i="107"/>
  <c r="N45" i="107"/>
  <c r="N43" i="107"/>
  <c r="N41" i="107"/>
  <c r="N37" i="107"/>
  <c r="N35" i="107"/>
  <c r="N33" i="107"/>
  <c r="N31" i="107"/>
  <c r="N29" i="107"/>
  <c r="N27" i="107"/>
  <c r="N25" i="107"/>
  <c r="N23" i="107"/>
  <c r="D14" i="132"/>
  <c r="F14" i="132" s="1"/>
  <c r="D15" i="132"/>
  <c r="F15" i="132" s="1"/>
  <c r="D16" i="132"/>
  <c r="F16" i="132" s="1"/>
  <c r="G15" i="131"/>
  <c r="G13" i="131" s="1"/>
  <c r="G26" i="131" s="1"/>
  <c r="D14" i="130"/>
  <c r="F14" i="130" s="1"/>
  <c r="F13" i="130" s="1"/>
  <c r="F15" i="130" s="1"/>
  <c r="G15" i="129"/>
  <c r="G13" i="129" s="1"/>
  <c r="G22" i="129" s="1"/>
  <c r="G20" i="129"/>
  <c r="D14" i="128"/>
  <c r="F14" i="128" s="1"/>
  <c r="F13" i="128" s="1"/>
  <c r="F15" i="128" s="1"/>
  <c r="E15" i="127"/>
  <c r="G15" i="127" s="1"/>
  <c r="E20" i="127"/>
  <c r="G20" i="127" s="1"/>
  <c r="D14" i="126"/>
  <c r="F14" i="126" s="1"/>
  <c r="D15" i="126"/>
  <c r="F15" i="126" s="1"/>
  <c r="D16" i="126"/>
  <c r="F16" i="126" s="1"/>
  <c r="D17" i="126"/>
  <c r="F17" i="126" s="1"/>
  <c r="G15" i="125"/>
  <c r="G20" i="125"/>
  <c r="G22" i="125"/>
  <c r="G24" i="125"/>
  <c r="A27" i="125"/>
  <c r="A28" i="125" s="1"/>
  <c r="A29" i="125" s="1"/>
  <c r="A30" i="125" s="1"/>
  <c r="A31" i="125" s="1"/>
  <c r="G33" i="125"/>
  <c r="D14" i="124"/>
  <c r="F14" i="124" s="1"/>
  <c r="D15" i="124"/>
  <c r="F15" i="124" s="1"/>
  <c r="D16" i="124"/>
  <c r="F16" i="124" s="1"/>
  <c r="G15" i="123"/>
  <c r="A18" i="123"/>
  <c r="A19" i="123" s="1"/>
  <c r="A20" i="123" s="1"/>
  <c r="A21" i="123" s="1"/>
  <c r="A22" i="123" s="1"/>
  <c r="A23" i="123" s="1"/>
  <c r="A24" i="123" s="1"/>
  <c r="A25" i="123" s="1"/>
  <c r="E24" i="123"/>
  <c r="E26" i="123" s="1"/>
  <c r="A27" i="123"/>
  <c r="A28" i="123"/>
  <c r="A29" i="123" s="1"/>
  <c r="A30" i="123" s="1"/>
  <c r="G32" i="123"/>
  <c r="A35" i="123"/>
  <c r="A36" i="123"/>
  <c r="A37" i="123" s="1"/>
  <c r="A38" i="123" s="1"/>
  <c r="A39" i="123" s="1"/>
  <c r="A40" i="123" s="1"/>
  <c r="A41" i="123" s="1"/>
  <c r="A42" i="123" s="1"/>
  <c r="E39" i="123"/>
  <c r="E40" i="123" s="1"/>
  <c r="G45" i="123"/>
  <c r="G51" i="123"/>
  <c r="A54" i="123"/>
  <c r="A55" i="123" s="1"/>
  <c r="A56" i="123" s="1"/>
  <c r="A57" i="123" s="1"/>
  <c r="A58" i="123" s="1"/>
  <c r="A59" i="123" s="1"/>
  <c r="A60" i="123" s="1"/>
  <c r="A61" i="123" s="1"/>
  <c r="G65" i="123"/>
  <c r="A67" i="123"/>
  <c r="A68" i="123" s="1"/>
  <c r="A69" i="123" s="1"/>
  <c r="A70" i="123" s="1"/>
  <c r="A71" i="123" s="1"/>
  <c r="A72" i="123" s="1"/>
  <c r="A73" i="123" s="1"/>
  <c r="A74" i="123" s="1"/>
  <c r="A75" i="123" s="1"/>
  <c r="A77" i="123"/>
  <c r="G79" i="123"/>
  <c r="A81" i="123"/>
  <c r="A82" i="123" s="1"/>
  <c r="A83" i="123" s="1"/>
  <c r="A84" i="123" s="1"/>
  <c r="A85" i="123" s="1"/>
  <c r="A86" i="123" s="1"/>
  <c r="A87" i="123" s="1"/>
  <c r="A88" i="123" s="1"/>
  <c r="A89" i="123" s="1"/>
  <c r="G95" i="123"/>
  <c r="A98" i="123"/>
  <c r="A99" i="123" s="1"/>
  <c r="A100" i="123" s="1"/>
  <c r="A101" i="123" s="1"/>
  <c r="A102" i="123" s="1"/>
  <c r="A103" i="123" s="1"/>
  <c r="A104" i="123" s="1"/>
  <c r="A105" i="123" s="1"/>
  <c r="G109" i="123"/>
  <c r="A112" i="123"/>
  <c r="A113" i="123" s="1"/>
  <c r="A114" i="123" s="1"/>
  <c r="A115" i="123" s="1"/>
  <c r="G117" i="123"/>
  <c r="A120" i="123"/>
  <c r="A121" i="123" s="1"/>
  <c r="A122" i="123" s="1"/>
  <c r="A123" i="123" s="1"/>
  <c r="A124" i="123" s="1"/>
  <c r="A125" i="123" s="1"/>
  <c r="G129" i="123"/>
  <c r="A132" i="123"/>
  <c r="A133" i="123" s="1"/>
  <c r="A134" i="123" s="1"/>
  <c r="A135" i="123" s="1"/>
  <c r="A136" i="123" s="1"/>
  <c r="A137" i="123" s="1"/>
  <c r="A138" i="123" s="1"/>
  <c r="A139" i="123" s="1"/>
  <c r="G143" i="123"/>
  <c r="A146" i="123"/>
  <c r="A147" i="123" s="1"/>
  <c r="A148" i="123" s="1"/>
  <c r="A149" i="123" s="1"/>
  <c r="A150" i="123" s="1"/>
  <c r="A151" i="123" s="1"/>
  <c r="A152" i="123" s="1"/>
  <c r="A153" i="123" s="1"/>
  <c r="E155" i="123"/>
  <c r="E156" i="123" s="1"/>
  <c r="D156" i="123"/>
  <c r="D14" i="122"/>
  <c r="F14" i="122"/>
  <c r="F13" i="122" s="1"/>
  <c r="F15" i="122" s="1"/>
  <c r="G15" i="121"/>
  <c r="A18" i="121"/>
  <c r="A19" i="121"/>
  <c r="A20" i="121" s="1"/>
  <c r="A21" i="121" s="1"/>
  <c r="G23" i="121"/>
  <c r="A26" i="121"/>
  <c r="G28" i="121"/>
  <c r="A31" i="121"/>
  <c r="A32" i="121"/>
  <c r="A33" i="121" s="1"/>
  <c r="A34" i="121" s="1"/>
  <c r="G36" i="121"/>
  <c r="A39" i="121"/>
  <c r="A40" i="121"/>
  <c r="A41" i="121" s="1"/>
  <c r="A42" i="121" s="1"/>
  <c r="A43" i="121" s="1"/>
  <c r="A44" i="121" s="1"/>
  <c r="A45" i="121" s="1"/>
  <c r="A46" i="121" s="1"/>
  <c r="E46" i="121"/>
  <c r="E48" i="121"/>
  <c r="G48" i="121" s="1"/>
  <c r="E50" i="121"/>
  <c r="G50" i="121"/>
  <c r="E52" i="121"/>
  <c r="G52" i="121" s="1"/>
  <c r="G56" i="121"/>
  <c r="G62" i="121"/>
  <c r="E13" i="118"/>
  <c r="G13" i="118" s="1"/>
  <c r="E18" i="118"/>
  <c r="G18" i="118" s="1"/>
  <c r="E23" i="118"/>
  <c r="G23" i="118"/>
  <c r="E28" i="118"/>
  <c r="G28" i="118" s="1"/>
  <c r="G13" i="117"/>
  <c r="G18" i="117" s="1"/>
  <c r="C14" i="169" s="1"/>
  <c r="G14" i="116"/>
  <c r="G17" i="116"/>
  <c r="C13" i="169" s="1"/>
  <c r="G16" i="115"/>
  <c r="C12" i="169" s="1"/>
  <c r="E12" i="114"/>
  <c r="G12" i="114" s="1"/>
  <c r="E16" i="114"/>
  <c r="G16" i="114"/>
  <c r="E20" i="114"/>
  <c r="G20" i="114" s="1"/>
  <c r="E24" i="114"/>
  <c r="G24" i="114" s="1"/>
  <c r="E28" i="114"/>
  <c r="G28" i="114" s="1"/>
  <c r="E32" i="114"/>
  <c r="G32" i="114" s="1"/>
  <c r="E36" i="114"/>
  <c r="G36" i="114" s="1"/>
  <c r="E40" i="114"/>
  <c r="G40" i="114"/>
  <c r="E44" i="114"/>
  <c r="G44" i="114" s="1"/>
  <c r="E48" i="114"/>
  <c r="G48" i="114" s="1"/>
  <c r="E52" i="114"/>
  <c r="G52" i="114" s="1"/>
  <c r="E56" i="114"/>
  <c r="G56" i="114" s="1"/>
  <c r="E60" i="114"/>
  <c r="G60" i="114" s="1"/>
  <c r="E64" i="114"/>
  <c r="G64" i="114" s="1"/>
  <c r="E68" i="114"/>
  <c r="G68" i="114" s="1"/>
  <c r="E72" i="114"/>
  <c r="G72" i="114" s="1"/>
  <c r="E13" i="113"/>
  <c r="G13" i="113" s="1"/>
  <c r="E16" i="113"/>
  <c r="G16" i="113" s="1"/>
  <c r="E19" i="113"/>
  <c r="G19" i="113" s="1"/>
  <c r="E22" i="113"/>
  <c r="G22" i="113" s="1"/>
  <c r="E25" i="113"/>
  <c r="G25" i="113" s="1"/>
  <c r="E28" i="113"/>
  <c r="G28" i="113"/>
  <c r="E31" i="113"/>
  <c r="G31" i="113" s="1"/>
  <c r="E34" i="113"/>
  <c r="G34" i="113" s="1"/>
  <c r="E39" i="113"/>
  <c r="G39" i="113" s="1"/>
  <c r="E42" i="113"/>
  <c r="G42" i="113" s="1"/>
  <c r="E46" i="113"/>
  <c r="G46" i="113" s="1"/>
  <c r="E49" i="113"/>
  <c r="G49" i="113" s="1"/>
  <c r="E52" i="113"/>
  <c r="G52" i="113" s="1"/>
  <c r="E56" i="113"/>
  <c r="G56" i="113"/>
  <c r="E59" i="113"/>
  <c r="G59" i="113" s="1"/>
  <c r="E62" i="113"/>
  <c r="G62" i="113" s="1"/>
  <c r="E66" i="113"/>
  <c r="G66" i="113" s="1"/>
  <c r="E70" i="113"/>
  <c r="G70" i="113" s="1"/>
  <c r="E73" i="113"/>
  <c r="G73" i="113" s="1"/>
  <c r="E76" i="113"/>
  <c r="G76" i="113" s="1"/>
  <c r="F24" i="150" l="1"/>
  <c r="C34" i="133" s="1"/>
  <c r="F24" i="147"/>
  <c r="C22" i="133" s="1"/>
  <c r="N31" i="111"/>
  <c r="G106" i="137"/>
  <c r="C13" i="133" s="1"/>
  <c r="G124" i="143"/>
  <c r="C29" i="133" s="1"/>
  <c r="F24" i="149"/>
  <c r="C30" i="133" s="1"/>
  <c r="G106" i="134"/>
  <c r="C21" i="133" s="1"/>
  <c r="C35" i="133"/>
  <c r="C14" i="120"/>
  <c r="N32" i="166"/>
  <c r="C56" i="133" s="1"/>
  <c r="N38" i="165"/>
  <c r="C55" i="133" s="1"/>
  <c r="C50" i="133" s="1"/>
  <c r="D65" i="68" s="1"/>
  <c r="N73" i="160"/>
  <c r="C47" i="133" s="1"/>
  <c r="N74" i="159"/>
  <c r="C46" i="133" s="1"/>
  <c r="N30" i="158"/>
  <c r="C45" i="133" s="1"/>
  <c r="N51" i="156"/>
  <c r="C42" i="133" s="1"/>
  <c r="N52" i="154"/>
  <c r="C40" i="133" s="1"/>
  <c r="C39" i="133" s="1"/>
  <c r="D62" i="68" s="1"/>
  <c r="N42" i="153"/>
  <c r="C38" i="133" s="1"/>
  <c r="N46" i="152"/>
  <c r="C37" i="133" s="1"/>
  <c r="F23" i="146"/>
  <c r="C14" i="133" s="1"/>
  <c r="G25" i="142"/>
  <c r="C28" i="133" s="1"/>
  <c r="G25" i="140"/>
  <c r="C24" i="133" s="1"/>
  <c r="C27" i="133" s="1"/>
  <c r="G25" i="138"/>
  <c r="C16" i="133" s="1"/>
  <c r="C19" i="133" s="1"/>
  <c r="G25" i="136"/>
  <c r="C12" i="133" s="1"/>
  <c r="G25" i="135"/>
  <c r="C20" i="133" s="1"/>
  <c r="N195" i="109"/>
  <c r="N214" i="107"/>
  <c r="N204" i="108"/>
  <c r="G63" i="123"/>
  <c r="G79" i="113"/>
  <c r="C10" i="169" s="1"/>
  <c r="G127" i="123"/>
  <c r="G13" i="125"/>
  <c r="G39" i="125" s="1"/>
  <c r="F13" i="126"/>
  <c r="F18" i="126" s="1"/>
  <c r="F13" i="132"/>
  <c r="F17" i="132" s="1"/>
  <c r="C15" i="120" s="1"/>
  <c r="G54" i="121"/>
  <c r="G13" i="123"/>
  <c r="G13" i="127"/>
  <c r="G22" i="127" s="1"/>
  <c r="C13" i="120" s="1"/>
  <c r="G33" i="118"/>
  <c r="C15" i="169" s="1"/>
  <c r="G76" i="114"/>
  <c r="C11" i="169" s="1"/>
  <c r="G13" i="121"/>
  <c r="F13" i="124"/>
  <c r="F12" i="124" s="1"/>
  <c r="F17" i="124" s="1"/>
  <c r="C19" i="120" s="1"/>
  <c r="F223" i="106"/>
  <c r="F221" i="106"/>
  <c r="F219" i="106"/>
  <c r="F217" i="106"/>
  <c r="F215" i="106"/>
  <c r="F214" i="106"/>
  <c r="F211" i="106"/>
  <c r="F208" i="106"/>
  <c r="F207" i="106"/>
  <c r="F206" i="106"/>
  <c r="F205" i="106"/>
  <c r="F204" i="106"/>
  <c r="F203" i="106"/>
  <c r="F202" i="106"/>
  <c r="F201" i="106"/>
  <c r="F200" i="106"/>
  <c r="F199" i="106"/>
  <c r="F197" i="106"/>
  <c r="F196" i="106"/>
  <c r="F195" i="106"/>
  <c r="F194" i="106"/>
  <c r="F193" i="106"/>
  <c r="F192" i="106"/>
  <c r="F191" i="106"/>
  <c r="F190" i="106"/>
  <c r="F189" i="106"/>
  <c r="F188" i="106"/>
  <c r="F187" i="106"/>
  <c r="F186" i="106"/>
  <c r="F185" i="106"/>
  <c r="F184" i="106"/>
  <c r="F183" i="106"/>
  <c r="F182" i="106"/>
  <c r="F181" i="106"/>
  <c r="F180" i="106"/>
  <c r="F179" i="106"/>
  <c r="F178" i="106"/>
  <c r="F174" i="106"/>
  <c r="F171" i="106"/>
  <c r="F169" i="106"/>
  <c r="F167" i="106"/>
  <c r="F165" i="106"/>
  <c r="F163" i="106"/>
  <c r="F161" i="106"/>
  <c r="F159" i="106"/>
  <c r="F157" i="106"/>
  <c r="F155" i="106"/>
  <c r="F153" i="106"/>
  <c r="F151" i="106"/>
  <c r="F149" i="106"/>
  <c r="F145" i="106"/>
  <c r="F144" i="106"/>
  <c r="F143" i="106"/>
  <c r="F142" i="106"/>
  <c r="F140" i="106"/>
  <c r="F139" i="106"/>
  <c r="F138" i="106"/>
  <c r="F136" i="106"/>
  <c r="F135" i="106"/>
  <c r="F134" i="106"/>
  <c r="F133" i="106"/>
  <c r="F131" i="106"/>
  <c r="F129" i="106"/>
  <c r="F128" i="106"/>
  <c r="F126" i="106"/>
  <c r="F125" i="106"/>
  <c r="F123" i="106"/>
  <c r="F122" i="106"/>
  <c r="F121" i="106"/>
  <c r="F119" i="106"/>
  <c r="F115" i="106"/>
  <c r="F117" i="106"/>
  <c r="F113" i="106"/>
  <c r="F110" i="106"/>
  <c r="F109" i="106"/>
  <c r="F108" i="106"/>
  <c r="F107" i="106"/>
  <c r="F106" i="106"/>
  <c r="F105" i="106"/>
  <c r="F104" i="106"/>
  <c r="F103" i="106"/>
  <c r="F102" i="106"/>
  <c r="F101" i="106"/>
  <c r="F100" i="106"/>
  <c r="F97" i="106"/>
  <c r="F96" i="106"/>
  <c r="F95" i="106"/>
  <c r="F94" i="106"/>
  <c r="F93" i="106"/>
  <c r="F92" i="106"/>
  <c r="F90" i="106"/>
  <c r="F89" i="106"/>
  <c r="F88" i="106"/>
  <c r="F87" i="106"/>
  <c r="F85" i="106"/>
  <c r="F84" i="106"/>
  <c r="F83" i="106"/>
  <c r="F82" i="106"/>
  <c r="F80" i="106"/>
  <c r="F79" i="106"/>
  <c r="F77" i="106"/>
  <c r="F76" i="106"/>
  <c r="F75" i="106"/>
  <c r="F72" i="106"/>
  <c r="F71" i="106"/>
  <c r="F70" i="106"/>
  <c r="F69" i="106"/>
  <c r="F68" i="106"/>
  <c r="F67" i="106"/>
  <c r="F66" i="106"/>
  <c r="F65" i="106"/>
  <c r="F64" i="106"/>
  <c r="F63" i="106"/>
  <c r="F62" i="106"/>
  <c r="F61" i="106"/>
  <c r="F59" i="106"/>
  <c r="F58" i="106"/>
  <c r="F57" i="106"/>
  <c r="F56" i="106"/>
  <c r="F55" i="106"/>
  <c r="F54" i="106"/>
  <c r="F53" i="106"/>
  <c r="F52" i="106"/>
  <c r="F50" i="106"/>
  <c r="F49" i="106"/>
  <c r="F48" i="106"/>
  <c r="F47" i="106"/>
  <c r="F45" i="106"/>
  <c r="F44" i="106"/>
  <c r="F43" i="106"/>
  <c r="F42" i="106"/>
  <c r="F41" i="106"/>
  <c r="F40" i="106"/>
  <c r="F38" i="106"/>
  <c r="F37" i="106"/>
  <c r="F36" i="106"/>
  <c r="F35" i="106"/>
  <c r="F34" i="106"/>
  <c r="F33" i="106"/>
  <c r="F32" i="106"/>
  <c r="F31" i="106"/>
  <c r="F30" i="106"/>
  <c r="F29" i="106"/>
  <c r="F27" i="106"/>
  <c r="F26" i="106"/>
  <c r="F25" i="106"/>
  <c r="F24" i="106"/>
  <c r="F23" i="106"/>
  <c r="F22" i="106"/>
  <c r="F10" i="106"/>
  <c r="F11" i="106"/>
  <c r="F12" i="106"/>
  <c r="F13" i="106"/>
  <c r="F14" i="106"/>
  <c r="F15" i="106"/>
  <c r="F16" i="106"/>
  <c r="F17" i="106"/>
  <c r="F18" i="106"/>
  <c r="F19" i="106"/>
  <c r="F20" i="106"/>
  <c r="F9" i="106"/>
  <c r="G13" i="105"/>
  <c r="D67" i="68" s="1"/>
  <c r="G49" i="104"/>
  <c r="G45" i="104"/>
  <c r="G33" i="104"/>
  <c r="G20" i="104"/>
  <c r="G11" i="104"/>
  <c r="G52" i="103"/>
  <c r="D58" i="68" s="1"/>
  <c r="G49" i="102"/>
  <c r="G45" i="102"/>
  <c r="G33" i="102"/>
  <c r="G20" i="102"/>
  <c r="G11" i="102"/>
  <c r="G49" i="101"/>
  <c r="G45" i="101"/>
  <c r="G33" i="101"/>
  <c r="G20" i="101"/>
  <c r="G11" i="101"/>
  <c r="G49" i="100"/>
  <c r="G45" i="100"/>
  <c r="G33" i="100"/>
  <c r="G20" i="100"/>
  <c r="G11" i="100"/>
  <c r="G49" i="99"/>
  <c r="G45" i="99"/>
  <c r="G33" i="99"/>
  <c r="G20" i="99"/>
  <c r="G11" i="99"/>
  <c r="G49" i="98"/>
  <c r="G45" i="98"/>
  <c r="G33" i="98"/>
  <c r="G20" i="98"/>
  <c r="G11" i="98"/>
  <c r="G202" i="97"/>
  <c r="G185" i="97"/>
  <c r="G179" i="97"/>
  <c r="G167" i="97"/>
  <c r="G161" i="97"/>
  <c r="G155" i="97"/>
  <c r="G149" i="97"/>
  <c r="G139" i="97"/>
  <c r="E108" i="97"/>
  <c r="G108" i="97" s="1"/>
  <c r="G103" i="97"/>
  <c r="G97" i="97"/>
  <c r="G84" i="97"/>
  <c r="G71" i="97"/>
  <c r="G55" i="97"/>
  <c r="G43" i="97"/>
  <c r="G27" i="97"/>
  <c r="G22" i="97"/>
  <c r="G12" i="97"/>
  <c r="G202" i="96"/>
  <c r="G185" i="96"/>
  <c r="G179" i="96"/>
  <c r="G167" i="96"/>
  <c r="G161" i="96"/>
  <c r="G155" i="96"/>
  <c r="G149" i="96"/>
  <c r="G139" i="96"/>
  <c r="E108" i="96"/>
  <c r="G108" i="96" s="1"/>
  <c r="G103" i="96"/>
  <c r="G97" i="96"/>
  <c r="G84" i="96"/>
  <c r="G71" i="96"/>
  <c r="G55" i="96"/>
  <c r="G43" i="96"/>
  <c r="G27" i="96"/>
  <c r="G22" i="96"/>
  <c r="G12" i="96"/>
  <c r="G164" i="95"/>
  <c r="G159" i="95"/>
  <c r="G141" i="95"/>
  <c r="G135" i="95"/>
  <c r="G126" i="95"/>
  <c r="G120" i="95"/>
  <c r="G114" i="95"/>
  <c r="G108" i="95"/>
  <c r="G100" i="95"/>
  <c r="G94" i="95"/>
  <c r="G86" i="95"/>
  <c r="G69" i="95"/>
  <c r="G65" i="95"/>
  <c r="G59" i="95"/>
  <c r="G49" i="95"/>
  <c r="G37" i="95"/>
  <c r="G27" i="95"/>
  <c r="G11" i="95"/>
  <c r="G104" i="94"/>
  <c r="G96" i="94"/>
  <c r="G90" i="94"/>
  <c r="G82" i="94"/>
  <c r="G69" i="94"/>
  <c r="G65" i="94"/>
  <c r="G59" i="94"/>
  <c r="G49" i="94"/>
  <c r="G37" i="94"/>
  <c r="G27" i="94"/>
  <c r="G11" i="94"/>
  <c r="G173" i="93"/>
  <c r="G169" i="93"/>
  <c r="G152" i="93"/>
  <c r="G146" i="93"/>
  <c r="G137" i="93"/>
  <c r="G131" i="93"/>
  <c r="G125" i="93"/>
  <c r="G119" i="93"/>
  <c r="G111" i="93"/>
  <c r="G105" i="93"/>
  <c r="G90" i="93"/>
  <c r="G70" i="93"/>
  <c r="G66" i="93"/>
  <c r="E60" i="93"/>
  <c r="G60" i="93" s="1"/>
  <c r="E58" i="93"/>
  <c r="E59" i="93" s="1"/>
  <c r="E56" i="93"/>
  <c r="E57" i="93" s="1"/>
  <c r="E52" i="93"/>
  <c r="E51" i="93"/>
  <c r="E53" i="93" s="1"/>
  <c r="E50" i="93"/>
  <c r="G50" i="93" s="1"/>
  <c r="E48" i="93"/>
  <c r="E49" i="93" s="1"/>
  <c r="E46" i="93"/>
  <c r="E47" i="93" s="1"/>
  <c r="E44" i="93"/>
  <c r="E45" i="93" s="1"/>
  <c r="E39" i="93"/>
  <c r="E41" i="93" s="1"/>
  <c r="E42" i="93" s="1"/>
  <c r="G38" i="93"/>
  <c r="E34" i="93"/>
  <c r="E35" i="93" s="1"/>
  <c r="E30" i="93"/>
  <c r="E31" i="93" s="1"/>
  <c r="E29" i="93"/>
  <c r="E36" i="93" s="1"/>
  <c r="E37" i="93" s="1"/>
  <c r="G28" i="93"/>
  <c r="E20" i="93"/>
  <c r="E21" i="93" s="1"/>
  <c r="E15" i="93"/>
  <c r="E17" i="93" s="1"/>
  <c r="E12" i="93"/>
  <c r="E26" i="93" s="1"/>
  <c r="E27" i="93" s="1"/>
  <c r="G11" i="93"/>
  <c r="G177" i="92"/>
  <c r="G173" i="92"/>
  <c r="G156" i="92"/>
  <c r="G150" i="92"/>
  <c r="G141" i="92"/>
  <c r="G135" i="92"/>
  <c r="G129" i="92"/>
  <c r="G123" i="92"/>
  <c r="G115" i="92"/>
  <c r="G109" i="92"/>
  <c r="G92" i="92"/>
  <c r="G70" i="92"/>
  <c r="G66" i="92"/>
  <c r="G60" i="92"/>
  <c r="G50" i="92"/>
  <c r="G38" i="92"/>
  <c r="G28" i="92"/>
  <c r="G11" i="92"/>
  <c r="C31" i="133" l="1"/>
  <c r="C23" i="133"/>
  <c r="C12" i="120"/>
  <c r="C15" i="133"/>
  <c r="G187" i="92"/>
  <c r="D47" i="68" s="1"/>
  <c r="E23" i="93"/>
  <c r="G52" i="100"/>
  <c r="D55" i="68" s="1"/>
  <c r="G52" i="101"/>
  <c r="D56" i="68" s="1"/>
  <c r="G158" i="123"/>
  <c r="C11" i="120" s="1"/>
  <c r="G11" i="1"/>
  <c r="C36" i="133"/>
  <c r="D61" i="68" s="1"/>
  <c r="C44" i="133"/>
  <c r="D63" i="68" s="1"/>
  <c r="C20" i="169"/>
  <c r="F225" i="106"/>
  <c r="D66" i="68" s="1"/>
  <c r="E54" i="93"/>
  <c r="E55" i="93" s="1"/>
  <c r="E61" i="93"/>
  <c r="E64" i="93" s="1"/>
  <c r="C17" i="169"/>
  <c r="G185" i="93"/>
  <c r="D48" i="68" s="1"/>
  <c r="G174" i="95"/>
  <c r="D50" i="68" s="1"/>
  <c r="G52" i="104"/>
  <c r="D59" i="68" s="1"/>
  <c r="G109" i="94"/>
  <c r="D49" i="68" s="1"/>
  <c r="G206" i="97"/>
  <c r="D52" i="68" s="1"/>
  <c r="G52" i="98"/>
  <c r="D53" i="68" s="1"/>
  <c r="G52" i="99"/>
  <c r="D54" i="68" s="1"/>
  <c r="G52" i="102"/>
  <c r="D57" i="68" s="1"/>
  <c r="E16" i="93"/>
  <c r="G206" i="96"/>
  <c r="D51" i="68" s="1"/>
  <c r="G64" i="121"/>
  <c r="C10" i="120" s="1"/>
  <c r="E65" i="93"/>
  <c r="E32" i="93"/>
  <c r="E33" i="93" s="1"/>
  <c r="E40" i="93"/>
  <c r="E62" i="93"/>
  <c r="E43" i="93"/>
  <c r="E18" i="93"/>
  <c r="E19" i="93" s="1"/>
  <c r="E63" i="93"/>
  <c r="C11" i="133" l="1"/>
  <c r="D60" i="68" s="1"/>
  <c r="C16" i="120"/>
  <c r="D45" i="68" s="1"/>
  <c r="C19" i="169"/>
  <c r="D44" i="68"/>
  <c r="D256" i="91"/>
  <c r="F256" i="91" s="1"/>
  <c r="D255" i="91"/>
  <c r="F255" i="91" s="1"/>
  <c r="F252" i="91"/>
  <c r="F250" i="91"/>
  <c r="F239" i="91"/>
  <c r="F237" i="91"/>
  <c r="F223" i="91"/>
  <c r="D227" i="91" s="1"/>
  <c r="F227" i="91" s="1"/>
  <c r="D221" i="91"/>
  <c r="F221" i="91" s="1"/>
  <c r="D219" i="91"/>
  <c r="F219" i="91" s="1"/>
  <c r="D217" i="91"/>
  <c r="F217" i="91" s="1"/>
  <c r="F216" i="91"/>
  <c r="H216" i="91" s="1"/>
  <c r="D214" i="91"/>
  <c r="F214" i="91" s="1"/>
  <c r="D212" i="91"/>
  <c r="F212" i="91" s="1"/>
  <c r="D210" i="91"/>
  <c r="F210" i="91" s="1"/>
  <c r="D209" i="91"/>
  <c r="F209" i="91" s="1"/>
  <c r="F208" i="91"/>
  <c r="H208" i="91" s="1"/>
  <c r="D195" i="91"/>
  <c r="F195" i="91" s="1"/>
  <c r="D194" i="91"/>
  <c r="F194" i="91" s="1"/>
  <c r="F191" i="91"/>
  <c r="F189" i="91"/>
  <c r="F178" i="91"/>
  <c r="D184" i="91" s="1"/>
  <c r="F184" i="91" s="1"/>
  <c r="F176" i="91"/>
  <c r="F162" i="91"/>
  <c r="D160" i="91"/>
  <c r="F160" i="91" s="1"/>
  <c r="D158" i="91"/>
  <c r="F158" i="91" s="1"/>
  <c r="D156" i="91"/>
  <c r="F156" i="91" s="1"/>
  <c r="F155" i="91"/>
  <c r="H155" i="91" s="1"/>
  <c r="D153" i="91"/>
  <c r="F153" i="91" s="1"/>
  <c r="D151" i="91"/>
  <c r="F151" i="91" s="1"/>
  <c r="D149" i="91"/>
  <c r="F149" i="91" s="1"/>
  <c r="D148" i="91"/>
  <c r="D193" i="91" s="1"/>
  <c r="F193" i="91" s="1"/>
  <c r="F147" i="91"/>
  <c r="H147" i="91" s="1"/>
  <c r="F130" i="91"/>
  <c r="F126" i="91"/>
  <c r="D122" i="91"/>
  <c r="F122" i="91" s="1"/>
  <c r="D121" i="91"/>
  <c r="F121" i="91" s="1"/>
  <c r="F118" i="91"/>
  <c r="F116" i="91"/>
  <c r="F105" i="91"/>
  <c r="D109" i="91" s="1"/>
  <c r="F109" i="91" s="1"/>
  <c r="F103" i="91"/>
  <c r="F89" i="91"/>
  <c r="D87" i="91"/>
  <c r="F87" i="91" s="1"/>
  <c r="D85" i="91"/>
  <c r="F85" i="91" s="1"/>
  <c r="D83" i="91"/>
  <c r="F83" i="91" s="1"/>
  <c r="F82" i="91"/>
  <c r="H82" i="91" s="1"/>
  <c r="D80" i="91"/>
  <c r="F80" i="91" s="1"/>
  <c r="D78" i="91"/>
  <c r="F78" i="91" s="1"/>
  <c r="D76" i="91"/>
  <c r="F76" i="91" s="1"/>
  <c r="D75" i="91"/>
  <c r="D119" i="91" s="1"/>
  <c r="F119" i="91" s="1"/>
  <c r="F74" i="91"/>
  <c r="H74" i="91" s="1"/>
  <c r="D59" i="91"/>
  <c r="F59" i="91" s="1"/>
  <c r="D58" i="91"/>
  <c r="F58" i="91" s="1"/>
  <c r="D56" i="91"/>
  <c r="F56" i="91" s="1"/>
  <c r="F55" i="91"/>
  <c r="F53" i="91"/>
  <c r="F42" i="91"/>
  <c r="F40" i="91"/>
  <c r="F26" i="91"/>
  <c r="D24" i="91"/>
  <c r="F24" i="91" s="1"/>
  <c r="D22" i="91"/>
  <c r="F22" i="91" s="1"/>
  <c r="D20" i="91"/>
  <c r="F20" i="91" s="1"/>
  <c r="F19" i="91"/>
  <c r="H19" i="91" s="1"/>
  <c r="D17" i="91"/>
  <c r="F17" i="91" s="1"/>
  <c r="D15" i="91"/>
  <c r="F15" i="91" s="1"/>
  <c r="D13" i="91"/>
  <c r="F13" i="91" s="1"/>
  <c r="F12" i="91"/>
  <c r="D12" i="91"/>
  <c r="D57" i="91" s="1"/>
  <c r="F57" i="91" s="1"/>
  <c r="F11" i="91"/>
  <c r="H11" i="91" s="1"/>
  <c r="G64" i="90"/>
  <c r="G63" i="90"/>
  <c r="G62" i="90"/>
  <c r="G61" i="90"/>
  <c r="G60" i="90"/>
  <c r="G59" i="90"/>
  <c r="G58" i="90"/>
  <c r="G57" i="90"/>
  <c r="G56" i="90"/>
  <c r="G55" i="90"/>
  <c r="G54" i="90"/>
  <c r="G53" i="90"/>
  <c r="G51" i="90"/>
  <c r="G50" i="90"/>
  <c r="G49" i="90"/>
  <c r="G48" i="90"/>
  <c r="G47" i="90"/>
  <c r="G46" i="90"/>
  <c r="G45" i="90"/>
  <c r="G44" i="90"/>
  <c r="G43" i="90"/>
  <c r="G41" i="90"/>
  <c r="G40" i="90"/>
  <c r="G39" i="90"/>
  <c r="G38" i="90"/>
  <c r="G37" i="90"/>
  <c r="G36" i="90"/>
  <c r="G35" i="90"/>
  <c r="G34" i="90"/>
  <c r="G33" i="90"/>
  <c r="G32" i="90"/>
  <c r="G31" i="90"/>
  <c r="G29" i="90"/>
  <c r="G28" i="90"/>
  <c r="G27" i="90"/>
  <c r="G26" i="90"/>
  <c r="G25" i="90"/>
  <c r="G24" i="90"/>
  <c r="G23" i="90"/>
  <c r="G22" i="90"/>
  <c r="G20" i="90"/>
  <c r="G19" i="90"/>
  <c r="G18" i="90"/>
  <c r="G17" i="90"/>
  <c r="G16" i="90"/>
  <c r="G15" i="90"/>
  <c r="G14" i="90"/>
  <c r="G13" i="90"/>
  <c r="A13" i="90"/>
  <c r="G12" i="90"/>
  <c r="G62" i="89"/>
  <c r="G61" i="89"/>
  <c r="G60" i="89"/>
  <c r="G59" i="89"/>
  <c r="G58" i="89"/>
  <c r="G57" i="89"/>
  <c r="G56" i="89"/>
  <c r="G55" i="89"/>
  <c r="G54" i="89"/>
  <c r="G53" i="89"/>
  <c r="G52" i="89"/>
  <c r="G51" i="89"/>
  <c r="G49" i="89"/>
  <c r="G48" i="89"/>
  <c r="G47" i="89"/>
  <c r="G46" i="89"/>
  <c r="G45" i="89"/>
  <c r="G44" i="89"/>
  <c r="G43" i="89"/>
  <c r="G41" i="89"/>
  <c r="G40" i="89"/>
  <c r="G39" i="89"/>
  <c r="G38" i="89"/>
  <c r="G37" i="89"/>
  <c r="G36" i="89"/>
  <c r="G35" i="89"/>
  <c r="G34" i="89"/>
  <c r="G33" i="89"/>
  <c r="G32" i="89"/>
  <c r="G31" i="89"/>
  <c r="G29" i="89"/>
  <c r="G28" i="89"/>
  <c r="G27" i="89"/>
  <c r="G26" i="89"/>
  <c r="G25" i="89"/>
  <c r="G24" i="89"/>
  <c r="G23" i="89"/>
  <c r="G22" i="89"/>
  <c r="G20" i="89"/>
  <c r="G19" i="89"/>
  <c r="G18" i="89"/>
  <c r="G17" i="89"/>
  <c r="G16" i="89"/>
  <c r="G15" i="89"/>
  <c r="G14" i="89"/>
  <c r="G13" i="89"/>
  <c r="G12" i="89"/>
  <c r="G73" i="88"/>
  <c r="G72" i="88"/>
  <c r="G71" i="88"/>
  <c r="G70" i="88"/>
  <c r="G69" i="88"/>
  <c r="G68" i="88"/>
  <c r="G67" i="88"/>
  <c r="G66" i="88"/>
  <c r="G65" i="88"/>
  <c r="G64" i="88"/>
  <c r="G63" i="88"/>
  <c r="G62" i="88"/>
  <c r="G61" i="88"/>
  <c r="G59" i="88"/>
  <c r="G58" i="88"/>
  <c r="G57" i="88"/>
  <c r="G56" i="88"/>
  <c r="G55" i="88"/>
  <c r="G54" i="88"/>
  <c r="G53" i="88"/>
  <c r="G52" i="88"/>
  <c r="G51" i="88"/>
  <c r="G50" i="88"/>
  <c r="G49" i="88"/>
  <c r="G48" i="88"/>
  <c r="G46" i="88"/>
  <c r="G45" i="88"/>
  <c r="G44" i="88"/>
  <c r="G43" i="88"/>
  <c r="G42" i="88"/>
  <c r="G41" i="88"/>
  <c r="G40" i="88"/>
  <c r="G39" i="88"/>
  <c r="G38" i="88"/>
  <c r="G37" i="88"/>
  <c r="G36" i="88"/>
  <c r="G34" i="88"/>
  <c r="G33" i="88"/>
  <c r="G32" i="88"/>
  <c r="G31" i="88"/>
  <c r="G30" i="88"/>
  <c r="G29" i="88"/>
  <c r="G28" i="88"/>
  <c r="G27" i="88"/>
  <c r="G25" i="88"/>
  <c r="G24" i="88"/>
  <c r="G23" i="88"/>
  <c r="G22" i="88"/>
  <c r="G21" i="88"/>
  <c r="G20" i="88"/>
  <c r="G19" i="88"/>
  <c r="G18" i="88"/>
  <c r="G17" i="88"/>
  <c r="G16" i="88"/>
  <c r="G15" i="88"/>
  <c r="G14" i="88"/>
  <c r="G13" i="88"/>
  <c r="G12" i="88"/>
  <c r="G66" i="87"/>
  <c r="G65" i="87"/>
  <c r="G64" i="87"/>
  <c r="G63" i="87"/>
  <c r="G62" i="87"/>
  <c r="G61" i="87"/>
  <c r="G60" i="87"/>
  <c r="G59" i="87"/>
  <c r="G58" i="87"/>
  <c r="G57" i="87"/>
  <c r="G55" i="87"/>
  <c r="G54" i="87"/>
  <c r="G53" i="87"/>
  <c r="G52" i="87"/>
  <c r="G51" i="87"/>
  <c r="G50" i="87"/>
  <c r="G49" i="87"/>
  <c r="G47" i="87"/>
  <c r="G46" i="87"/>
  <c r="G45" i="87"/>
  <c r="G44" i="87"/>
  <c r="G43" i="87"/>
  <c r="G42" i="87"/>
  <c r="G41" i="87"/>
  <c r="G40" i="87"/>
  <c r="G39" i="87"/>
  <c r="G38" i="87"/>
  <c r="G37" i="87"/>
  <c r="G36" i="87"/>
  <c r="G34" i="87"/>
  <c r="G33" i="87"/>
  <c r="G32" i="87"/>
  <c r="G31" i="87"/>
  <c r="G30" i="87"/>
  <c r="G29" i="87"/>
  <c r="G28" i="87"/>
  <c r="G27" i="87"/>
  <c r="G25" i="87"/>
  <c r="G24" i="87"/>
  <c r="G23" i="87"/>
  <c r="G22" i="87"/>
  <c r="G21" i="87"/>
  <c r="G20" i="87"/>
  <c r="G19" i="87"/>
  <c r="G18" i="87"/>
  <c r="G17" i="87"/>
  <c r="G16" i="87"/>
  <c r="G15" i="87"/>
  <c r="G14" i="87"/>
  <c r="G13" i="87"/>
  <c r="G12" i="87"/>
  <c r="G73" i="86"/>
  <c r="G72" i="86"/>
  <c r="G71" i="86"/>
  <c r="G70" i="86"/>
  <c r="G69" i="86"/>
  <c r="G68" i="86"/>
  <c r="G67" i="86"/>
  <c r="G66" i="86"/>
  <c r="G65" i="86"/>
  <c r="G64" i="86"/>
  <c r="G63" i="86"/>
  <c r="G62" i="86"/>
  <c r="G61" i="86"/>
  <c r="G59" i="86"/>
  <c r="G58" i="86"/>
  <c r="G57" i="86"/>
  <c r="G56" i="86"/>
  <c r="G55" i="86"/>
  <c r="G54" i="86"/>
  <c r="G53" i="86"/>
  <c r="G52" i="86"/>
  <c r="G51" i="86"/>
  <c r="G50" i="86"/>
  <c r="G49" i="86"/>
  <c r="G48" i="86"/>
  <c r="G46" i="86"/>
  <c r="G45" i="86"/>
  <c r="G44" i="86"/>
  <c r="G43" i="86"/>
  <c r="G42" i="86"/>
  <c r="G41" i="86"/>
  <c r="G40" i="86"/>
  <c r="G39" i="86"/>
  <c r="G38" i="86"/>
  <c r="G37" i="86"/>
  <c r="G36" i="86"/>
  <c r="G34" i="86"/>
  <c r="G33" i="86"/>
  <c r="G32" i="86"/>
  <c r="G31" i="86"/>
  <c r="G30" i="86"/>
  <c r="G29" i="86"/>
  <c r="G28" i="86"/>
  <c r="G27" i="86"/>
  <c r="G25" i="86"/>
  <c r="G24" i="86"/>
  <c r="G23" i="86"/>
  <c r="G22" i="86"/>
  <c r="G21" i="86"/>
  <c r="G20" i="86"/>
  <c r="G19" i="86"/>
  <c r="G18" i="86"/>
  <c r="G17" i="86"/>
  <c r="G16" i="86"/>
  <c r="G15" i="86"/>
  <c r="G14" i="86"/>
  <c r="G13" i="86"/>
  <c r="G12" i="86"/>
  <c r="G73" i="85"/>
  <c r="G72" i="85"/>
  <c r="G71" i="85"/>
  <c r="G70" i="85"/>
  <c r="G69" i="85"/>
  <c r="G68" i="85"/>
  <c r="G67" i="85"/>
  <c r="G66" i="85"/>
  <c r="G65" i="85"/>
  <c r="G64" i="85"/>
  <c r="G63" i="85"/>
  <c r="G62" i="85"/>
  <c r="G61" i="85"/>
  <c r="G59" i="85"/>
  <c r="G58" i="85"/>
  <c r="G57" i="85"/>
  <c r="G56" i="85"/>
  <c r="G55" i="85"/>
  <c r="G54" i="85"/>
  <c r="G53" i="85"/>
  <c r="G52" i="85"/>
  <c r="G51" i="85"/>
  <c r="G50" i="85"/>
  <c r="G49" i="85"/>
  <c r="G48" i="85"/>
  <c r="G46" i="85"/>
  <c r="G45" i="85"/>
  <c r="G44" i="85"/>
  <c r="G43" i="85"/>
  <c r="G42" i="85"/>
  <c r="G41" i="85"/>
  <c r="G40" i="85"/>
  <c r="G39" i="85"/>
  <c r="G38" i="85"/>
  <c r="G37" i="85"/>
  <c r="G36" i="85"/>
  <c r="G34" i="85"/>
  <c r="G33" i="85"/>
  <c r="G32" i="85"/>
  <c r="G31" i="85"/>
  <c r="G30" i="85"/>
  <c r="G29" i="85"/>
  <c r="G28" i="85"/>
  <c r="G27" i="85"/>
  <c r="G25" i="85"/>
  <c r="G24" i="85"/>
  <c r="G23" i="85"/>
  <c r="G22" i="85"/>
  <c r="G21" i="85"/>
  <c r="G20" i="85"/>
  <c r="G19" i="85"/>
  <c r="G18" i="85"/>
  <c r="G17" i="85"/>
  <c r="G16" i="85"/>
  <c r="G15" i="85"/>
  <c r="G14" i="85"/>
  <c r="G13" i="85"/>
  <c r="G12" i="85"/>
  <c r="G74" i="85" s="1"/>
  <c r="D83" i="68" s="1"/>
  <c r="G73" i="84"/>
  <c r="G72" i="84"/>
  <c r="G71" i="84"/>
  <c r="G70" i="84"/>
  <c r="G69" i="84"/>
  <c r="G68" i="84"/>
  <c r="G67" i="84"/>
  <c r="G66" i="84"/>
  <c r="G65" i="84"/>
  <c r="G64" i="84"/>
  <c r="G63" i="84"/>
  <c r="G62" i="84"/>
  <c r="G61" i="84"/>
  <c r="G59" i="84"/>
  <c r="G58" i="84"/>
  <c r="G57" i="84"/>
  <c r="G56" i="84"/>
  <c r="G55" i="84"/>
  <c r="G54" i="84"/>
  <c r="G53" i="84"/>
  <c r="G52" i="84"/>
  <c r="G51" i="84"/>
  <c r="G50" i="84"/>
  <c r="G49" i="84"/>
  <c r="G48" i="84"/>
  <c r="G46" i="84"/>
  <c r="G45" i="84"/>
  <c r="G44" i="84"/>
  <c r="G43" i="84"/>
  <c r="G42" i="84"/>
  <c r="G41" i="84"/>
  <c r="G40" i="84"/>
  <c r="G39" i="84"/>
  <c r="G38" i="84"/>
  <c r="G37" i="84"/>
  <c r="G36" i="84"/>
  <c r="G34" i="84"/>
  <c r="G33" i="84"/>
  <c r="G32" i="84"/>
  <c r="G31" i="84"/>
  <c r="G30" i="84"/>
  <c r="G29" i="84"/>
  <c r="G28" i="84"/>
  <c r="G27" i="84"/>
  <c r="G25" i="84"/>
  <c r="G24" i="84"/>
  <c r="G23" i="84"/>
  <c r="G22" i="84"/>
  <c r="G21" i="84"/>
  <c r="G20" i="84"/>
  <c r="G19" i="84"/>
  <c r="G18" i="84"/>
  <c r="G17" i="84"/>
  <c r="G16" i="84"/>
  <c r="G15" i="84"/>
  <c r="G14" i="84"/>
  <c r="G74" i="84" s="1"/>
  <c r="D82" i="68" s="1"/>
  <c r="G13" i="84"/>
  <c r="G12" i="84"/>
  <c r="G70" i="83"/>
  <c r="G69" i="83"/>
  <c r="G68" i="83"/>
  <c r="G67" i="83"/>
  <c r="G66" i="83"/>
  <c r="G65" i="83"/>
  <c r="G64" i="83"/>
  <c r="G63" i="83"/>
  <c r="G62" i="83"/>
  <c r="G61" i="83"/>
  <c r="G60" i="83"/>
  <c r="G59" i="83"/>
  <c r="G58" i="83"/>
  <c r="G57" i="83"/>
  <c r="G56" i="83"/>
  <c r="G55" i="83"/>
  <c r="G54" i="83"/>
  <c r="G53" i="83"/>
  <c r="G52" i="83"/>
  <c r="G51" i="83"/>
  <c r="G50" i="83"/>
  <c r="G49" i="83"/>
  <c r="G48" i="83"/>
  <c r="G47" i="83"/>
  <c r="G46" i="83"/>
  <c r="G45" i="83"/>
  <c r="G44" i="83"/>
  <c r="G43" i="83"/>
  <c r="G42" i="83"/>
  <c r="G41" i="83"/>
  <c r="G40" i="83"/>
  <c r="G39" i="83"/>
  <c r="G38" i="83"/>
  <c r="G37" i="83"/>
  <c r="G36" i="83"/>
  <c r="G35" i="83"/>
  <c r="G34" i="83"/>
  <c r="G33" i="83"/>
  <c r="G32" i="83"/>
  <c r="G31" i="83"/>
  <c r="G30" i="83"/>
  <c r="G29" i="83"/>
  <c r="G28" i="83"/>
  <c r="G27" i="83"/>
  <c r="G25" i="83"/>
  <c r="G24" i="83"/>
  <c r="G23" i="83"/>
  <c r="G22" i="83"/>
  <c r="G21" i="83"/>
  <c r="G20" i="83"/>
  <c r="G19" i="83"/>
  <c r="G18" i="83"/>
  <c r="G17" i="83"/>
  <c r="G16" i="83"/>
  <c r="G15" i="83"/>
  <c r="G14" i="83"/>
  <c r="G13" i="83"/>
  <c r="G12" i="83"/>
  <c r="G61" i="82"/>
  <c r="G60" i="82"/>
  <c r="G59" i="82"/>
  <c r="G58" i="82"/>
  <c r="G57" i="82"/>
  <c r="G56" i="82"/>
  <c r="G55" i="82"/>
  <c r="G54" i="82"/>
  <c r="G53" i="82"/>
  <c r="G52" i="82"/>
  <c r="G50" i="82"/>
  <c r="G49" i="82"/>
  <c r="G48" i="82"/>
  <c r="G47" i="82"/>
  <c r="G46" i="82"/>
  <c r="G45" i="82"/>
  <c r="G44" i="82"/>
  <c r="G42" i="82"/>
  <c r="G41" i="82"/>
  <c r="G40" i="82"/>
  <c r="G39" i="82"/>
  <c r="G38" i="82"/>
  <c r="G37" i="82"/>
  <c r="G36" i="82"/>
  <c r="G35" i="82"/>
  <c r="G34" i="82"/>
  <c r="G33" i="82"/>
  <c r="G32" i="82"/>
  <c r="G31" i="82"/>
  <c r="G29" i="82"/>
  <c r="G28" i="82"/>
  <c r="G27" i="82"/>
  <c r="G26" i="82"/>
  <c r="G25" i="82"/>
  <c r="G24" i="82"/>
  <c r="G23" i="82"/>
  <c r="G22" i="82"/>
  <c r="G20" i="82"/>
  <c r="G19" i="82"/>
  <c r="G18" i="82"/>
  <c r="G17" i="82"/>
  <c r="G16" i="82"/>
  <c r="G15" i="82"/>
  <c r="G14" i="82"/>
  <c r="G13" i="82"/>
  <c r="A13" i="82"/>
  <c r="G12" i="82"/>
  <c r="G75" i="81"/>
  <c r="G74" i="81"/>
  <c r="G73" i="81"/>
  <c r="G72" i="81"/>
  <c r="G71" i="81"/>
  <c r="G70" i="81"/>
  <c r="G69" i="81"/>
  <c r="G68" i="81"/>
  <c r="G67" i="81"/>
  <c r="G66" i="81"/>
  <c r="G65" i="81"/>
  <c r="G64" i="81"/>
  <c r="G63" i="81"/>
  <c r="G61" i="81"/>
  <c r="G60" i="81"/>
  <c r="G59" i="81"/>
  <c r="G58" i="81"/>
  <c r="G57" i="81"/>
  <c r="G56" i="81"/>
  <c r="G55" i="81"/>
  <c r="G54" i="81"/>
  <c r="G53" i="81"/>
  <c r="G52" i="81"/>
  <c r="G51" i="81"/>
  <c r="G50" i="81"/>
  <c r="G48" i="81"/>
  <c r="G47" i="81"/>
  <c r="G46" i="81"/>
  <c r="G45" i="81"/>
  <c r="G44" i="81"/>
  <c r="G43" i="81"/>
  <c r="G42" i="81"/>
  <c r="G41" i="81"/>
  <c r="G40" i="81"/>
  <c r="G39" i="81"/>
  <c r="G38" i="81"/>
  <c r="G36" i="81"/>
  <c r="G35" i="81"/>
  <c r="G34" i="81"/>
  <c r="G33" i="81"/>
  <c r="G32" i="81"/>
  <c r="G31" i="81"/>
  <c r="G30" i="81"/>
  <c r="G29" i="81"/>
  <c r="G27" i="81"/>
  <c r="G26" i="81"/>
  <c r="G25" i="81"/>
  <c r="G24" i="81"/>
  <c r="G23" i="81"/>
  <c r="G22" i="81"/>
  <c r="G21" i="81"/>
  <c r="G20" i="81"/>
  <c r="G19" i="81"/>
  <c r="G18" i="81"/>
  <c r="G17" i="81"/>
  <c r="G16" i="81"/>
  <c r="G15" i="81"/>
  <c r="G14" i="81"/>
  <c r="G69" i="80"/>
  <c r="G68" i="80"/>
  <c r="G67" i="80"/>
  <c r="G66" i="80"/>
  <c r="G65" i="80"/>
  <c r="G64" i="80"/>
  <c r="G63" i="80"/>
  <c r="G62" i="80"/>
  <c r="G61" i="80"/>
  <c r="G60" i="80"/>
  <c r="G59" i="80"/>
  <c r="G57" i="80"/>
  <c r="G56" i="80"/>
  <c r="G55" i="80"/>
  <c r="G54" i="80"/>
  <c r="G53" i="80"/>
  <c r="G52" i="80"/>
  <c r="G51" i="80"/>
  <c r="G50" i="80"/>
  <c r="G49" i="80"/>
  <c r="G47" i="80"/>
  <c r="G46" i="80"/>
  <c r="G45" i="80"/>
  <c r="G44" i="80"/>
  <c r="G43" i="80"/>
  <c r="G42" i="80"/>
  <c r="G41" i="80"/>
  <c r="G40" i="80"/>
  <c r="G39" i="80"/>
  <c r="G38" i="80"/>
  <c r="G37" i="80"/>
  <c r="G36" i="80"/>
  <c r="G34" i="80"/>
  <c r="G33" i="80"/>
  <c r="G32" i="80"/>
  <c r="G31" i="80"/>
  <c r="G30" i="80"/>
  <c r="G29" i="80"/>
  <c r="G28" i="80"/>
  <c r="G27" i="80"/>
  <c r="G25" i="80"/>
  <c r="G24" i="80"/>
  <c r="G23" i="80"/>
  <c r="G22" i="80"/>
  <c r="G21" i="80"/>
  <c r="G20" i="80"/>
  <c r="G19" i="80"/>
  <c r="G18" i="80"/>
  <c r="G17" i="80"/>
  <c r="G16" i="80"/>
  <c r="G15" i="80"/>
  <c r="G14" i="80"/>
  <c r="G13" i="80"/>
  <c r="A13" i="80"/>
  <c r="G12" i="80"/>
  <c r="I11" i="80" s="1"/>
  <c r="G71" i="79"/>
  <c r="G70" i="79"/>
  <c r="G69" i="79"/>
  <c r="G68" i="79"/>
  <c r="G67" i="79"/>
  <c r="G66" i="79"/>
  <c r="G65" i="79"/>
  <c r="G64" i="79"/>
  <c r="G63" i="79"/>
  <c r="G62" i="79"/>
  <c r="G61" i="79"/>
  <c r="G60" i="79"/>
  <c r="G59" i="79"/>
  <c r="G58" i="79"/>
  <c r="G57" i="79"/>
  <c r="G55" i="79"/>
  <c r="G54" i="79"/>
  <c r="G53" i="79"/>
  <c r="G52" i="79"/>
  <c r="G51" i="79"/>
  <c r="G50" i="79"/>
  <c r="G49" i="79"/>
  <c r="G48" i="79"/>
  <c r="G46" i="79"/>
  <c r="G45" i="79"/>
  <c r="G44" i="79"/>
  <c r="G43" i="79"/>
  <c r="G42" i="79"/>
  <c r="G41" i="79"/>
  <c r="G40" i="79"/>
  <c r="G39" i="79"/>
  <c r="G38" i="79"/>
  <c r="G37" i="79"/>
  <c r="G36" i="79"/>
  <c r="G34" i="79"/>
  <c r="G33" i="79"/>
  <c r="G32" i="79"/>
  <c r="G31" i="79"/>
  <c r="G30" i="79"/>
  <c r="G29" i="79"/>
  <c r="G28" i="79"/>
  <c r="G27" i="79"/>
  <c r="G25" i="79"/>
  <c r="G24" i="79"/>
  <c r="G23" i="79"/>
  <c r="G22" i="79"/>
  <c r="G21" i="79"/>
  <c r="G20" i="79"/>
  <c r="G19" i="79"/>
  <c r="G18" i="79"/>
  <c r="G17" i="79"/>
  <c r="G16" i="79"/>
  <c r="G15" i="79"/>
  <c r="G14" i="79"/>
  <c r="G13" i="79"/>
  <c r="G12" i="79"/>
  <c r="G73" i="78"/>
  <c r="G72" i="78"/>
  <c r="G71" i="78"/>
  <c r="G70" i="78"/>
  <c r="G69" i="78"/>
  <c r="G68" i="78"/>
  <c r="G67" i="78"/>
  <c r="G66" i="78"/>
  <c r="G65" i="78"/>
  <c r="G64" i="78"/>
  <c r="G63" i="78"/>
  <c r="G62" i="78"/>
  <c r="G61" i="78"/>
  <c r="G59" i="78"/>
  <c r="G58" i="78"/>
  <c r="G57" i="78"/>
  <c r="G56" i="78"/>
  <c r="G55" i="78"/>
  <c r="G54" i="78"/>
  <c r="G53" i="78"/>
  <c r="G52" i="78"/>
  <c r="G51" i="78"/>
  <c r="G50" i="78"/>
  <c r="G49" i="78"/>
  <c r="G48" i="78"/>
  <c r="G46" i="78"/>
  <c r="G45" i="78"/>
  <c r="G44" i="78"/>
  <c r="G43" i="78"/>
  <c r="G42" i="78"/>
  <c r="G41" i="78"/>
  <c r="G40" i="78"/>
  <c r="G39" i="78"/>
  <c r="G38" i="78"/>
  <c r="G37" i="78"/>
  <c r="G36" i="78"/>
  <c r="G34" i="78"/>
  <c r="G33" i="78"/>
  <c r="G32" i="78"/>
  <c r="G31" i="78"/>
  <c r="G30" i="78"/>
  <c r="G29" i="78"/>
  <c r="G28" i="78"/>
  <c r="G27" i="78"/>
  <c r="G25" i="78"/>
  <c r="G24" i="78"/>
  <c r="G23" i="78"/>
  <c r="G22" i="78"/>
  <c r="G21" i="78"/>
  <c r="G20" i="78"/>
  <c r="G19" i="78"/>
  <c r="G18" i="78"/>
  <c r="G17" i="78"/>
  <c r="G16" i="78"/>
  <c r="G15" i="78"/>
  <c r="G14" i="78"/>
  <c r="G13" i="78"/>
  <c r="G12" i="78"/>
  <c r="G73" i="77"/>
  <c r="G72" i="77"/>
  <c r="G71" i="77"/>
  <c r="G70" i="77"/>
  <c r="G69" i="77"/>
  <c r="G68" i="77"/>
  <c r="G67" i="77"/>
  <c r="G66" i="77"/>
  <c r="G65" i="77"/>
  <c r="G64" i="77"/>
  <c r="G63" i="77"/>
  <c r="G62" i="77"/>
  <c r="G61" i="77"/>
  <c r="G59" i="77"/>
  <c r="G58" i="77"/>
  <c r="G57" i="77"/>
  <c r="G56" i="77"/>
  <c r="G55" i="77"/>
  <c r="G54" i="77"/>
  <c r="G53" i="77"/>
  <c r="G52" i="77"/>
  <c r="G51" i="77"/>
  <c r="G50" i="77"/>
  <c r="G49" i="77"/>
  <c r="G48" i="77"/>
  <c r="G46" i="77"/>
  <c r="G45" i="77"/>
  <c r="G44" i="77"/>
  <c r="G43" i="77"/>
  <c r="G42" i="77"/>
  <c r="G41" i="77"/>
  <c r="G40" i="77"/>
  <c r="G39" i="77"/>
  <c r="G38" i="77"/>
  <c r="G37" i="77"/>
  <c r="G36" i="77"/>
  <c r="G34" i="77"/>
  <c r="G33" i="77"/>
  <c r="G32" i="77"/>
  <c r="G31" i="77"/>
  <c r="G30" i="77"/>
  <c r="G29" i="77"/>
  <c r="G28" i="77"/>
  <c r="G27" i="77"/>
  <c r="G25" i="77"/>
  <c r="G24" i="77"/>
  <c r="G23" i="77"/>
  <c r="G22" i="77"/>
  <c r="G21" i="77"/>
  <c r="G20" i="77"/>
  <c r="G19" i="77"/>
  <c r="G18" i="77"/>
  <c r="G17" i="77"/>
  <c r="G16" i="77"/>
  <c r="G15" i="77"/>
  <c r="G14" i="77"/>
  <c r="G13" i="77"/>
  <c r="G12" i="77"/>
  <c r="G68" i="76"/>
  <c r="G67" i="76"/>
  <c r="G66" i="76"/>
  <c r="G65" i="76"/>
  <c r="G64" i="76"/>
  <c r="G63" i="76"/>
  <c r="G62" i="76"/>
  <c r="G61" i="76"/>
  <c r="I58" i="76" s="1"/>
  <c r="G60" i="76"/>
  <c r="G59" i="76"/>
  <c r="G57" i="76"/>
  <c r="G56" i="76"/>
  <c r="G55" i="76"/>
  <c r="G54" i="76"/>
  <c r="G53" i="76"/>
  <c r="G52" i="76"/>
  <c r="G51" i="76"/>
  <c r="G50" i="76"/>
  <c r="G49" i="76"/>
  <c r="G47" i="76"/>
  <c r="G46" i="76"/>
  <c r="G45" i="76"/>
  <c r="G44" i="76"/>
  <c r="G43" i="76"/>
  <c r="G42" i="76"/>
  <c r="G41" i="76"/>
  <c r="G40" i="76"/>
  <c r="G39" i="76"/>
  <c r="G38" i="76"/>
  <c r="G37" i="76"/>
  <c r="G36" i="76"/>
  <c r="G34" i="76"/>
  <c r="G33" i="76"/>
  <c r="G32" i="76"/>
  <c r="G31" i="76"/>
  <c r="G30" i="76"/>
  <c r="G29" i="76"/>
  <c r="G28" i="76"/>
  <c r="G27" i="76"/>
  <c r="G25" i="76"/>
  <c r="G24" i="76"/>
  <c r="G23" i="76"/>
  <c r="G22" i="76"/>
  <c r="G21" i="76"/>
  <c r="G20" i="76"/>
  <c r="G19" i="76"/>
  <c r="G18" i="76"/>
  <c r="G17" i="76"/>
  <c r="G16" i="76"/>
  <c r="G15" i="76"/>
  <c r="G14" i="76"/>
  <c r="G13" i="76"/>
  <c r="A13" i="76"/>
  <c r="G12" i="76"/>
  <c r="G72" i="75"/>
  <c r="G71" i="75"/>
  <c r="G70" i="75"/>
  <c r="G69" i="75"/>
  <c r="G68" i="75"/>
  <c r="G67" i="75"/>
  <c r="G66" i="75"/>
  <c r="G65" i="75"/>
  <c r="G64" i="75"/>
  <c r="G63" i="75"/>
  <c r="G62" i="75"/>
  <c r="G61" i="75"/>
  <c r="G60" i="75"/>
  <c r="E59" i="75"/>
  <c r="G59" i="75" s="1"/>
  <c r="G58" i="75"/>
  <c r="G56" i="75"/>
  <c r="G55" i="75"/>
  <c r="G54" i="75"/>
  <c r="G53" i="75"/>
  <c r="G52" i="75"/>
  <c r="G51" i="75"/>
  <c r="G50" i="75"/>
  <c r="G49" i="75"/>
  <c r="G48" i="75"/>
  <c r="G46" i="75"/>
  <c r="G45" i="75"/>
  <c r="G44" i="75"/>
  <c r="G43" i="75"/>
  <c r="G42" i="75"/>
  <c r="G41" i="75"/>
  <c r="G40" i="75"/>
  <c r="G39" i="75"/>
  <c r="G38" i="75"/>
  <c r="G37" i="75"/>
  <c r="G36" i="75"/>
  <c r="G34" i="75"/>
  <c r="G33" i="75"/>
  <c r="G32" i="75"/>
  <c r="G31" i="75"/>
  <c r="G30" i="75"/>
  <c r="G29" i="75"/>
  <c r="G28" i="75"/>
  <c r="G27" i="75"/>
  <c r="G25" i="75"/>
  <c r="G24" i="75"/>
  <c r="G23" i="75"/>
  <c r="G22" i="75"/>
  <c r="G21" i="75"/>
  <c r="G20" i="75"/>
  <c r="G19" i="75"/>
  <c r="G18" i="75"/>
  <c r="G17" i="75"/>
  <c r="G16" i="75"/>
  <c r="G15" i="75"/>
  <c r="G14" i="75"/>
  <c r="G13" i="75"/>
  <c r="G12" i="75"/>
  <c r="G73" i="74"/>
  <c r="G72" i="74"/>
  <c r="G71" i="74"/>
  <c r="G70" i="74"/>
  <c r="G69" i="74"/>
  <c r="G68" i="74"/>
  <c r="G67" i="74"/>
  <c r="G66" i="74"/>
  <c r="G65" i="74"/>
  <c r="G64" i="74"/>
  <c r="G63" i="74"/>
  <c r="G62" i="74"/>
  <c r="G61" i="74"/>
  <c r="G59" i="74"/>
  <c r="G58" i="74"/>
  <c r="G57" i="74"/>
  <c r="G56" i="74"/>
  <c r="G55" i="74"/>
  <c r="G54" i="74"/>
  <c r="G53" i="74"/>
  <c r="G52" i="74"/>
  <c r="G51" i="74"/>
  <c r="G50" i="74"/>
  <c r="G49" i="74"/>
  <c r="G48" i="74"/>
  <c r="G46" i="74"/>
  <c r="G45" i="74"/>
  <c r="G44" i="74"/>
  <c r="G43" i="74"/>
  <c r="G42" i="74"/>
  <c r="G41" i="74"/>
  <c r="G40" i="74"/>
  <c r="G39" i="74"/>
  <c r="G38" i="74"/>
  <c r="G37" i="74"/>
  <c r="G36" i="74"/>
  <c r="G34" i="74"/>
  <c r="G33" i="74"/>
  <c r="G32" i="74"/>
  <c r="G31" i="74"/>
  <c r="G30" i="74"/>
  <c r="G29" i="74"/>
  <c r="G28" i="74"/>
  <c r="G27" i="74"/>
  <c r="G25" i="74"/>
  <c r="G24" i="74"/>
  <c r="G23" i="74"/>
  <c r="G22" i="74"/>
  <c r="G21" i="74"/>
  <c r="G20" i="74"/>
  <c r="G19" i="74"/>
  <c r="G18" i="74"/>
  <c r="G17" i="74"/>
  <c r="G16" i="74"/>
  <c r="G15" i="74"/>
  <c r="G14" i="74"/>
  <c r="G13" i="74"/>
  <c r="G12" i="74"/>
  <c r="G61" i="73"/>
  <c r="G60" i="73"/>
  <c r="G59" i="73"/>
  <c r="G58" i="73"/>
  <c r="G57" i="73"/>
  <c r="G56" i="73"/>
  <c r="G55" i="73"/>
  <c r="G54" i="73"/>
  <c r="G53" i="73"/>
  <c r="G52" i="73"/>
  <c r="G51" i="73"/>
  <c r="G50" i="73"/>
  <c r="G49" i="73"/>
  <c r="G48" i="73"/>
  <c r="G47" i="73"/>
  <c r="G46" i="73"/>
  <c r="G45" i="73"/>
  <c r="G44" i="73"/>
  <c r="G43" i="73"/>
  <c r="G42" i="73"/>
  <c r="G41" i="73"/>
  <c r="G40" i="73"/>
  <c r="G39" i="73"/>
  <c r="G38" i="73"/>
  <c r="G37" i="73"/>
  <c r="G36" i="73"/>
  <c r="G35" i="73"/>
  <c r="G34" i="73"/>
  <c r="G33" i="73"/>
  <c r="G32" i="73"/>
  <c r="G31" i="73"/>
  <c r="I30" i="73" s="1"/>
  <c r="G29" i="73"/>
  <c r="G28" i="73"/>
  <c r="G27" i="73"/>
  <c r="G26" i="73"/>
  <c r="G25" i="73"/>
  <c r="G24" i="73"/>
  <c r="G23" i="73"/>
  <c r="G22" i="73"/>
  <c r="G20" i="73"/>
  <c r="G19" i="73"/>
  <c r="G18" i="73"/>
  <c r="G17" i="73"/>
  <c r="G16" i="73"/>
  <c r="G15" i="73"/>
  <c r="G14" i="73"/>
  <c r="G13" i="73"/>
  <c r="A13" i="73"/>
  <c r="G12" i="73"/>
  <c r="G68" i="72"/>
  <c r="G67" i="72"/>
  <c r="G66" i="72"/>
  <c r="G65" i="72"/>
  <c r="G64" i="72"/>
  <c r="G63" i="72"/>
  <c r="G62" i="72"/>
  <c r="G61" i="72"/>
  <c r="G60" i="72"/>
  <c r="G59" i="72"/>
  <c r="G57" i="72"/>
  <c r="G56" i="72"/>
  <c r="G55" i="72"/>
  <c r="G54" i="72"/>
  <c r="G53" i="72"/>
  <c r="G52" i="72"/>
  <c r="G51" i="72"/>
  <c r="G50" i="72"/>
  <c r="G49" i="72"/>
  <c r="G47" i="72"/>
  <c r="G46" i="72"/>
  <c r="G45" i="72"/>
  <c r="G44" i="72"/>
  <c r="G43" i="72"/>
  <c r="G42" i="72"/>
  <c r="G41" i="72"/>
  <c r="G40" i="72"/>
  <c r="G39" i="72"/>
  <c r="G38" i="72"/>
  <c r="G37" i="72"/>
  <c r="G36" i="72"/>
  <c r="G34" i="72"/>
  <c r="G33" i="72"/>
  <c r="G32" i="72"/>
  <c r="G31" i="72"/>
  <c r="G30" i="72"/>
  <c r="G29" i="72"/>
  <c r="G28" i="72"/>
  <c r="G27" i="72"/>
  <c r="G25" i="72"/>
  <c r="G24" i="72"/>
  <c r="G23" i="72"/>
  <c r="G22" i="72"/>
  <c r="G21" i="72"/>
  <c r="G20" i="72"/>
  <c r="G19" i="72"/>
  <c r="G18" i="72"/>
  <c r="G17" i="72"/>
  <c r="G16" i="72"/>
  <c r="G15" i="72"/>
  <c r="G14" i="72"/>
  <c r="G13" i="72"/>
  <c r="A13" i="72"/>
  <c r="G12" i="72"/>
  <c r="G71" i="71"/>
  <c r="G70" i="71"/>
  <c r="G69" i="71"/>
  <c r="G68" i="71"/>
  <c r="G67" i="71"/>
  <c r="G66" i="71"/>
  <c r="G65" i="71"/>
  <c r="G64" i="71"/>
  <c r="G63" i="71"/>
  <c r="G62" i="71"/>
  <c r="G61" i="71"/>
  <c r="G60" i="71"/>
  <c r="G59" i="71"/>
  <c r="G58" i="71"/>
  <c r="G57" i="71"/>
  <c r="G55" i="71"/>
  <c r="G54" i="71"/>
  <c r="G53" i="71"/>
  <c r="G52" i="71"/>
  <c r="G51" i="71"/>
  <c r="G50" i="71"/>
  <c r="G49" i="71"/>
  <c r="G48" i="71"/>
  <c r="G46" i="71"/>
  <c r="G45" i="71"/>
  <c r="G44" i="71"/>
  <c r="G43" i="71"/>
  <c r="G42" i="71"/>
  <c r="G41" i="71"/>
  <c r="G40" i="71"/>
  <c r="G39" i="71"/>
  <c r="G38" i="71"/>
  <c r="G37" i="71"/>
  <c r="G36" i="71"/>
  <c r="G34" i="71"/>
  <c r="G33" i="71"/>
  <c r="G32" i="71"/>
  <c r="G31" i="71"/>
  <c r="G30" i="71"/>
  <c r="G29" i="71"/>
  <c r="G28" i="71"/>
  <c r="G27" i="71"/>
  <c r="G25" i="71"/>
  <c r="G24" i="71"/>
  <c r="G23" i="71"/>
  <c r="G22" i="71"/>
  <c r="G21" i="71"/>
  <c r="G20" i="71"/>
  <c r="G19" i="71"/>
  <c r="G18" i="71"/>
  <c r="G17" i="71"/>
  <c r="G16" i="71"/>
  <c r="G15" i="71"/>
  <c r="G14" i="71"/>
  <c r="G13" i="71"/>
  <c r="G12" i="71"/>
  <c r="C18" i="120" l="1"/>
  <c r="D107" i="91"/>
  <c r="F107" i="91" s="1"/>
  <c r="D182" i="91"/>
  <c r="F182" i="91" s="1"/>
  <c r="D225" i="91"/>
  <c r="F225" i="91" s="1"/>
  <c r="I51" i="73"/>
  <c r="I48" i="76"/>
  <c r="I58" i="72"/>
  <c r="G62" i="73"/>
  <c r="D71" i="68" s="1"/>
  <c r="I48" i="80"/>
  <c r="G76" i="81"/>
  <c r="D79" i="68" s="1"/>
  <c r="D51" i="91"/>
  <c r="F51" i="91" s="1"/>
  <c r="H42" i="91"/>
  <c r="D114" i="91"/>
  <c r="F114" i="91" s="1"/>
  <c r="H105" i="91"/>
  <c r="D128" i="91"/>
  <c r="F128" i="91" s="1"/>
  <c r="H126" i="91"/>
  <c r="D258" i="91"/>
  <c r="F258" i="91" s="1"/>
  <c r="H252" i="91"/>
  <c r="D174" i="91"/>
  <c r="F174" i="91" s="1"/>
  <c r="H162" i="91"/>
  <c r="D106" i="91"/>
  <c r="F106" i="91" s="1"/>
  <c r="D124" i="91"/>
  <c r="F124" i="91" s="1"/>
  <c r="H118" i="91"/>
  <c r="D136" i="91"/>
  <c r="F136" i="91" s="1"/>
  <c r="H130" i="91"/>
  <c r="D185" i="91"/>
  <c r="F185" i="91" s="1"/>
  <c r="H178" i="91"/>
  <c r="D196" i="91"/>
  <c r="H191" i="91"/>
  <c r="D36" i="91"/>
  <c r="F36" i="91" s="1"/>
  <c r="H26" i="91"/>
  <c r="H263" i="91" s="1"/>
  <c r="G12" i="1" s="1"/>
  <c r="D61" i="91"/>
  <c r="F61" i="91" s="1"/>
  <c r="H55" i="91"/>
  <c r="D99" i="91"/>
  <c r="F99" i="91" s="1"/>
  <c r="H89" i="91"/>
  <c r="D233" i="91"/>
  <c r="F233" i="91" s="1"/>
  <c r="H223" i="91"/>
  <c r="D248" i="91"/>
  <c r="F248" i="91" s="1"/>
  <c r="H239" i="91"/>
  <c r="J56" i="79"/>
  <c r="I58" i="80"/>
  <c r="D172" i="91"/>
  <c r="F172" i="91" s="1"/>
  <c r="G72" i="71"/>
  <c r="D69" i="68" s="1"/>
  <c r="I11" i="72"/>
  <c r="I11" i="73"/>
  <c r="I35" i="76"/>
  <c r="G74" i="78"/>
  <c r="D76" i="68" s="1"/>
  <c r="J47" i="79"/>
  <c r="G67" i="87"/>
  <c r="D85" i="68" s="1"/>
  <c r="G74" i="88"/>
  <c r="D86" i="68" s="1"/>
  <c r="G63" i="89"/>
  <c r="D87" i="68" s="1"/>
  <c r="D123" i="91"/>
  <c r="D164" i="91"/>
  <c r="F164" i="91" s="1"/>
  <c r="D192" i="91"/>
  <c r="F192" i="91" s="1"/>
  <c r="D257" i="91"/>
  <c r="G74" i="77"/>
  <c r="D75" i="68" s="1"/>
  <c r="G72" i="79"/>
  <c r="D77" i="68" s="1"/>
  <c r="I35" i="72"/>
  <c r="I48" i="72"/>
  <c r="G69" i="72"/>
  <c r="D70" i="68" s="1"/>
  <c r="I43" i="73"/>
  <c r="G74" i="74"/>
  <c r="D72" i="68" s="1"/>
  <c r="G69" i="76"/>
  <c r="D74" i="68" s="1"/>
  <c r="J35" i="79"/>
  <c r="I35" i="80"/>
  <c r="G71" i="83"/>
  <c r="D81" i="68" s="1"/>
  <c r="G74" i="86"/>
  <c r="D84" i="68" s="1"/>
  <c r="G65" i="90"/>
  <c r="D88" i="68" s="1"/>
  <c r="D28" i="91"/>
  <c r="F28" i="91" s="1"/>
  <c r="F60" i="91"/>
  <c r="D111" i="91"/>
  <c r="F111" i="91" s="1"/>
  <c r="F123" i="91"/>
  <c r="D133" i="91"/>
  <c r="F133" i="91" s="1"/>
  <c r="F148" i="91"/>
  <c r="D166" i="91"/>
  <c r="F166" i="91" s="1"/>
  <c r="D187" i="91"/>
  <c r="F187" i="91" s="1"/>
  <c r="D231" i="91"/>
  <c r="F231" i="91" s="1"/>
  <c r="D243" i="91"/>
  <c r="F243" i="91" s="1"/>
  <c r="D253" i="91"/>
  <c r="F253" i="91" s="1"/>
  <c r="F257" i="91"/>
  <c r="G62" i="82"/>
  <c r="D80" i="68" s="1"/>
  <c r="D170" i="91"/>
  <c r="F170" i="91" s="1"/>
  <c r="D180" i="91"/>
  <c r="F180" i="91" s="1"/>
  <c r="D92" i="91"/>
  <c r="F92" i="91" s="1"/>
  <c r="D97" i="91"/>
  <c r="F97" i="91" s="1"/>
  <c r="D49" i="91"/>
  <c r="F49" i="91" s="1"/>
  <c r="D47" i="91"/>
  <c r="F47" i="91" s="1"/>
  <c r="D45" i="91"/>
  <c r="F45" i="91" s="1"/>
  <c r="D43" i="91"/>
  <c r="F43" i="91" s="1"/>
  <c r="D48" i="91"/>
  <c r="F48" i="91" s="1"/>
  <c r="D90" i="91"/>
  <c r="F90" i="91" s="1"/>
  <c r="D93" i="91"/>
  <c r="F93" i="91" s="1"/>
  <c r="D101" i="91"/>
  <c r="F101" i="91" s="1"/>
  <c r="D127" i="91"/>
  <c r="F127" i="91" s="1"/>
  <c r="D246" i="91"/>
  <c r="F246" i="91" s="1"/>
  <c r="D244" i="91"/>
  <c r="F244" i="91" s="1"/>
  <c r="D242" i="91"/>
  <c r="F242" i="91" s="1"/>
  <c r="D240" i="91"/>
  <c r="F240" i="91" s="1"/>
  <c r="D38" i="91"/>
  <c r="F38" i="91" s="1"/>
  <c r="D35" i="91"/>
  <c r="F35" i="91" s="1"/>
  <c r="D32" i="91"/>
  <c r="F32" i="91" s="1"/>
  <c r="D29" i="91"/>
  <c r="F29" i="91" s="1"/>
  <c r="D27" i="91"/>
  <c r="F27" i="91" s="1"/>
  <c r="D34" i="91"/>
  <c r="F34" i="91" s="1"/>
  <c r="D46" i="91"/>
  <c r="F46" i="91" s="1"/>
  <c r="D91" i="91"/>
  <c r="F91" i="91" s="1"/>
  <c r="D98" i="91"/>
  <c r="F98" i="91" s="1"/>
  <c r="D197" i="91"/>
  <c r="F197" i="91" s="1"/>
  <c r="F196" i="91"/>
  <c r="D241" i="91"/>
  <c r="F241" i="91" s="1"/>
  <c r="D245" i="91"/>
  <c r="F245" i="91" s="1"/>
  <c r="D30" i="91"/>
  <c r="F30" i="91" s="1"/>
  <c r="D44" i="91"/>
  <c r="F44" i="91" s="1"/>
  <c r="D60" i="91"/>
  <c r="F75" i="91"/>
  <c r="D120" i="91"/>
  <c r="F120" i="91" s="1"/>
  <c r="D95" i="91"/>
  <c r="F95" i="91" s="1"/>
  <c r="D112" i="91"/>
  <c r="F112" i="91" s="1"/>
  <c r="D110" i="91"/>
  <c r="F110" i="91" s="1"/>
  <c r="D108" i="91"/>
  <c r="F108" i="91" s="1"/>
  <c r="D134" i="91"/>
  <c r="F134" i="91" s="1"/>
  <c r="D131" i="91"/>
  <c r="F131" i="91" s="1"/>
  <c r="D235" i="91"/>
  <c r="F235" i="91" s="1"/>
  <c r="D232" i="91"/>
  <c r="F232" i="91" s="1"/>
  <c r="D229" i="91"/>
  <c r="F229" i="91" s="1"/>
  <c r="D226" i="91"/>
  <c r="F226" i="91" s="1"/>
  <c r="D224" i="91"/>
  <c r="F224" i="91" s="1"/>
  <c r="D254" i="91"/>
  <c r="F254" i="91" s="1"/>
  <c r="D163" i="91"/>
  <c r="F163" i="91" s="1"/>
  <c r="D165" i="91"/>
  <c r="F165" i="91" s="1"/>
  <c r="D168" i="91"/>
  <c r="F168" i="91" s="1"/>
  <c r="D171" i="91"/>
  <c r="F171" i="91" s="1"/>
  <c r="D179" i="91"/>
  <c r="F179" i="91" s="1"/>
  <c r="D181" i="91"/>
  <c r="F181" i="91" s="1"/>
  <c r="D183" i="91"/>
  <c r="F183" i="91" s="1"/>
  <c r="G73" i="75"/>
  <c r="D73" i="68" s="1"/>
  <c r="J11" i="79"/>
  <c r="G70" i="80"/>
  <c r="D78" i="68" s="1"/>
  <c r="I11" i="76"/>
  <c r="G31" i="70" l="1"/>
  <c r="G30" i="70"/>
  <c r="G29" i="70"/>
  <c r="G28" i="70"/>
  <c r="G25" i="70"/>
  <c r="G24" i="70"/>
  <c r="G23" i="70"/>
  <c r="G22" i="70"/>
  <c r="G21" i="70"/>
  <c r="G18" i="70"/>
  <c r="G17" i="70"/>
  <c r="G16" i="70"/>
  <c r="G15" i="70"/>
  <c r="G14" i="70"/>
  <c r="G13" i="70"/>
  <c r="G12" i="70"/>
  <c r="G11" i="70"/>
  <c r="G10" i="70"/>
  <c r="D9" i="68" l="1"/>
  <c r="G18" i="47"/>
  <c r="G63" i="44"/>
  <c r="G12" i="44"/>
  <c r="G84" i="43"/>
  <c r="G63" i="43"/>
  <c r="G12" i="43"/>
  <c r="G26" i="39"/>
  <c r="G19" i="33"/>
  <c r="G26" i="32"/>
  <c r="G56" i="69"/>
  <c r="G29" i="69" l="1"/>
  <c r="G54" i="69"/>
  <c r="G52" i="69"/>
  <c r="G51" i="69"/>
  <c r="G50" i="69"/>
  <c r="G49" i="69"/>
  <c r="G48" i="69"/>
  <c r="G47" i="69"/>
  <c r="G46" i="69"/>
  <c r="G45" i="69"/>
  <c r="G44" i="69"/>
  <c r="G43" i="69"/>
  <c r="G42" i="69"/>
  <c r="G41" i="69"/>
  <c r="G40" i="69"/>
  <c r="G38" i="69"/>
  <c r="G37" i="69"/>
  <c r="G36" i="69"/>
  <c r="G35" i="69"/>
  <c r="G34" i="69"/>
  <c r="G33" i="69"/>
  <c r="G32" i="69"/>
  <c r="G28" i="69"/>
  <c r="G27" i="69"/>
  <c r="G26" i="69"/>
  <c r="G25" i="69"/>
  <c r="G24" i="69"/>
  <c r="G23" i="69"/>
  <c r="G22" i="69"/>
  <c r="G21" i="69"/>
  <c r="G20" i="69"/>
  <c r="G19" i="69"/>
  <c r="G18" i="69"/>
  <c r="G17" i="69"/>
  <c r="G16" i="69"/>
  <c r="G15" i="69"/>
  <c r="G14" i="69"/>
  <c r="G13" i="69"/>
  <c r="G12" i="69"/>
  <c r="G57" i="69" l="1"/>
  <c r="D46" i="68" s="1"/>
  <c r="G21" i="34"/>
  <c r="G20" i="34"/>
  <c r="G21" i="30"/>
  <c r="G59" i="44" l="1"/>
  <c r="G58" i="44"/>
  <c r="G57" i="44"/>
  <c r="G56" i="44"/>
  <c r="G55" i="44"/>
  <c r="G54" i="44"/>
  <c r="G53" i="44"/>
  <c r="G52" i="44"/>
  <c r="G61" i="44"/>
  <c r="G59" i="43"/>
  <c r="G58" i="43"/>
  <c r="G57" i="43"/>
  <c r="G56" i="43"/>
  <c r="G55" i="43"/>
  <c r="G54" i="43"/>
  <c r="G53" i="43"/>
  <c r="G52" i="43"/>
  <c r="G37" i="47"/>
  <c r="G36" i="47"/>
  <c r="G35" i="47"/>
  <c r="G34" i="47"/>
  <c r="G33" i="47"/>
  <c r="G32" i="47"/>
  <c r="G31" i="47"/>
  <c r="G30" i="47"/>
  <c r="G26" i="6"/>
  <c r="G27" i="6"/>
  <c r="G28" i="6"/>
  <c r="G27" i="47"/>
  <c r="G26" i="47"/>
  <c r="G28" i="47"/>
  <c r="G44" i="5" l="1"/>
  <c r="G43" i="5"/>
  <c r="G45" i="5"/>
  <c r="G46" i="5"/>
  <c r="G25" i="5"/>
  <c r="G26" i="5"/>
  <c r="G27" i="5"/>
  <c r="G59" i="6"/>
  <c r="G60" i="6"/>
  <c r="G61" i="6"/>
  <c r="G62" i="6"/>
  <c r="G42" i="6"/>
  <c r="G43" i="6"/>
  <c r="G44" i="6"/>
  <c r="G50" i="44" l="1"/>
  <c r="G49" i="44"/>
  <c r="G48" i="44"/>
  <c r="G50" i="43"/>
  <c r="G49" i="43"/>
  <c r="G48" i="43"/>
  <c r="G47" i="15" l="1"/>
  <c r="G46" i="15"/>
  <c r="G43" i="15"/>
  <c r="G41" i="15"/>
  <c r="G38" i="15"/>
  <c r="G35" i="15"/>
  <c r="G33" i="15"/>
  <c r="G31" i="15"/>
  <c r="G26" i="15"/>
  <c r="G24" i="15"/>
  <c r="G22" i="15"/>
  <c r="G21" i="15"/>
  <c r="G18" i="15"/>
  <c r="G17" i="15"/>
  <c r="G15" i="15"/>
  <c r="G14" i="15"/>
  <c r="G13" i="15"/>
  <c r="G63" i="12"/>
  <c r="G61" i="12"/>
  <c r="G60" i="12"/>
  <c r="G59" i="12"/>
  <c r="G57" i="12"/>
  <c r="G56" i="12"/>
  <c r="G55" i="12"/>
  <c r="G54" i="12"/>
  <c r="G53" i="12"/>
  <c r="G52" i="12"/>
  <c r="G51" i="12"/>
  <c r="G50" i="12"/>
  <c r="G49" i="12"/>
  <c r="G48" i="12"/>
  <c r="G47" i="12"/>
  <c r="G46" i="12"/>
  <c r="G45" i="12"/>
  <c r="G44" i="12"/>
  <c r="G43" i="12"/>
  <c r="G42" i="12"/>
  <c r="G41" i="12"/>
  <c r="G38" i="12"/>
  <c r="G37" i="12"/>
  <c r="G36" i="12"/>
  <c r="G34" i="12"/>
  <c r="G33" i="12"/>
  <c r="G32" i="12"/>
  <c r="G30" i="12"/>
  <c r="G29" i="12"/>
  <c r="G28" i="12"/>
  <c r="G27" i="12"/>
  <c r="G26" i="12"/>
  <c r="G24" i="12"/>
  <c r="G23" i="12"/>
  <c r="G22" i="12"/>
  <c r="G21" i="12"/>
  <c r="G20" i="12"/>
  <c r="G19" i="12"/>
  <c r="G18" i="12"/>
  <c r="G17" i="12"/>
  <c r="G16" i="12"/>
  <c r="G15" i="12"/>
  <c r="G14" i="12"/>
  <c r="G13" i="12"/>
  <c r="G12" i="12"/>
  <c r="G32" i="11"/>
  <c r="G31" i="11"/>
  <c r="G30" i="11"/>
  <c r="G29" i="11"/>
  <c r="G28" i="11"/>
  <c r="G26" i="11"/>
  <c r="G25" i="11"/>
  <c r="G24" i="11"/>
  <c r="G22" i="11"/>
  <c r="G21" i="11"/>
  <c r="G20" i="11"/>
  <c r="G19" i="11"/>
  <c r="G18" i="11"/>
  <c r="G17" i="11"/>
  <c r="G15" i="11"/>
  <c r="G14" i="11"/>
  <c r="G12" i="11"/>
  <c r="G31" i="39"/>
  <c r="G30" i="39"/>
  <c r="G29" i="39"/>
  <c r="G28" i="39"/>
  <c r="G27" i="39"/>
  <c r="G25" i="39"/>
  <c r="G24" i="39"/>
  <c r="G23" i="39"/>
  <c r="G22" i="39"/>
  <c r="G21" i="39"/>
  <c r="G20" i="39"/>
  <c r="G19" i="39"/>
  <c r="G18" i="39"/>
  <c r="G17" i="39"/>
  <c r="G16" i="39"/>
  <c r="G15" i="39"/>
  <c r="G14" i="39"/>
  <c r="G13" i="39"/>
  <c r="G12" i="39"/>
  <c r="G11" i="39"/>
  <c r="G33" i="34"/>
  <c r="G32" i="34"/>
  <c r="G31" i="34"/>
  <c r="G30" i="34"/>
  <c r="G29" i="34"/>
  <c r="G28" i="34"/>
  <c r="G27" i="34"/>
  <c r="G26" i="34"/>
  <c r="G25" i="34"/>
  <c r="G24" i="34"/>
  <c r="G23" i="34"/>
  <c r="G22" i="34"/>
  <c r="G19" i="34"/>
  <c r="G18" i="34"/>
  <c r="G17" i="34"/>
  <c r="G16" i="34"/>
  <c r="G15" i="34"/>
  <c r="G14" i="34"/>
  <c r="G13" i="34"/>
  <c r="G12" i="34"/>
  <c r="G11" i="34"/>
  <c r="G22" i="33"/>
  <c r="G21" i="33"/>
  <c r="G20" i="33"/>
  <c r="G18" i="33"/>
  <c r="G17" i="33"/>
  <c r="G16" i="33"/>
  <c r="G15" i="33"/>
  <c r="G14" i="33"/>
  <c r="G13" i="33"/>
  <c r="G12" i="33"/>
  <c r="G11" i="33"/>
  <c r="G31" i="32"/>
  <c r="G30" i="32"/>
  <c r="G29" i="32"/>
  <c r="G28" i="32"/>
  <c r="G27" i="32"/>
  <c r="G25" i="32"/>
  <c r="G24" i="32"/>
  <c r="G23" i="32"/>
  <c r="G22" i="32"/>
  <c r="G21" i="32"/>
  <c r="G20" i="32"/>
  <c r="G19" i="32"/>
  <c r="G18" i="32"/>
  <c r="G17" i="32"/>
  <c r="G16" i="32"/>
  <c r="G15" i="32"/>
  <c r="G14" i="32"/>
  <c r="G13" i="32"/>
  <c r="G12" i="32"/>
  <c r="G11" i="32"/>
  <c r="G38" i="30"/>
  <c r="G37" i="30"/>
  <c r="G36" i="30"/>
  <c r="G35" i="30"/>
  <c r="G34" i="30"/>
  <c r="G33" i="30"/>
  <c r="G32" i="30"/>
  <c r="G31" i="30"/>
  <c r="G30" i="30"/>
  <c r="G29" i="30"/>
  <c r="G28" i="30"/>
  <c r="G27" i="30"/>
  <c r="G26" i="30"/>
  <c r="G25" i="30"/>
  <c r="G24" i="30"/>
  <c r="G23" i="30"/>
  <c r="G22" i="30"/>
  <c r="G20" i="30"/>
  <c r="G19" i="30"/>
  <c r="G18" i="30"/>
  <c r="G17" i="30"/>
  <c r="G16" i="30"/>
  <c r="G15" i="30"/>
  <c r="G14" i="30"/>
  <c r="G13" i="30"/>
  <c r="G12" i="30"/>
  <c r="G11" i="30"/>
  <c r="G17" i="40"/>
  <c r="G16" i="40"/>
  <c r="G15" i="40"/>
  <c r="G14" i="40"/>
  <c r="G13" i="40"/>
  <c r="G12" i="40"/>
  <c r="G11" i="40"/>
  <c r="G33" i="10"/>
  <c r="G32" i="10"/>
  <c r="G31" i="10"/>
  <c r="G30" i="10"/>
  <c r="G29" i="10"/>
  <c r="G28" i="10"/>
  <c r="G27" i="10"/>
  <c r="G26" i="10"/>
  <c r="G25" i="10"/>
  <c r="G24" i="10"/>
  <c r="G23" i="10"/>
  <c r="G22" i="10"/>
  <c r="G21" i="10"/>
  <c r="G20" i="10"/>
  <c r="G19" i="10"/>
  <c r="G18" i="10"/>
  <c r="G17" i="10"/>
  <c r="G16" i="10"/>
  <c r="G15" i="10"/>
  <c r="G14" i="10"/>
  <c r="G13" i="10"/>
  <c r="G12" i="10"/>
  <c r="G11" i="10"/>
  <c r="G23" i="9"/>
  <c r="G22" i="9"/>
  <c r="G21" i="9"/>
  <c r="G20" i="9"/>
  <c r="G18" i="9"/>
  <c r="G17" i="9"/>
  <c r="G15" i="9"/>
  <c r="G14" i="9"/>
  <c r="G33" i="67"/>
  <c r="G32" i="67"/>
  <c r="G31" i="67"/>
  <c r="G29" i="67"/>
  <c r="G28" i="67"/>
  <c r="G27" i="67"/>
  <c r="G25" i="67"/>
  <c r="G24" i="67"/>
  <c r="G23" i="67"/>
  <c r="G22" i="67"/>
  <c r="G21" i="67"/>
  <c r="G20" i="67"/>
  <c r="G18" i="67"/>
  <c r="G17" i="67"/>
  <c r="G16" i="67"/>
  <c r="G15" i="67"/>
  <c r="G14" i="67"/>
  <c r="G13" i="67"/>
  <c r="G12" i="67"/>
  <c r="G38" i="55"/>
  <c r="G37" i="55"/>
  <c r="G36" i="55"/>
  <c r="G34" i="55"/>
  <c r="G33" i="55"/>
  <c r="G32" i="55"/>
  <c r="G31" i="55"/>
  <c r="G29" i="55"/>
  <c r="G28" i="55"/>
  <c r="G27" i="55"/>
  <c r="G26" i="55"/>
  <c r="G25" i="55"/>
  <c r="G24" i="55"/>
  <c r="G23" i="55"/>
  <c r="G21" i="55"/>
  <c r="G20" i="55"/>
  <c r="G19" i="55"/>
  <c r="G18" i="55"/>
  <c r="G17" i="55"/>
  <c r="G16" i="55"/>
  <c r="G15" i="55"/>
  <c r="G14" i="55"/>
  <c r="G13" i="55"/>
  <c r="G12" i="55"/>
  <c r="G34" i="63"/>
  <c r="G33" i="63"/>
  <c r="G32" i="63"/>
  <c r="G30" i="63"/>
  <c r="G29" i="63"/>
  <c r="G28" i="63"/>
  <c r="G27" i="63"/>
  <c r="G25" i="63"/>
  <c r="G24" i="63"/>
  <c r="G23" i="63"/>
  <c r="G22" i="63"/>
  <c r="G20" i="63"/>
  <c r="G19" i="63"/>
  <c r="G18" i="63"/>
  <c r="G17" i="63"/>
  <c r="G16" i="63"/>
  <c r="G15" i="63"/>
  <c r="G14" i="63"/>
  <c r="G13" i="63"/>
  <c r="G12" i="63"/>
  <c r="G34" i="62"/>
  <c r="G33" i="62"/>
  <c r="G32" i="62"/>
  <c r="G30" i="62"/>
  <c r="G29" i="62"/>
  <c r="G28" i="62"/>
  <c r="G27" i="62"/>
  <c r="G25" i="62"/>
  <c r="G24" i="62"/>
  <c r="G23" i="62"/>
  <c r="G22" i="62"/>
  <c r="G20" i="62"/>
  <c r="G19" i="62"/>
  <c r="G18" i="62"/>
  <c r="G17" i="62"/>
  <c r="G16" i="62"/>
  <c r="G15" i="62"/>
  <c r="G14" i="62"/>
  <c r="G13" i="62"/>
  <c r="G12" i="62"/>
  <c r="G34" i="61"/>
  <c r="G33" i="61"/>
  <c r="G32" i="61"/>
  <c r="G30" i="61"/>
  <c r="G29" i="61"/>
  <c r="G28" i="61"/>
  <c r="G27" i="61"/>
  <c r="G25" i="61"/>
  <c r="G24" i="61"/>
  <c r="G23" i="61"/>
  <c r="G22" i="61"/>
  <c r="G20" i="61"/>
  <c r="G19" i="61"/>
  <c r="G18" i="61"/>
  <c r="G17" i="61"/>
  <c r="G16" i="61"/>
  <c r="G15" i="61"/>
  <c r="G14" i="61"/>
  <c r="G13" i="61"/>
  <c r="G12" i="61"/>
  <c r="G38" i="54"/>
  <c r="G37" i="54"/>
  <c r="G36" i="54"/>
  <c r="G34" i="54"/>
  <c r="G33" i="54"/>
  <c r="G32" i="54"/>
  <c r="G31" i="54"/>
  <c r="G29" i="54"/>
  <c r="G28" i="54"/>
  <c r="G27" i="54"/>
  <c r="G26" i="54"/>
  <c r="G25" i="54"/>
  <c r="G24" i="54"/>
  <c r="G23" i="54"/>
  <c r="G21" i="54"/>
  <c r="G20" i="54"/>
  <c r="G19" i="54"/>
  <c r="G18" i="54"/>
  <c r="G17" i="54"/>
  <c r="G16" i="54"/>
  <c r="G15" i="54"/>
  <c r="G14" i="54"/>
  <c r="G13" i="54"/>
  <c r="G12" i="54"/>
  <c r="G37" i="49"/>
  <c r="G36" i="49"/>
  <c r="G35" i="49"/>
  <c r="G33" i="49"/>
  <c r="G32" i="49"/>
  <c r="G31" i="49"/>
  <c r="G30" i="49"/>
  <c r="G28" i="49"/>
  <c r="G27" i="49"/>
  <c r="G26" i="49"/>
  <c r="G25" i="49"/>
  <c r="G24" i="49"/>
  <c r="G23" i="49"/>
  <c r="G21" i="49"/>
  <c r="G20" i="49"/>
  <c r="G19" i="49"/>
  <c r="G18" i="49"/>
  <c r="G17" i="49"/>
  <c r="G16" i="49"/>
  <c r="G15" i="49"/>
  <c r="G14" i="49"/>
  <c r="G13" i="49"/>
  <c r="G12" i="49"/>
  <c r="G34" i="60"/>
  <c r="G33" i="60"/>
  <c r="G32" i="60"/>
  <c r="G30" i="60"/>
  <c r="G29" i="60"/>
  <c r="G28" i="60"/>
  <c r="G27" i="60"/>
  <c r="G25" i="60"/>
  <c r="G24" i="60"/>
  <c r="G23" i="60"/>
  <c r="G22" i="60"/>
  <c r="G20" i="60"/>
  <c r="G19" i="60"/>
  <c r="G18" i="60"/>
  <c r="G17" i="60"/>
  <c r="G16" i="60"/>
  <c r="G15" i="60"/>
  <c r="G14" i="60"/>
  <c r="G13" i="60"/>
  <c r="G12" i="60"/>
  <c r="G38" i="53"/>
  <c r="G37" i="53"/>
  <c r="G36" i="53"/>
  <c r="G35" i="53"/>
  <c r="G34" i="53"/>
  <c r="G33" i="53"/>
  <c r="G32" i="53"/>
  <c r="G31" i="53"/>
  <c r="G29" i="53"/>
  <c r="G28" i="53"/>
  <c r="G27" i="53"/>
  <c r="G26" i="53"/>
  <c r="G25" i="53"/>
  <c r="G24" i="53"/>
  <c r="G23" i="53"/>
  <c r="G21" i="53"/>
  <c r="G20" i="53"/>
  <c r="G19" i="53"/>
  <c r="G18" i="53"/>
  <c r="G17" i="53"/>
  <c r="G16" i="53"/>
  <c r="G15" i="53"/>
  <c r="G14" i="53"/>
  <c r="G13" i="53"/>
  <c r="G12" i="53"/>
  <c r="G38" i="52"/>
  <c r="G37" i="52"/>
  <c r="G36" i="52"/>
  <c r="G34" i="52"/>
  <c r="G33" i="52"/>
  <c r="G32" i="52"/>
  <c r="G31" i="52"/>
  <c r="G29" i="52"/>
  <c r="G28" i="52"/>
  <c r="G27" i="52"/>
  <c r="G26" i="52"/>
  <c r="G25" i="52"/>
  <c r="G24" i="52"/>
  <c r="G23" i="52"/>
  <c r="G21" i="52"/>
  <c r="G20" i="52"/>
  <c r="G19" i="52"/>
  <c r="G18" i="52"/>
  <c r="G17" i="52"/>
  <c r="G16" i="52"/>
  <c r="G15" i="52"/>
  <c r="G14" i="52"/>
  <c r="G13" i="52"/>
  <c r="G12" i="52"/>
  <c r="G25" i="47"/>
  <c r="G24" i="47"/>
  <c r="G23" i="47"/>
  <c r="G22" i="47"/>
  <c r="G21" i="47"/>
  <c r="G20" i="47"/>
  <c r="G19" i="47"/>
  <c r="G17" i="47"/>
  <c r="G16" i="47"/>
  <c r="G15" i="47"/>
  <c r="G14" i="47"/>
  <c r="G13" i="47"/>
  <c r="G12" i="47"/>
  <c r="G11" i="47"/>
  <c r="G115" i="44"/>
  <c r="G114" i="44"/>
  <c r="G113" i="44"/>
  <c r="G112" i="44"/>
  <c r="G110" i="44"/>
  <c r="G108" i="44"/>
  <c r="G107" i="44"/>
  <c r="G106" i="44"/>
  <c r="G105" i="44"/>
  <c r="G104" i="44"/>
  <c r="G103" i="44"/>
  <c r="G102" i="44"/>
  <c r="G101" i="44"/>
  <c r="G100" i="44"/>
  <c r="G99" i="44"/>
  <c r="G98" i="44"/>
  <c r="G97" i="44"/>
  <c r="G96" i="44"/>
  <c r="G95" i="44"/>
  <c r="G94" i="44"/>
  <c r="G93" i="44"/>
  <c r="G92" i="44"/>
  <c r="G91" i="44"/>
  <c r="G90" i="44"/>
  <c r="G89" i="44"/>
  <c r="G86" i="44"/>
  <c r="G85" i="44"/>
  <c r="G84" i="44"/>
  <c r="G82" i="44"/>
  <c r="G81" i="44"/>
  <c r="G80" i="44"/>
  <c r="G79" i="44"/>
  <c r="G78" i="44"/>
  <c r="G77" i="44"/>
  <c r="G76" i="44"/>
  <c r="G75" i="44"/>
  <c r="G74" i="44"/>
  <c r="G73" i="44"/>
  <c r="G72" i="44"/>
  <c r="G71" i="44"/>
  <c r="G70" i="44"/>
  <c r="G69" i="44"/>
  <c r="G68" i="44"/>
  <c r="G67" i="44"/>
  <c r="G66" i="44"/>
  <c r="G65" i="44"/>
  <c r="G64" i="44"/>
  <c r="G47" i="44"/>
  <c r="G43" i="44"/>
  <c r="G42" i="44"/>
  <c r="G41" i="44"/>
  <c r="G40" i="44"/>
  <c r="G39" i="44"/>
  <c r="G38" i="44"/>
  <c r="G37" i="44"/>
  <c r="G36" i="44"/>
  <c r="G35" i="44"/>
  <c r="G34" i="44"/>
  <c r="G33" i="44"/>
  <c r="G30" i="44"/>
  <c r="G29" i="44"/>
  <c r="G28" i="44"/>
  <c r="G27" i="44"/>
  <c r="G26" i="44"/>
  <c r="G25" i="44"/>
  <c r="G24" i="44"/>
  <c r="G22" i="44"/>
  <c r="G21" i="44"/>
  <c r="G20" i="44"/>
  <c r="G19" i="44"/>
  <c r="G18" i="44"/>
  <c r="G17" i="44"/>
  <c r="G16" i="44"/>
  <c r="G15" i="44"/>
  <c r="G14" i="44"/>
  <c r="G13" i="44"/>
  <c r="G118" i="43"/>
  <c r="G117" i="43"/>
  <c r="G116" i="43"/>
  <c r="G115" i="43"/>
  <c r="G113" i="43"/>
  <c r="G111" i="43"/>
  <c r="G110" i="43"/>
  <c r="G109" i="43"/>
  <c r="G108" i="43"/>
  <c r="G107" i="43"/>
  <c r="G106" i="43"/>
  <c r="G105" i="43"/>
  <c r="G104" i="43"/>
  <c r="G103" i="43"/>
  <c r="G102" i="43"/>
  <c r="G101" i="43"/>
  <c r="G100" i="43"/>
  <c r="G99" i="43"/>
  <c r="G97" i="43"/>
  <c r="G96" i="43"/>
  <c r="G95" i="43"/>
  <c r="G94" i="43"/>
  <c r="G93" i="43"/>
  <c r="G92" i="43"/>
  <c r="G91" i="43"/>
  <c r="G88" i="43"/>
  <c r="G87" i="43"/>
  <c r="G86" i="43"/>
  <c r="G83" i="43"/>
  <c r="G82" i="43"/>
  <c r="G81" i="43"/>
  <c r="G80" i="43"/>
  <c r="G79" i="43"/>
  <c r="G78" i="43"/>
  <c r="G77" i="43"/>
  <c r="G76" i="43"/>
  <c r="G75" i="43"/>
  <c r="G74" i="43"/>
  <c r="G73" i="43"/>
  <c r="G72" i="43"/>
  <c r="G71" i="43"/>
  <c r="G70" i="43"/>
  <c r="G69" i="43"/>
  <c r="G68" i="43"/>
  <c r="G67" i="43"/>
  <c r="G66" i="43"/>
  <c r="G65" i="43"/>
  <c r="G64" i="43"/>
  <c r="G61" i="43"/>
  <c r="G47" i="43"/>
  <c r="G43" i="43"/>
  <c r="G42" i="43"/>
  <c r="G41" i="43"/>
  <c r="G40" i="43"/>
  <c r="G39" i="43"/>
  <c r="G38" i="43"/>
  <c r="G37" i="43"/>
  <c r="G35" i="43"/>
  <c r="G34" i="43"/>
  <c r="G33" i="43"/>
  <c r="G30" i="43"/>
  <c r="G29" i="43"/>
  <c r="G28" i="43"/>
  <c r="G27" i="43"/>
  <c r="G26" i="43"/>
  <c r="G25" i="43"/>
  <c r="G24" i="43"/>
  <c r="G22" i="43"/>
  <c r="G21" i="43"/>
  <c r="G20" i="43"/>
  <c r="G19" i="43"/>
  <c r="G18" i="43"/>
  <c r="G17" i="43"/>
  <c r="G16" i="43"/>
  <c r="G15" i="43"/>
  <c r="G14" i="43"/>
  <c r="G13" i="43"/>
  <c r="G32" i="5"/>
  <c r="G31" i="5"/>
  <c r="G30" i="5"/>
  <c r="G29" i="5"/>
  <c r="G28" i="5"/>
  <c r="G23" i="5"/>
  <c r="G21" i="5"/>
  <c r="G15" i="5"/>
  <c r="G14" i="5"/>
  <c r="G13" i="5"/>
  <c r="G12" i="5"/>
  <c r="G16" i="4"/>
  <c r="F15" i="4"/>
  <c r="G14" i="4"/>
  <c r="G13" i="4"/>
  <c r="G12" i="4"/>
  <c r="G11" i="4"/>
  <c r="G30" i="3"/>
  <c r="G29" i="3"/>
  <c r="G24" i="3"/>
  <c r="G22" i="3"/>
  <c r="G21" i="3"/>
  <c r="G20" i="3"/>
  <c r="G19" i="3"/>
  <c r="G17" i="3"/>
  <c r="G16" i="3"/>
  <c r="G15" i="3"/>
  <c r="G14" i="3"/>
  <c r="G13" i="3"/>
  <c r="G12" i="3"/>
  <c r="G11" i="3"/>
  <c r="G24" i="2"/>
  <c r="G23" i="2"/>
  <c r="G22" i="2"/>
  <c r="G20" i="2"/>
  <c r="G19" i="2"/>
  <c r="G18" i="2"/>
  <c r="G16" i="2"/>
  <c r="G15" i="2"/>
  <c r="G14" i="2"/>
  <c r="G49" i="6"/>
  <c r="G48" i="6"/>
  <c r="G47" i="6"/>
  <c r="G46" i="6"/>
  <c r="G41" i="6"/>
  <c r="G39" i="6"/>
  <c r="G38" i="6"/>
  <c r="G36" i="6"/>
  <c r="G32" i="6"/>
  <c r="G31" i="6"/>
  <c r="G30" i="6"/>
  <c r="G25" i="6"/>
  <c r="G24" i="6"/>
  <c r="G23" i="6"/>
  <c r="G22" i="6"/>
  <c r="G21" i="6"/>
  <c r="G19" i="6"/>
  <c r="G18" i="6"/>
  <c r="G17" i="6"/>
  <c r="G16" i="6"/>
  <c r="G15" i="6"/>
  <c r="G14" i="6"/>
  <c r="G13" i="6"/>
  <c r="G12" i="6"/>
  <c r="G11" i="6"/>
  <c r="G23" i="1"/>
  <c r="G21" i="1"/>
  <c r="G20" i="1"/>
  <c r="G19" i="1"/>
  <c r="G18" i="1"/>
  <c r="G17" i="1"/>
  <c r="G16" i="1"/>
  <c r="G15" i="1"/>
  <c r="G14" i="1"/>
  <c r="G13" i="1"/>
  <c r="G34" i="34" l="1"/>
  <c r="D38" i="68" s="1"/>
  <c r="G38" i="47"/>
  <c r="D22" i="68" s="1"/>
  <c r="G18" i="40"/>
  <c r="D40" i="68" s="1"/>
  <c r="G32" i="32"/>
  <c r="D36" i="68" s="1"/>
  <c r="G39" i="30"/>
  <c r="D35" i="68" s="1"/>
  <c r="G27" i="11"/>
  <c r="G33" i="11" s="1"/>
  <c r="D41" i="68" s="1"/>
  <c r="G27" i="3"/>
  <c r="G39" i="54"/>
  <c r="D27" i="68" s="1"/>
  <c r="G35" i="61"/>
  <c r="D28" i="68" s="1"/>
  <c r="G35" i="63"/>
  <c r="D30" i="68" s="1"/>
  <c r="G34" i="67"/>
  <c r="D32" i="68" s="1"/>
  <c r="G16" i="9"/>
  <c r="G55" i="6"/>
  <c r="G25" i="3"/>
  <c r="G15" i="4"/>
  <c r="G17" i="4" s="1"/>
  <c r="D18" i="68" s="1"/>
  <c r="G16" i="5"/>
  <c r="G39" i="52"/>
  <c r="D23" i="68" s="1"/>
  <c r="G39" i="53"/>
  <c r="D24" i="68" s="1"/>
  <c r="G38" i="49"/>
  <c r="D26" i="68" s="1"/>
  <c r="G62" i="12"/>
  <c r="G23" i="33"/>
  <c r="D37" i="68" s="1"/>
  <c r="G37" i="15"/>
  <c r="G39" i="12"/>
  <c r="G64" i="12" s="1"/>
  <c r="D42" i="68" s="1"/>
  <c r="G34" i="10"/>
  <c r="D34" i="68" s="1"/>
  <c r="G21" i="2"/>
  <c r="G20" i="5"/>
  <c r="G53" i="6"/>
  <c r="G11" i="2"/>
  <c r="G18" i="5"/>
  <c r="G12" i="2"/>
  <c r="G13" i="2"/>
  <c r="G37" i="6"/>
  <c r="G40" i="6"/>
  <c r="G54" i="6"/>
  <c r="G56" i="6"/>
  <c r="G58" i="6"/>
  <c r="G39" i="55"/>
  <c r="D31" i="68" s="1"/>
  <c r="G22" i="1"/>
  <c r="G24" i="1" s="1"/>
  <c r="D12" i="68" s="1"/>
  <c r="G33" i="6"/>
  <c r="G17" i="2"/>
  <c r="G26" i="3"/>
  <c r="G36" i="5"/>
  <c r="G28" i="3"/>
  <c r="G45" i="44"/>
  <c r="G45" i="43"/>
  <c r="G38" i="5"/>
  <c r="G24" i="5"/>
  <c r="G35" i="60"/>
  <c r="D25" i="68" s="1"/>
  <c r="G35" i="62"/>
  <c r="D29" i="68" s="1"/>
  <c r="G44" i="43"/>
  <c r="G44" i="44"/>
  <c r="G13" i="9"/>
  <c r="G25" i="15"/>
  <c r="G19" i="15"/>
  <c r="G19" i="5"/>
  <c r="G32" i="39"/>
  <c r="D39" i="68" s="1"/>
  <c r="G39" i="15"/>
  <c r="G42" i="15"/>
  <c r="G23" i="15"/>
  <c r="G28" i="15"/>
  <c r="G30" i="15"/>
  <c r="G32" i="15"/>
  <c r="G34" i="15"/>
  <c r="G45" i="15"/>
  <c r="G31" i="3" l="1"/>
  <c r="D17" i="68" s="1"/>
  <c r="G25" i="2"/>
  <c r="D16" i="68" s="1"/>
  <c r="G17" i="5"/>
  <c r="G16" i="15"/>
  <c r="G33" i="5"/>
  <c r="G42" i="5"/>
  <c r="J27" i="33"/>
  <c r="G34" i="6"/>
  <c r="G29" i="15"/>
  <c r="G24" i="9"/>
  <c r="D33" i="68" s="1"/>
  <c r="G37" i="5"/>
  <c r="G39" i="5"/>
  <c r="G46" i="44"/>
  <c r="G46" i="43"/>
  <c r="G119" i="43" s="1"/>
  <c r="D20" i="68" s="1"/>
  <c r="G57" i="6"/>
  <c r="G116" i="44" l="1"/>
  <c r="D21" i="68" s="1"/>
  <c r="G22" i="5"/>
  <c r="G35" i="6"/>
  <c r="G41" i="5"/>
  <c r="G34" i="5"/>
  <c r="G40" i="15"/>
  <c r="G48" i="15" s="1"/>
  <c r="D43" i="68" s="1"/>
  <c r="G40" i="5"/>
  <c r="G35" i="5" l="1"/>
  <c r="G47" i="5" s="1"/>
  <c r="D19" i="68" s="1"/>
  <c r="G50" i="6"/>
  <c r="G51" i="6" l="1"/>
  <c r="G52" i="6" l="1"/>
  <c r="G63" i="6" s="1"/>
  <c r="D15" i="68" s="1"/>
  <c r="D10" i="68" s="1"/>
  <c r="D89" i="68" s="1"/>
  <c r="D90" i="68" s="1"/>
  <c r="D91" i="68" s="1"/>
</calcChain>
</file>

<file path=xl/sharedStrings.xml><?xml version="1.0" encoding="utf-8"?>
<sst xmlns="http://schemas.openxmlformats.org/spreadsheetml/2006/main" count="18989" uniqueCount="3662">
  <si>
    <t>Terasamente</t>
  </si>
  <si>
    <t>Scurgerea apelor</t>
  </si>
  <si>
    <t>R1</t>
  </si>
  <si>
    <t>R2</t>
  </si>
  <si>
    <t>R3</t>
  </si>
  <si>
    <t>R4</t>
  </si>
  <si>
    <t>Lucrari de drum</t>
  </si>
  <si>
    <t>LISTA  DE  CANTITATI  DE  LUCRARI  Nr. 1</t>
  </si>
  <si>
    <t>Categoria de lucrari : Lucrari de protectie a mediului si amenajare teren</t>
  </si>
  <si>
    <t>Nr.</t>
  </si>
  <si>
    <t>Cod</t>
  </si>
  <si>
    <t>Denumire</t>
  </si>
  <si>
    <t>UM</t>
  </si>
  <si>
    <t>Cantitate</t>
  </si>
  <si>
    <t>Pret Unitar</t>
  </si>
  <si>
    <t>Valoare</t>
  </si>
  <si>
    <t>art</t>
  </si>
  <si>
    <t>articole</t>
  </si>
  <si>
    <t>Tronson 2</t>
  </si>
  <si>
    <t>PF</t>
  </si>
  <si>
    <t>Sistem protectie impotriva inzapezirilor (anexa1)</t>
  </si>
  <si>
    <t>m</t>
  </si>
  <si>
    <t>AM</t>
  </si>
  <si>
    <t>Amenajare peisagistica (anexa2)</t>
  </si>
  <si>
    <t>mp</t>
  </si>
  <si>
    <t>E10</t>
  </si>
  <si>
    <t>Restaurare  peisagistica</t>
  </si>
  <si>
    <t>L5.4a</t>
  </si>
  <si>
    <t>Panouri protectie pajiste</t>
  </si>
  <si>
    <t>Panouri protectie zona forestiera</t>
  </si>
  <si>
    <t>L11e</t>
  </si>
  <si>
    <t>Separatoare de hidrocarburi 60/180l</t>
  </si>
  <si>
    <t>buc</t>
  </si>
  <si>
    <t>L11h</t>
  </si>
  <si>
    <t>Separatoare de hidrocarburi 75/225l</t>
  </si>
  <si>
    <t>L11f</t>
  </si>
  <si>
    <t>Separatoare de hidrocarburi 100/300l</t>
  </si>
  <si>
    <t>L11j</t>
  </si>
  <si>
    <t>Separatoare de hidrocarburi 125/375l</t>
  </si>
  <si>
    <t>L11g</t>
  </si>
  <si>
    <t>L11i</t>
  </si>
  <si>
    <t>Separatoare de hidrocarburi 225/675l</t>
  </si>
  <si>
    <t>L18</t>
  </si>
  <si>
    <t>Bazine de retentie med 
20x20m h=1.5m; imprejmuite</t>
  </si>
  <si>
    <t>R25b</t>
  </si>
  <si>
    <t>Imprejmuire H=1,5 m (zone neimpadurite)</t>
  </si>
  <si>
    <t>LISTA  DE  CANTITATI  DE  LUCRARI  Nr. 2</t>
  </si>
  <si>
    <t>Categoria de lucrari : Drumuri de intretinere</t>
  </si>
  <si>
    <t>L7</t>
  </si>
  <si>
    <t>Pichetare detaliata a drumului</t>
  </si>
  <si>
    <t>km</t>
  </si>
  <si>
    <t>L8.1</t>
  </si>
  <si>
    <t>Curatarea terenului</t>
  </si>
  <si>
    <t>E1</t>
  </si>
  <si>
    <t>Decapare si depozitare pamant vegetal</t>
  </si>
  <si>
    <t>mc</t>
  </si>
  <si>
    <t>E4</t>
  </si>
  <si>
    <t>Compactarea si nivelarea terenului de fundare</t>
  </si>
  <si>
    <t>E7</t>
  </si>
  <si>
    <t xml:space="preserve">Umplutura de pamant </t>
  </si>
  <si>
    <t>E2A</t>
  </si>
  <si>
    <t>Excavatii de pamant in groapa
 de imprumut</t>
  </si>
  <si>
    <t>E6.1</t>
  </si>
  <si>
    <t xml:space="preserve"> Imbracare taluze cu pamant vegetal </t>
  </si>
  <si>
    <t>Fundatie de balast</t>
  </si>
  <si>
    <t>Fundatie de piatra sparta</t>
  </si>
  <si>
    <t>C3</t>
  </si>
  <si>
    <t>Prefabricate tubulare Φ1000, C30/37</t>
  </si>
  <si>
    <t>B3C</t>
  </si>
  <si>
    <t>Beton de ciment, C16/20 - fundatie</t>
  </si>
  <si>
    <t>B7E</t>
  </si>
  <si>
    <t>Beton de ciment, C30/37 elevatii (coronament)</t>
  </si>
  <si>
    <t>CO008</t>
  </si>
  <si>
    <t>Umplutura drenanta balast</t>
  </si>
  <si>
    <t>B18D</t>
  </si>
  <si>
    <t>Hidroizolatie - membrana podet</t>
  </si>
  <si>
    <t>Podete tip C2</t>
  </si>
  <si>
    <t>B51</t>
  </si>
  <si>
    <t xml:space="preserve"> Element prefabricat podet C2, C30/37</t>
  </si>
  <si>
    <t>B53</t>
  </si>
  <si>
    <t>Aripa prefabricata podet A2, C30/37</t>
  </si>
  <si>
    <t>B57</t>
  </si>
  <si>
    <t xml:space="preserve"> Element prefabricat timpan T2, C30/37</t>
  </si>
  <si>
    <t>Beton de ciment, C16/20- fundatie</t>
  </si>
  <si>
    <t>B11</t>
  </si>
  <si>
    <t>Dren din piatra bruta</t>
  </si>
  <si>
    <t>B5</t>
  </si>
  <si>
    <t>Hidroizolatie la beton la contactul cu  pamantul</t>
  </si>
  <si>
    <t>B3G</t>
  </si>
  <si>
    <t>Beton de ciment, C30/37 - pereu</t>
  </si>
  <si>
    <t>Beton de ciment, C30/37 - pinten</t>
  </si>
  <si>
    <t>B11.1</t>
  </si>
  <si>
    <t>Saltea din piatra bruta</t>
  </si>
  <si>
    <t>Podete tip D5</t>
  </si>
  <si>
    <t>B58</t>
  </si>
  <si>
    <t xml:space="preserve"> Dala curenta prefabricata podet D5, C30/37</t>
  </si>
  <si>
    <t>B59</t>
  </si>
  <si>
    <t xml:space="preserve"> Dala marginala prefabricata podet D5, C30/37</t>
  </si>
  <si>
    <t>LISTA  DE  CANTITATI  DE  LUCRARI  Nr. 3</t>
  </si>
  <si>
    <t>Categoria de lucrari : Lucrari de terasamente</t>
  </si>
  <si>
    <t>L8</t>
  </si>
  <si>
    <t>Curatare tufisuri si arbusti</t>
  </si>
  <si>
    <t>L9</t>
  </si>
  <si>
    <t xml:space="preserve">Taierea arborilor cu diametrul &gt;40cm </t>
  </si>
  <si>
    <t>L10</t>
  </si>
  <si>
    <t>Scoaterea radacinilor de la arbori cu diametrul &gt;40cm</t>
  </si>
  <si>
    <t>Excavații de pămant în groapa de imprumut</t>
  </si>
  <si>
    <t>Umplutura de pamant la terasamente</t>
  </si>
  <si>
    <t>E2</t>
  </si>
  <si>
    <t>Sapatura teren necorspunzator</t>
  </si>
  <si>
    <t>E5A</t>
  </si>
  <si>
    <t>Strat de forma din pamant stabilizat lianti hidraulici</t>
  </si>
  <si>
    <t>Umplutura drenanta balast-in spatele culeilor</t>
  </si>
  <si>
    <t>L2</t>
  </si>
  <si>
    <t xml:space="preserve">Plantare arbusti </t>
  </si>
  <si>
    <t>LISTA  DE  CANTITATI  DE  LUCRARI  Nr. 4</t>
  </si>
  <si>
    <t>Categoria de lucrari : Lucrari de suprastructura</t>
  </si>
  <si>
    <t>Fundatie de balast stabilizat</t>
  </si>
  <si>
    <t>R11A</t>
  </si>
  <si>
    <t>Amorsare cu emulsie 0.6kg/mp</t>
  </si>
  <si>
    <t>R11B</t>
  </si>
  <si>
    <t>Amorsare cu emulsie 0.9kg/mp</t>
  </si>
  <si>
    <t>R81.1</t>
  </si>
  <si>
    <t>Strat de uzura MAS 16 (4cm)</t>
  </si>
  <si>
    <t>R71</t>
  </si>
  <si>
    <t>Strat de legatura binder BAD22.4 (6cm)</t>
  </si>
  <si>
    <t>to</t>
  </si>
  <si>
    <t>R61</t>
  </si>
  <si>
    <t>Strat de baza mixtura AB31.5 (12cm)</t>
  </si>
  <si>
    <t>Zona Mediana</t>
  </si>
  <si>
    <t>Strat de uzura MAS16 , h=4cm</t>
  </si>
  <si>
    <t>Fundatie de balast - completare la zona mediana</t>
  </si>
  <si>
    <t xml:space="preserve">Zona de intoarcere </t>
  </si>
  <si>
    <t>Strat de uzura MAS 16 , h=4cm</t>
  </si>
  <si>
    <t>Fundatie de balast stabilizat - zona de intoarcere</t>
  </si>
  <si>
    <t>LISTA  DE  CANTITATI  DE  LUCRARI  Nr. 5</t>
  </si>
  <si>
    <t xml:space="preserve">Categoria de lucrari : Dispozitive de scurgere si evacuare a apelor </t>
  </si>
  <si>
    <t>D8</t>
  </si>
  <si>
    <t>Casiuri pe taluz</t>
  </si>
  <si>
    <t>D2</t>
  </si>
  <si>
    <t>Santuri pereate h=0.5m prefabricate</t>
  </si>
  <si>
    <t>D6</t>
  </si>
  <si>
    <t>Rigola de acostament</t>
  </si>
  <si>
    <t>D10</t>
  </si>
  <si>
    <t>Rigole pereate</t>
  </si>
  <si>
    <t>D10a</t>
  </si>
  <si>
    <t>Rigola mediana</t>
  </si>
  <si>
    <t>D9</t>
  </si>
  <si>
    <t>Dren longitudinal sub rigola mediana</t>
  </si>
  <si>
    <t>LISTA  DE  CANTITATI  DE  LUCRARI  Nr. 6</t>
  </si>
  <si>
    <t>Categoria de lucrari : Podete</t>
  </si>
  <si>
    <t>B3F</t>
  </si>
  <si>
    <t>Beton de ciment, C25/.30- fundatie</t>
  </si>
  <si>
    <t>Beton de ciment, C25/30- fundatie aripi</t>
  </si>
  <si>
    <t>Beton de ciment, C25/30- cuneta</t>
  </si>
  <si>
    <t>Beton de ciment, C25/30- pinten</t>
  </si>
  <si>
    <t>Beton de ciment, C30/37 - camera cadere</t>
  </si>
  <si>
    <t>Hidroizolatie la beton la contactul cu  
pamantul</t>
  </si>
  <si>
    <t>Beton de ciment, C25/30- fundatie pinten</t>
  </si>
  <si>
    <t>Umplutura de pamant</t>
  </si>
  <si>
    <t>Umplutura drenanta balast- in spatele culeilor</t>
  </si>
  <si>
    <t>Suprastructura</t>
  </si>
  <si>
    <t>Dispozitive de scurgere si evacuare a apelor, inclusiv podete</t>
  </si>
  <si>
    <t>Rigole pereate h=0.3m prefabricate</t>
  </si>
  <si>
    <t>Podete tip C2'</t>
  </si>
  <si>
    <t>B51.1</t>
  </si>
  <si>
    <t xml:space="preserve">B11   </t>
  </si>
  <si>
    <t>Parapete</t>
  </si>
  <si>
    <t>EQ2C</t>
  </si>
  <si>
    <t>Parapete metalic zincat marginal , tip H1, W5</t>
  </si>
  <si>
    <t>EQ2D</t>
  </si>
  <si>
    <t>Parapete metalic zincat marginal , tip H2, W5</t>
  </si>
  <si>
    <t>EQ2E1</t>
  </si>
  <si>
    <t>Parapete metalic zincat marginal , tip H3, W5</t>
  </si>
  <si>
    <t>Impermeabilizare spatiu parapete</t>
  </si>
  <si>
    <t>R81a</t>
  </si>
  <si>
    <t>Strat de uzura BA 16 (4cm)</t>
  </si>
  <si>
    <t>B54</t>
  </si>
  <si>
    <t>Aripa prefabricata podet A3, C30/37</t>
  </si>
  <si>
    <t>E5</t>
  </si>
  <si>
    <t>Strat de forma din pamant stabilizat cu balast</t>
  </si>
  <si>
    <t>R2a</t>
  </si>
  <si>
    <t>Fundatie de piatra sparta amestec optimal</t>
  </si>
  <si>
    <t>Rigole pereate - berme</t>
  </si>
  <si>
    <t>LISTA  DE  CANTITATI  DE  LUCRARI  Nr. 7.3</t>
  </si>
  <si>
    <t>Categoria de lucrari : Nod rutier Baba Ana la intersectia cu DJ100C km 20+800</t>
  </si>
  <si>
    <t>Restabilire DJ100C</t>
  </si>
  <si>
    <t>Strat de baza mixtura AB31.5 (8cm)</t>
  </si>
  <si>
    <t>EQ10</t>
  </si>
  <si>
    <t>Marcajul longitudinal 15 cm latime - pista biciclisti</t>
  </si>
  <si>
    <t>km echiv</t>
  </si>
  <si>
    <t>Giratii la noduri rutiere</t>
  </si>
  <si>
    <t xml:space="preserve">L6 </t>
  </si>
  <si>
    <t>Amenajare spatii verzi</t>
  </si>
  <si>
    <t>R20</t>
  </si>
  <si>
    <t>Pavele autoblocante</t>
  </si>
  <si>
    <t>R22</t>
  </si>
  <si>
    <t>Beton de ciment C12/15</t>
  </si>
  <si>
    <t>Fundatie de nisip</t>
  </si>
  <si>
    <t>R19b</t>
  </si>
  <si>
    <t>Borduri prefabricate 20x25cm pe fundatie din beton C16/20</t>
  </si>
  <si>
    <t>R19a</t>
  </si>
  <si>
    <t>Borduri prefabricate 10x15cm pe fundatie din beton C16/20</t>
  </si>
  <si>
    <t>LISTA  DE  CANTITATI  DE  LUCRARI  Nr. 7.4</t>
  </si>
  <si>
    <t>Categoria de lucrari : Nod rutier Ulmeni la intersectia cu DJ203C km 38+945</t>
  </si>
  <si>
    <t>Restabilire DJ203C</t>
  </si>
  <si>
    <t>EQ1A</t>
  </si>
  <si>
    <t>Parapet din beton tip New Jersey</t>
  </si>
  <si>
    <t>LISTA  DE  CANTITATI  DE  LUCRARI  Nr. 8.1</t>
  </si>
  <si>
    <t>Categoria de lucrari : Restabiliri legaturi rutiere- drumuri agricole in lungul autostrazii</t>
  </si>
  <si>
    <t>D3</t>
  </si>
  <si>
    <t>Santuri de pamant</t>
  </si>
  <si>
    <t>ml</t>
  </si>
  <si>
    <r>
      <rPr>
        <b/>
        <i/>
        <sz val="10"/>
        <rFont val="Arial"/>
        <family val="2"/>
      </rPr>
      <t xml:space="preserve">Podete tubulare </t>
    </r>
    <r>
      <rPr>
        <b/>
        <sz val="10"/>
        <rFont val="Calibri"/>
        <family val="2"/>
      </rPr>
      <t>Φ</t>
    </r>
    <r>
      <rPr>
        <b/>
        <i/>
        <sz val="10"/>
        <rFont val="Arial"/>
        <family val="2"/>
      </rPr>
      <t>1000</t>
    </r>
  </si>
  <si>
    <t>Suprastructura drum</t>
  </si>
  <si>
    <t>Dispozitive de scurgere si evacuare a apelor</t>
  </si>
  <si>
    <t xml:space="preserve">Dispozitive de scurgere si evacuare a apelor </t>
  </si>
  <si>
    <t>LISTA  DE  CANTITATI  DE  LUCRARI  Nr. 8.7</t>
  </si>
  <si>
    <t>Categoria de lucrari : Restabiliri legaturi rutiere peste autostrada DJ102D km 23+732</t>
  </si>
  <si>
    <t>LISTA  DE  CANTITATI  DE  LUCRARI  Nr. 8.8</t>
  </si>
  <si>
    <t>Categoria de lucrari : Restabiliri legaturi rutiere peste autostrada DJ102H km 26+274</t>
  </si>
  <si>
    <t>LISTA  DE  CANTITATI  DE  LUCRARI  Nr. 8.9</t>
  </si>
  <si>
    <t>Categoria de lucrari : Restabiliri legaturi rutiere peste autostrada drum agricol km 29+623</t>
  </si>
  <si>
    <t>LISTA  DE  CANTITATI  DE  LUCRARI  Nr. 8.10</t>
  </si>
  <si>
    <t>Categoria de lucrari : Restabiliri legaturi rutiere peste autostrada  DC54 km 32+165</t>
  </si>
  <si>
    <t>LISTA  DE  CANTITATI  DE  LUCRARI  Nr. 8.11</t>
  </si>
  <si>
    <t>Categoria de lucrari : Restabiliri legaturi rutiere peste autostrada DJ103R km 33+755</t>
  </si>
  <si>
    <t>LISTA  DE  CANTITATI  DE  LUCRARI  Nr. 8.12</t>
  </si>
  <si>
    <t>Categoria de lucrari : Restabiliri legaturi rutiere peste autostrada drum agricol km 35+700</t>
  </si>
  <si>
    <t>LISTA  DE  CANTITATI  DE  LUCRARI  Nr. 8.13</t>
  </si>
  <si>
    <t>LISTA  DE  CANTITATI  DE  LUCRARI  Nr. 8.14</t>
  </si>
  <si>
    <t>Categoria de lucrari : Restabiliri legaturi rutiere peste autostrada drum agricol km 44+493</t>
  </si>
  <si>
    <t>LISTA  DE  CANTITATI  DE  LUCRARI  Nr. 8.15</t>
  </si>
  <si>
    <t>Categoria de lucrari : Restabiliri legaturi rutiere peste autostrada DJ203G km 47+890</t>
  </si>
  <si>
    <t>LISTA  DE  CANTITATI  DE  LUCRARI  Nr. 8.20</t>
  </si>
  <si>
    <t>Categoria de lucrari : Restabiliri legaturi rutiere peste autostrada DJ203C km 38+945</t>
  </si>
  <si>
    <t xml:space="preserve">Umplutura drenanta balast- </t>
  </si>
  <si>
    <t>LISTA  DE  CANTITATI  DE  LUCRARI  Nr. 9</t>
  </si>
  <si>
    <t>Categoria de lucrari : Siguranta circulatiei</t>
  </si>
  <si>
    <t>Autostrada</t>
  </si>
  <si>
    <t>EQ2D1</t>
  </si>
  <si>
    <t>Parapete metalic zincat amplasat in zona mediana , tip H2, W5</t>
  </si>
  <si>
    <t>EQ1B</t>
  </si>
  <si>
    <t xml:space="preserve">Parapete demontabil la zonele de trecere peste banda mediana </t>
  </si>
  <si>
    <t>LISTA  DE  CANTITATI  DE  LUCRARI  Nr. 10.1</t>
  </si>
  <si>
    <t>Categoria de lucrari : Marcaje si semnalizare rutiera drum(autostrada)</t>
  </si>
  <si>
    <t>EQ20.39</t>
  </si>
  <si>
    <t>Indicator borna autostrada Km 650x650</t>
  </si>
  <si>
    <t>EQ20.49</t>
  </si>
  <si>
    <t>Indicatoare dreptunghiulare SOS 1200x2500</t>
  </si>
  <si>
    <t>EQ20.10</t>
  </si>
  <si>
    <t>Indicatoare dreptunghiulare 650x850</t>
  </si>
  <si>
    <t>EQ190</t>
  </si>
  <si>
    <t xml:space="preserve">Indicatoare dreptunghiulare 500x650 </t>
  </si>
  <si>
    <t>EQ20.20</t>
  </si>
  <si>
    <t xml:space="preserve">Indicatoare dreptunghiulare 700x1500 </t>
  </si>
  <si>
    <t>EQ20.21</t>
  </si>
  <si>
    <t xml:space="preserve">Indicatoare dreptunghiulare 800x1200 </t>
  </si>
  <si>
    <t>EQ20.22</t>
  </si>
  <si>
    <t xml:space="preserve">Indicatoare dreptunghiulare 1200x1500 </t>
  </si>
  <si>
    <t>EQ20.50</t>
  </si>
  <si>
    <t xml:space="preserve">Indicatoare dreptunghiulare 1750x2000 </t>
  </si>
  <si>
    <t>EQ20.51</t>
  </si>
  <si>
    <t xml:space="preserve">Indicatoare dreptunghiulare 850x1200 </t>
  </si>
  <si>
    <t>EQ20.36</t>
  </si>
  <si>
    <t>Indicatoare dreptunghiulare 1250x1250 (F1,F3)</t>
  </si>
  <si>
    <t>EQ20.12</t>
  </si>
  <si>
    <t>Indicatoare drptunghiulare 850x500</t>
  </si>
  <si>
    <t>Indicatoare dreptunghiulare 1250x1250 (F9)</t>
  </si>
  <si>
    <t>EQ20.1</t>
  </si>
  <si>
    <t>Indicatoare circulare diametru 1000mm</t>
  </si>
  <si>
    <t>EQ10.1</t>
  </si>
  <si>
    <t>Marcajul longitudinal 25 cm latime (rezonator)</t>
  </si>
  <si>
    <t>EQ10.2</t>
  </si>
  <si>
    <t xml:space="preserve">Marcajul longitudinal 25 cm latime </t>
  </si>
  <si>
    <t>Marcajul longitudinal 15 cm latime</t>
  </si>
  <si>
    <t>EQ11</t>
  </si>
  <si>
    <t>Marcaje diverse si transversale</t>
  </si>
  <si>
    <t>EQ11.2</t>
  </si>
  <si>
    <t xml:space="preserve">Benzi rezonatoare </t>
  </si>
  <si>
    <t>EQ19.3</t>
  </si>
  <si>
    <t>Portal</t>
  </si>
  <si>
    <t>EQ30</t>
  </si>
  <si>
    <t>Atenuatori de impact</t>
  </si>
  <si>
    <t>EQ14</t>
  </si>
  <si>
    <t>Fluturasi reflectorizanti</t>
  </si>
  <si>
    <t>EQ6</t>
  </si>
  <si>
    <t>Panouri antiorbire</t>
  </si>
  <si>
    <t>EQ21.2</t>
  </si>
  <si>
    <t>Stalpi indicatoare H=4.5m</t>
  </si>
  <si>
    <t>TOTAL LISTA DE CANTITATI 10.1</t>
  </si>
  <si>
    <t>LISTA  DE  CANTITATI  DE  LUCRARI  Nr. 10.12</t>
  </si>
  <si>
    <t>Categoria de lucrari : Marcaje si semnalizare rutiera relocari drumuri</t>
  </si>
  <si>
    <t>EQ8.4</t>
  </si>
  <si>
    <t>Borna hectometrica k8</t>
  </si>
  <si>
    <t xml:space="preserve">Indicatoare dreptunghiulare 650x850 </t>
  </si>
  <si>
    <t>EQ20.46</t>
  </si>
  <si>
    <t xml:space="preserve">Indicatoare dreptunghiulare 1500x500 </t>
  </si>
  <si>
    <t>EQ20.58</t>
  </si>
  <si>
    <t>Indicatoare triunghiulare 700</t>
  </si>
  <si>
    <t>EQ20.59</t>
  </si>
  <si>
    <t>Indicatoare circulare diametru 400mm</t>
  </si>
  <si>
    <t>5C14D</t>
  </si>
  <si>
    <t>Semnalizare provizorie</t>
  </si>
  <si>
    <t xml:space="preserve">km </t>
  </si>
  <si>
    <t>EQ20.4</t>
  </si>
  <si>
    <t xml:space="preserve">Indicatoare patrate 850x850 </t>
  </si>
  <si>
    <t>EQ20.6A</t>
  </si>
  <si>
    <t xml:space="preserve">Indicatoare dreptunghiulare 250x1000 </t>
  </si>
  <si>
    <t>EQ20.6B</t>
  </si>
  <si>
    <t>EQ20.41</t>
  </si>
  <si>
    <t xml:space="preserve">Indicatoare triunghiulare 1500 </t>
  </si>
  <si>
    <t>EQ19.2</t>
  </si>
  <si>
    <t>Consola</t>
  </si>
  <si>
    <t>EQ358</t>
  </si>
  <si>
    <t>Butoni</t>
  </si>
  <si>
    <t>EQ8.2</t>
  </si>
  <si>
    <t>Borna kilometrica k4</t>
  </si>
  <si>
    <t>EQ8.3</t>
  </si>
  <si>
    <t>Borna hectometrica k7</t>
  </si>
  <si>
    <t>EQ74</t>
  </si>
  <si>
    <t xml:space="preserve">Indicatoare patrate l=600 </t>
  </si>
  <si>
    <t xml:space="preserve">Indicatoare dreptunghiulare 1250x1250 </t>
  </si>
  <si>
    <t>Indicatoare dreptunghiulare 375x1000</t>
  </si>
  <si>
    <t>EQ20.47</t>
  </si>
  <si>
    <t>Indicatoare dreptunghiulare 1750X2500</t>
  </si>
  <si>
    <t>LISTA  DE  CANTITATI  DE  LUCRARI  Nr. 10.4</t>
  </si>
  <si>
    <t>Categoria de lucrari : Marcaje si semnalizare rutiera nod cu DJ100C km 20+800</t>
  </si>
  <si>
    <t>EQ8.1</t>
  </si>
  <si>
    <t>Borna kilometrica K2</t>
  </si>
  <si>
    <t>EQ20.44</t>
  </si>
  <si>
    <t>Indicatoare dreptunghiulare 1000x1500</t>
  </si>
  <si>
    <t>Indicatoare dreptunghiulare 250x1000</t>
  </si>
  <si>
    <t>EQ186</t>
  </si>
  <si>
    <t>Indicatoare dreptunghiulare 400x330</t>
  </si>
  <si>
    <t>EQ20.55</t>
  </si>
  <si>
    <t>Indicatoare dreptunghiulare 500x1250</t>
  </si>
  <si>
    <t>EQ20.3</t>
  </si>
  <si>
    <t>Indicatoare circulare diametru 800mm</t>
  </si>
  <si>
    <t>LISTA  DE  CANTITATI  DE  LUCRARI  Nr. 10.5</t>
  </si>
  <si>
    <t>Categoria de lucrari : Marcaje si semnalizare rutiera giratie cu DJ100C</t>
  </si>
  <si>
    <t xml:space="preserve">Indicatoare dreptunghiulare 1000x1500 </t>
  </si>
  <si>
    <t>EQ20.54</t>
  </si>
  <si>
    <t xml:space="preserve">Indicatoare dreptunghiulare 850x350 </t>
  </si>
  <si>
    <t xml:space="preserve">Indicatoare dreptunghiulare 400x330 </t>
  </si>
  <si>
    <t>EQ20.52</t>
  </si>
  <si>
    <t>Indicatoare dreptunghiulare 1500x800</t>
  </si>
  <si>
    <t>EQ20.17</t>
  </si>
  <si>
    <t>Indicatoare dreptunghiulare 450x200</t>
  </si>
  <si>
    <t>EQ20.53</t>
  </si>
  <si>
    <t>Indicator Panou Complex 1720 x 2740</t>
  </si>
  <si>
    <t>EQ20.56</t>
  </si>
  <si>
    <t>Indicatoare triunghiulare 900</t>
  </si>
  <si>
    <t>EQ20.57</t>
  </si>
  <si>
    <t>Indicatoare circulare diametru 700mm</t>
  </si>
  <si>
    <t>LISTA  DE  CANTITATI  DE  LUCRARI  Nr. 10.6</t>
  </si>
  <si>
    <t>EQ20.11</t>
  </si>
  <si>
    <t>Indicatoare dreptunghiulare 600x200</t>
  </si>
  <si>
    <t>LISTA  DE  CANTITATI  DE  LUCRARI  Nr. 10.7</t>
  </si>
  <si>
    <t>Categoria de lucrari : Marcaje si semnalizare rutiera nod  DJ 203C km 38+945</t>
  </si>
  <si>
    <t>LISTA  DE  CANTITATI  DE  LUCRARI  Nr. 10.11</t>
  </si>
  <si>
    <t>Categoria de lucrari : Marcaje si semnalizare rutiera giratie cu DC203C</t>
  </si>
  <si>
    <t>LISTA  DE  CANTITATI  DE  LUCRARI  Nr. 11</t>
  </si>
  <si>
    <t>Categoria de lucrari : Lucrari de consolidare</t>
  </si>
  <si>
    <t>CO069</t>
  </si>
  <si>
    <t>Strat pamant stabilizat cu liant hidraulic</t>
  </si>
  <si>
    <t>CO010</t>
  </si>
  <si>
    <t xml:space="preserve">Geotextil </t>
  </si>
  <si>
    <t>CO035</t>
  </si>
  <si>
    <t>Geogrile R110 kN</t>
  </si>
  <si>
    <t>PILOTI DE INDESARE CU MATERIAL GRANULAR (PIATRA SPARTA)  (L=1000,00ml)</t>
  </si>
  <si>
    <t>CO046</t>
  </si>
  <si>
    <t>Piloti de indesare din piatra sparta dublu vibroindesate  d=600mm</t>
  </si>
  <si>
    <t>CO0471</t>
  </si>
  <si>
    <t>Material granular in pilotii de indesare (piatra sparta)</t>
  </si>
  <si>
    <t>CO048a</t>
  </si>
  <si>
    <t>Georetea tip plase spatiale flexibile</t>
  </si>
  <si>
    <t>CO070</t>
  </si>
  <si>
    <t>Agrafe de prindere georetea</t>
  </si>
  <si>
    <t>tone</t>
  </si>
  <si>
    <t>CO061</t>
  </si>
  <si>
    <t>Pamant vegetal inierbat</t>
  </si>
  <si>
    <t>MN</t>
  </si>
  <si>
    <t>Lucrari- Inclinometru vertical</t>
  </si>
  <si>
    <t>Lucrari- Inclinometru orizontal</t>
  </si>
  <si>
    <t>Lucrari- Piezometru nivel liber</t>
  </si>
  <si>
    <t>Lucrari- Tasometru</t>
  </si>
  <si>
    <t>Servicii monitorizare</t>
  </si>
  <si>
    <t>LISTA  DE  CANTITATI  DE  LUCRARI  Nr. 12</t>
  </si>
  <si>
    <t>Categoria de lucrari : Lucrari hidrotehnice</t>
  </si>
  <si>
    <t>Amenajari cursuri de apa cu bazine hidrografice mai mari de 10kmp (traversari cu poduri)</t>
  </si>
  <si>
    <t>H02.1</t>
  </si>
  <si>
    <t>Excavatii in albie</t>
  </si>
  <si>
    <t>H02.2</t>
  </si>
  <si>
    <t>Umpluturi</t>
  </si>
  <si>
    <t>H61</t>
  </si>
  <si>
    <t>Gabioane</t>
  </si>
  <si>
    <t>H08</t>
  </si>
  <si>
    <t xml:space="preserve">Beton C25/30 - in pinteni </t>
  </si>
  <si>
    <t>Beton C25/30 - in pereu</t>
  </si>
  <si>
    <t>H10.1</t>
  </si>
  <si>
    <t>Plasa armata la pereu</t>
  </si>
  <si>
    <t>H05.2</t>
  </si>
  <si>
    <t>Strat drenant 10cm balast</t>
  </si>
  <si>
    <t>H09</t>
  </si>
  <si>
    <t>Geotextil</t>
  </si>
  <si>
    <t>H07</t>
  </si>
  <si>
    <t>Saltea antierozionala</t>
  </si>
  <si>
    <t>CO016.1</t>
  </si>
  <si>
    <t>Ancore otel beton  BST</t>
  </si>
  <si>
    <t>kg</t>
  </si>
  <si>
    <t>Beton C25/30 - grinda fixare saltea</t>
  </si>
  <si>
    <t>Amenajari cursuri de apa cu bazine hidrografice mai mici de 10kmp (subtraversate cu podete)</t>
  </si>
  <si>
    <t>Devieri canale de imbunatatiri funciare</t>
  </si>
  <si>
    <t xml:space="preserve">Amenajari amonte si aval podete (2+2)m </t>
  </si>
  <si>
    <t>HR4</t>
  </si>
  <si>
    <t xml:space="preserve">Pereu si radier din piatra bruta </t>
  </si>
  <si>
    <t xml:space="preserve">Amenajare zona dintre podete 
L=10ml </t>
  </si>
  <si>
    <t>Beton C25/30</t>
  </si>
  <si>
    <t xml:space="preserve">Plasa sudata tip Buzau </t>
  </si>
  <si>
    <t>Strat drenant balast 10cm</t>
  </si>
  <si>
    <t>Inlocuire antene IF</t>
  </si>
  <si>
    <t>H20</t>
  </si>
  <si>
    <t>Conducte PEHD 125mm</t>
  </si>
  <si>
    <t>H21</t>
  </si>
  <si>
    <t>Conducte PEHD 150mm</t>
  </si>
  <si>
    <t>H22</t>
  </si>
  <si>
    <t>Conducte PEHD 160mm</t>
  </si>
  <si>
    <t>H23</t>
  </si>
  <si>
    <t>Conducte PEHD 200mm</t>
  </si>
  <si>
    <t>H24</t>
  </si>
  <si>
    <t>Conducte PEHD 225mm</t>
  </si>
  <si>
    <t>H25</t>
  </si>
  <si>
    <t>Conducte PEHD 250mm</t>
  </si>
  <si>
    <t>H26</t>
  </si>
  <si>
    <t>Conducte PAFSIN 300mm</t>
  </si>
  <si>
    <t>H27</t>
  </si>
  <si>
    <t>Conducte PAFSIN 350mm</t>
  </si>
  <si>
    <t>H28</t>
  </si>
  <si>
    <t>Protectii conducte otel 211.1mm</t>
  </si>
  <si>
    <t>H29</t>
  </si>
  <si>
    <t>Protectii conducte otel 263.5mm</t>
  </si>
  <si>
    <t>H30</t>
  </si>
  <si>
    <t>Protectii conducte otel 313.5mm</t>
  </si>
  <si>
    <t>H31</t>
  </si>
  <si>
    <t>Protectii conducte otel 330.4mm</t>
  </si>
  <si>
    <t>H32</t>
  </si>
  <si>
    <t>Protectii conducte otel 345.2mm</t>
  </si>
  <si>
    <t>H33</t>
  </si>
  <si>
    <t>Protectii conducte otel 366.5mm</t>
  </si>
  <si>
    <t>H34</t>
  </si>
  <si>
    <t>Protectii conducte otel 442.8mm</t>
  </si>
  <si>
    <t>B3a</t>
  </si>
  <si>
    <t xml:space="preserve">Beton de ciment  C8/10 - egalizare </t>
  </si>
  <si>
    <t>D14</t>
  </si>
  <si>
    <t>Camine prefabricate</t>
  </si>
  <si>
    <t>Amenajare albie Sarata pod DJ</t>
  </si>
  <si>
    <t>H61.1</t>
  </si>
  <si>
    <t>Saltele gabioane</t>
  </si>
  <si>
    <t>Platforma</t>
  </si>
  <si>
    <t>HI2</t>
  </si>
  <si>
    <t>R9B</t>
  </si>
  <si>
    <t>R19B</t>
  </si>
  <si>
    <t>R19A</t>
  </si>
  <si>
    <t>L6</t>
  </si>
  <si>
    <t>D2.1</t>
  </si>
  <si>
    <t>LISTA  DE  CANTITATI  DE  LUCRARI  Nr. 14</t>
  </si>
  <si>
    <t xml:space="preserve">Curatarea de  tufisuri si arbusti </t>
  </si>
  <si>
    <t xml:space="preserve">Decapare si depozitare pamant vegetal </t>
  </si>
  <si>
    <t xml:space="preserve">Umplutura de pamant  </t>
  </si>
  <si>
    <t>Structura rutiera parcare</t>
  </si>
  <si>
    <t>R10.3</t>
  </si>
  <si>
    <t>Beton de ciment  de tip BcR 4.5 , cu grosimea de 21 cm</t>
  </si>
  <si>
    <t>Folie Polietilena</t>
  </si>
  <si>
    <t>Structura rutiera benzi accelerare decelerare</t>
  </si>
  <si>
    <t>Strat de baza din mixtura AB31,5 -12cm</t>
  </si>
  <si>
    <t>t</t>
  </si>
  <si>
    <t>Strat de legatura binder BAD22.4  -6cm</t>
  </si>
  <si>
    <t>R81</t>
  </si>
  <si>
    <t>Strat de uzura MAS 16 , h=5cm</t>
  </si>
  <si>
    <t>Amorsare cu emulsie cationica cu rupere rapida cu 0,9 kg/mp</t>
  </si>
  <si>
    <t>Trotuar</t>
  </si>
  <si>
    <t>Beton asfaltic BA8</t>
  </si>
  <si>
    <t xml:space="preserve">mp </t>
  </si>
  <si>
    <t>23</t>
  </si>
  <si>
    <t>24</t>
  </si>
  <si>
    <t>Beton de ciment  C16/20</t>
  </si>
  <si>
    <t>25</t>
  </si>
  <si>
    <t>26</t>
  </si>
  <si>
    <t>27</t>
  </si>
  <si>
    <t>28</t>
  </si>
  <si>
    <t>29</t>
  </si>
  <si>
    <t>Santuri de beton</t>
  </si>
  <si>
    <t>30</t>
  </si>
  <si>
    <t>C3.9</t>
  </si>
  <si>
    <t>Podete tubulare Ø 1000</t>
  </si>
  <si>
    <t>31</t>
  </si>
  <si>
    <t>C400</t>
  </si>
  <si>
    <t>Conducta PVC SN4 DN 315 mm</t>
  </si>
  <si>
    <t>Cofraje fundatii</t>
  </si>
  <si>
    <t>Tub PVC110</t>
  </si>
  <si>
    <t>B6</t>
  </si>
  <si>
    <t>B50</t>
  </si>
  <si>
    <t>2C23.1</t>
  </si>
  <si>
    <t>B66</t>
  </si>
  <si>
    <t xml:space="preserve"> Element prefabricat podet L3</t>
  </si>
  <si>
    <t>Element prefabricat L3</t>
  </si>
  <si>
    <t>B4</t>
  </si>
  <si>
    <t>Armatura BST500 fundatii</t>
  </si>
  <si>
    <t>Plasa sudata</t>
  </si>
  <si>
    <t>CO0015</t>
  </si>
  <si>
    <t>Podete tubulare Φ500</t>
  </si>
  <si>
    <t>C2</t>
  </si>
  <si>
    <t>Prefabricate tubulare Φ500 C30/37</t>
  </si>
  <si>
    <t>Obiectiv: Autostrada Ploiesti-Buzau, tronson 2 km 21+000-49+350</t>
  </si>
  <si>
    <t xml:space="preserve">Imbracare taluze cu pamant vegetal </t>
  </si>
  <si>
    <t>Element prefabricat podet C2, C30/37</t>
  </si>
  <si>
    <t>Element prefabricat timpan T2, C30/37</t>
  </si>
  <si>
    <t>Element prefabricat podet C2', C30/37</t>
  </si>
  <si>
    <t xml:space="preserve">Imbracare taluze cu pamant
 vegetal </t>
  </si>
  <si>
    <t xml:space="preserve">Monitorizare stabilitate lucrari consolidare </t>
  </si>
  <si>
    <t xml:space="preserve">PERNA DIN MATERIAL LOCAL STABILIZAT CU LIANT HIDRAULIC  </t>
  </si>
  <si>
    <t xml:space="preserve">SALTEA DIN MATERIAL GRANULAR PROTEJATA CU GEOTEXTIL  </t>
  </si>
  <si>
    <t xml:space="preserve">SALTEA DIN MATERIAL GRANULAR RANFORSATA CU GEOGRILE SI PROTEJATA CU GEOTEXTIL  </t>
  </si>
  <si>
    <t xml:space="preserve">PROTECTIE TALUZE CU GEORETELE (PLASE SPATIALE FLEXIBILE)  </t>
  </si>
  <si>
    <t>Categoria de lucrari : Marcaje si semnalizare rutiera spatii parcare S1 stg+dr</t>
  </si>
  <si>
    <t>Categoria de lucrari : Lucrari Spatii de servicii S1 stg+dr</t>
  </si>
  <si>
    <t>Podete</t>
  </si>
  <si>
    <t>Marcaje si semnalizare rutiera drum(autostrada)</t>
  </si>
  <si>
    <t>Marcaje si semnalizare rutiera nod cu DJ100C km 20+800</t>
  </si>
  <si>
    <t>Marcaje si semnalizare rutiera giratie cu DJ100C</t>
  </si>
  <si>
    <t>Marcaje si semnalizare rutiera relocari drumuri</t>
  </si>
  <si>
    <t>Nod rutier Baba Ana la intersectia cu DJ100C km 20+800</t>
  </si>
  <si>
    <t>Nod rutier Ulmeni la intersectia cu DJ203C km 38+945</t>
  </si>
  <si>
    <t>Restabiliri legaturi rutiere peste autostrada DJ102D km 23+732</t>
  </si>
  <si>
    <t>Restabiliri legaturi rutiere peste autostrada DJ102H km 26+274</t>
  </si>
  <si>
    <t>Restabiliri legaturi rutiere peste autostrada drum agricol km 29+623</t>
  </si>
  <si>
    <t>Restabiliri legaturi rutiere peste autostrada DJ103R km 33+755</t>
  </si>
  <si>
    <t>Restabiliri legaturi rutiere peste autostrada drum agricol km 35+700</t>
  </si>
  <si>
    <t>Restabiliri legaturi rutiere peste autostrada drum agricol km 41+676</t>
  </si>
  <si>
    <t>Restabiliri legaturi rutiere peste autostrada DJ203G km 47+890</t>
  </si>
  <si>
    <t>Restabiliri legaturi rutiere peste autostrada DJ203C km 38+945</t>
  </si>
  <si>
    <t>Lucrari hidrotehnice</t>
  </si>
  <si>
    <t>Marcaje si semnalizare rutiera nod  DJ 203C km 38+945</t>
  </si>
  <si>
    <t xml:space="preserve">Borduri beton 20x25cm </t>
  </si>
  <si>
    <t xml:space="preserve">Borduri beton 10x15cm </t>
  </si>
  <si>
    <t>Beton de ciment, C30/37-elevatii coronament</t>
  </si>
  <si>
    <t>Armatura BST500S fundatii</t>
  </si>
  <si>
    <t>Armatura BST500 S fundatii</t>
  </si>
  <si>
    <t>B3f</t>
  </si>
  <si>
    <t>Beton de ciment, C25/30- fundatie</t>
  </si>
  <si>
    <t>B52</t>
  </si>
  <si>
    <t>Aripa prefabricata podet A1, C30/37</t>
  </si>
  <si>
    <t>Aripa prefabricata podet A, C30/37</t>
  </si>
  <si>
    <t>Indicatoare dreptunghiulare 1750x2500</t>
  </si>
  <si>
    <t>EQ20.6a</t>
  </si>
  <si>
    <t>Proiectant General: S.C. Consitrans S.R.L.</t>
  </si>
  <si>
    <t>LISTA  DE  CANTITATI  DE  LUCRARI  Nr. LT</t>
  </si>
  <si>
    <t>Categoria de lucrari : Lucrari temporare- conexiune intre tronsoane</t>
  </si>
  <si>
    <t>Strat de forma din materiale necoezive</t>
  </si>
  <si>
    <t>Strat de uzura BA16 h=4 cm</t>
  </si>
  <si>
    <t>Strat de legatura din binder de criblura BAD 22.4 - 6 cm</t>
  </si>
  <si>
    <t>Strat de baza din mixtura asfaltica AB 31.5 - 8 cm</t>
  </si>
  <si>
    <t xml:space="preserve">Giratii </t>
  </si>
  <si>
    <t>1. Terasamente</t>
  </si>
  <si>
    <t>2. Suprastructura</t>
  </si>
  <si>
    <t>Strat de uzura BA16 (4cm)</t>
  </si>
  <si>
    <t>3. Scurgerea apelor</t>
  </si>
  <si>
    <t>Santuri pereate prefabricate h=0.5m</t>
  </si>
  <si>
    <t>Drumuri de acces din Autostrada la DJ 203G si de la DJ 203G la Autostrada (drumuri provizorii, pentru functionarea tronsonului 2 independent)</t>
  </si>
  <si>
    <t>4. Desfacere sistem rutier intre tr1 si tr2</t>
  </si>
  <si>
    <t>R90</t>
  </si>
  <si>
    <t>Desfacere sistem rutier</t>
  </si>
  <si>
    <t>OFERTANT,</t>
  </si>
  <si>
    <t>Separatoare de hidrocarburi 150/450l</t>
  </si>
  <si>
    <t xml:space="preserve">Tip lucrare:
</t>
  </si>
  <si>
    <t>ARTICOLE GENERALE</t>
  </si>
  <si>
    <t xml:space="preserve">Categoria de lucrari
</t>
  </si>
  <si>
    <t xml:space="preserve">ARTICOLE GENERALE
</t>
  </si>
  <si>
    <t xml:space="preserve">Cod articol
</t>
  </si>
  <si>
    <t>Descrierea lucrari</t>
  </si>
  <si>
    <t xml:space="preserve">Pret Unitar
(lei)
</t>
  </si>
  <si>
    <t>Total</t>
  </si>
  <si>
    <t>GI.01</t>
  </si>
  <si>
    <r>
      <rPr>
        <sz val="9"/>
        <rFont val="Arial"/>
        <family val="2"/>
      </rPr>
      <t xml:space="preserve">Alocare costuri pentru montarea, utilizarea si demontarea tuturor instalatiilor provizorii ale Antreprenorului, inclusiv birourile, laboratorul de santier, spatiile de cazare, atelierele, carierele, balastierele, gropile de imprumut, statiile de preparare, si aducerea terenurilor din gropile de imprumut si cariere la conditiile initiale etc., conform conditiilor cuprinse in </t>
    </r>
    <r>
      <rPr>
        <b/>
        <i/>
        <u/>
        <sz val="9"/>
        <rFont val="Arial"/>
        <family val="2"/>
      </rPr>
      <t>Clauza 29 din Conditii Generale si Clauza ll.1.2 din Specificatii tehnice Articole Generale</t>
    </r>
  </si>
  <si>
    <t>S.F.</t>
  </si>
  <si>
    <t>GI.02</t>
  </si>
  <si>
    <r>
      <rPr>
        <sz val="9"/>
        <rFont val="Arial"/>
        <family val="2"/>
      </rPr>
      <t xml:space="preserve">Alocare costuri pentru realizarea, amenajarea si intretinerea tuturor drumurilor de acces, drumurilor si structurilor provizorii si a tuturor celorlalte constructii necesare Antreprenorului (cu exceptia celor prevazute expres in alte articole din Listele de Cantitati), inclusiv dezafectarea acestora si aducerea terenurilor la conditiile initiale in conformitate cu cerintele de reducere a impactului asupra mediului si ale proprietarilor, potrivit </t>
    </r>
    <r>
      <rPr>
        <b/>
        <i/>
        <u/>
        <sz val="9"/>
        <rFont val="Arial"/>
        <family val="2"/>
      </rPr>
      <t>Clauzei 24 din Conditii Generalesi Clauzall.1.3 din Specificatii tehnice Articole Generale</t>
    </r>
  </si>
  <si>
    <t>GI.03</t>
  </si>
  <si>
    <r>
      <rPr>
        <sz val="9"/>
        <rFont val="Arial"/>
        <family val="2"/>
      </rPr>
      <t xml:space="preserve">Alocare costuri pentru efectuarea de investigatii complete privind utilitatile potrivit </t>
    </r>
    <r>
      <rPr>
        <b/>
        <i/>
        <u/>
        <sz val="9"/>
        <rFont val="Arial"/>
        <family val="2"/>
      </rPr>
      <t>Clauzei 25 din Conditii Generalesi Clauza ll.1.7a din Specificatii tehnice Articole Generale</t>
    </r>
  </si>
  <si>
    <t>GI.05</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</si>
  <si>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in timpul Duratei de Executie.</t>
    </r>
  </si>
  <si>
    <t xml:space="preserve">luna              </t>
  </si>
  <si>
    <t>GI.06</t>
  </si>
  <si>
    <r>
      <rPr>
        <sz val="9"/>
        <rFont val="Arial"/>
        <family val="2"/>
      </rPr>
      <t xml:space="preserve">Alocare costuri pentru masuratori privind poluarea si raportarea acestora catre Supervizor, potrivit </t>
    </r>
    <r>
      <rPr>
        <b/>
        <i/>
        <u/>
        <sz val="9"/>
        <rFont val="Arial"/>
        <family val="2"/>
      </rPr>
      <t>Clauzei ll.1.8 din Specificatii Tehnice pentru Articole Generale</t>
    </r>
    <r>
      <rPr>
        <sz val="9"/>
        <rFont val="Arial"/>
        <family val="2"/>
      </rPr>
      <t>, pe durata Perioadei de Notificare a Defectelor.</t>
    </r>
  </si>
  <si>
    <t>GI.07</t>
  </si>
  <si>
    <r>
      <rPr>
        <sz val="9"/>
        <rFont val="Arial"/>
        <family val="2"/>
      </rPr>
      <t xml:space="preserve">Alocare costuri pentru elaborarea planului de management al traficului potrivit </t>
    </r>
    <r>
      <rPr>
        <b/>
        <i/>
        <u/>
        <sz val="9"/>
        <rFont val="Arial"/>
        <family val="2"/>
      </rPr>
      <t>Clauzei ll.1.9 din Specificatii Tehnice pentru Articole Generale</t>
    </r>
  </si>
  <si>
    <t>GI.08</t>
  </si>
  <si>
    <r>
      <rPr>
        <sz val="9"/>
        <rFont val="Arial"/>
        <family val="2"/>
      </rPr>
      <t xml:space="preserve">Alocare costuri pentru implementarea planului de management al traficului, incluzand semnalizare rutiera in timpul executiei lucrarilor, masuri pentru siguranta traficului, monitorizarea traficului pe timpul zilei/noptii si in orice conditii meteorologice in vederea asigurarii sigurantei traficului atat in Santier cat si pe toate drumurile folosite de Antreprenor, potrivit </t>
    </r>
    <r>
      <rPr>
        <b/>
        <i/>
        <u/>
        <sz val="9"/>
        <rFont val="Arial"/>
        <family val="2"/>
      </rPr>
      <t>Clauzei ll.1.9 din Specificatii Tehnice pentru Articole Generale,</t>
    </r>
    <r>
      <rPr>
        <sz val="9"/>
        <rFont val="Arial"/>
        <family val="2"/>
      </rPr>
      <t xml:space="preserve"> in timpul Duratei de Executie.</t>
    </r>
  </si>
  <si>
    <t>GI.09</t>
  </si>
  <si>
    <t xml:space="preserve">Alocare costuri pentru intretinerea drumului in sezonul de vara portivit Clauzei II.1.10 din Specificatiile Tehnice pentru Articole Generale                            </t>
  </si>
  <si>
    <t>GI.10</t>
  </si>
  <si>
    <t xml:space="preserve">Alocare costuri pentru intretinerea drumului in sezonul de iarna potrivit Clauzei II.1.10 din Specificatiile Tehnice pentru Articole Generale                                 </t>
  </si>
  <si>
    <t>GI.11</t>
  </si>
  <si>
    <r>
      <rPr>
        <sz val="9"/>
        <rFont val="Arial"/>
        <family val="2"/>
      </rPr>
      <t xml:space="preserve">Alocare costuri pentru elaborarea desenelor conforme cu executia, la finalizarea Lucrarilor, potrivit </t>
    </r>
    <r>
      <rPr>
        <b/>
        <i/>
        <u/>
        <sz val="9"/>
        <rFont val="Arial"/>
        <family val="2"/>
      </rPr>
      <t>Clauzei ll.1.14 din Specificatii Tehnice pentru Articole Generale.</t>
    </r>
  </si>
  <si>
    <t>SP</t>
  </si>
  <si>
    <t>GI.12</t>
  </si>
  <si>
    <r>
      <rPr>
        <sz val="9"/>
        <rFont val="Arial"/>
        <family val="2"/>
      </rPr>
      <t xml:space="preserve">Alocare costuri pentru elaborare detalii de executie potrivit  </t>
    </r>
    <r>
      <rPr>
        <b/>
        <i/>
        <sz val="9"/>
        <rFont val="Arial"/>
        <family val="2"/>
      </rPr>
      <t>Clauzei II.1.15 A  din Specificatii Tehnice pentru Articole Generale.</t>
    </r>
  </si>
  <si>
    <t>GI.13</t>
  </si>
  <si>
    <r>
      <t xml:space="preserve">Asistenta tehnica pe santier conform Legii 10/1995, articolul 23 paragrafe (e), (f) , (g) ,(h) si (i) potrivit </t>
    </r>
    <r>
      <rPr>
        <b/>
        <i/>
        <u/>
        <sz val="9"/>
        <rFont val="Arial"/>
        <family val="2"/>
      </rPr>
      <t>Clauzei ll.1.15. din Specificatii Tehnice pentru Articole Generale</t>
    </r>
  </si>
  <si>
    <t>SF</t>
  </si>
  <si>
    <t>GI.14</t>
  </si>
  <si>
    <r>
      <rPr>
        <sz val="9"/>
        <rFont val="Arial"/>
        <family val="2"/>
      </rPr>
      <t xml:space="preserve">Asigurarea investigatiilor arheologice si a asistentei tehnice arheologice pana la finalizarea Lucrarilor, potrivit </t>
    </r>
    <r>
      <rPr>
        <b/>
        <i/>
        <u/>
        <sz val="9"/>
        <rFont val="Arial"/>
        <family val="2"/>
      </rPr>
      <t>Clauzei 28 din Conditii Generalesi Clauza.ll.1.15 din Specificatii tehnice Articole Generale</t>
    </r>
  </si>
  <si>
    <t>GI.15</t>
  </si>
  <si>
    <r>
      <rPr>
        <sz val="9"/>
        <rFont val="Arial"/>
        <family val="2"/>
      </rPr>
      <t xml:space="preserve">Alocare costuri pentru identificarea si asanarea Santierului de orice munitii (neexplodate sau altele) potrivit </t>
    </r>
    <r>
      <rPr>
        <b/>
        <i/>
        <u/>
        <sz val="9"/>
        <rFont val="Arial"/>
        <family val="2"/>
      </rPr>
      <t>Clauzei 28 din Conditii Generalesi Clauza ll.1.16 din Specificatii tehnice Articole Generale</t>
    </r>
  </si>
  <si>
    <t>GI.16</t>
  </si>
  <si>
    <r>
      <rPr>
        <sz val="9"/>
        <rFont val="Arial"/>
        <family val="2"/>
      </rPr>
      <t xml:space="preserve">Ridicarea, mentinerea si indepartarea Panourilor de Identificare a Proiectului potrivit </t>
    </r>
    <r>
      <rPr>
        <b/>
        <i/>
        <u/>
        <sz val="9"/>
        <rFont val="Arial"/>
        <family val="2"/>
      </rPr>
      <t>Clauzei ll.1.17a  din Specificatii Tehnice pentru Articole Generale</t>
    </r>
    <r>
      <rPr>
        <sz val="9"/>
        <rFont val="Arial"/>
        <family val="2"/>
      </rPr>
      <t xml:space="preserve">
</t>
    </r>
  </si>
  <si>
    <t>GI.17</t>
  </si>
  <si>
    <r>
      <rPr>
        <sz val="9"/>
        <rFont val="Arial"/>
        <family val="2"/>
      </rPr>
      <t xml:space="preserve">Instalarea de placi comemorative permanente potrivit </t>
    </r>
    <r>
      <rPr>
        <b/>
        <i/>
        <u/>
        <sz val="9"/>
        <rFont val="Arial"/>
        <family val="2"/>
      </rPr>
      <t>Clauzei ll.1.17b  din Specificatii Tehnice pentru Articole Generale</t>
    </r>
    <r>
      <rPr>
        <sz val="9"/>
        <rFont val="Arial"/>
        <family val="2"/>
      </rPr>
      <t xml:space="preserve">
</t>
    </r>
  </si>
  <si>
    <t>GI.17bis</t>
  </si>
  <si>
    <r>
      <rPr>
        <sz val="9"/>
        <rFont val="Arial"/>
        <family val="2"/>
      </rPr>
      <t xml:space="preserve">Elaborare de materiale informative potrivit </t>
    </r>
    <r>
      <rPr>
        <b/>
        <i/>
        <u/>
        <sz val="9"/>
        <rFont val="Arial"/>
        <family val="2"/>
      </rPr>
      <t>Clauzei ll.1.17  din Specificatii Tehnice pentru Articole Generale</t>
    </r>
  </si>
  <si>
    <t>S.P.</t>
  </si>
  <si>
    <t>GI.18</t>
  </si>
  <si>
    <r>
      <rPr>
        <sz val="9"/>
        <rFont val="Arial"/>
        <family val="2"/>
      </rPr>
      <t xml:space="preserve">Alocare suma provizionata pentru medierepotrivit </t>
    </r>
    <r>
      <rPr>
        <b/>
        <i/>
        <u/>
        <sz val="9"/>
        <rFont val="Arial"/>
        <family val="2"/>
      </rPr>
      <t xml:space="preserve">Clauzei 70 din Conditii Generalesi Clauza ll.1.19 din Specificatii tehnice Articole Generale              </t>
    </r>
    <r>
      <rPr>
        <sz val="9"/>
        <rFont val="Arial"/>
        <family val="2"/>
      </rPr>
      <t xml:space="preserve">                                    </t>
    </r>
  </si>
  <si>
    <t>GI.19</t>
  </si>
  <si>
    <r>
      <rPr>
        <sz val="9"/>
        <rFont val="Arial"/>
        <family val="2"/>
      </rPr>
      <t xml:space="preserve">Alocare costuri pentru elaborarea si implementarea sistemului de management al calitatii potrivit </t>
    </r>
    <r>
      <rPr>
        <b/>
        <i/>
        <u/>
        <sz val="9"/>
        <rFont val="Arial"/>
        <family val="2"/>
      </rPr>
      <t>Clauzei ll.2.1 din Specificatii Tehnice pentru Articole Generale.</t>
    </r>
  </si>
  <si>
    <t>GI.20</t>
  </si>
  <si>
    <t>Alocare costuri pentru plata testelor solicitate de Supervizor, inclusiv costurile laboratorului Antreprenorului sau a unui alt laborator autorizat si a utilajelor necesare precum si a prelevarii de probe, potrivit Clauzei II.2 .2 din Specificatii Tehnice pentru Articole Generale.</t>
  </si>
  <si>
    <t>GI.21</t>
  </si>
  <si>
    <t xml:space="preserve">Alocare costuri pentru executarea de fotografii privind progresul Lucrarilor, potrivit Clauzei II.4. din Specificatii Tehnice pentru Articole Generale.
</t>
  </si>
  <si>
    <t>GI.22</t>
  </si>
  <si>
    <t>Antreprenorul va descrie, in continuare, (introducând numarul pentru oricare clauza relevanta din Contract sau Specificatii) si va specifica preturile pentru orice alte lucrari sau obligatii mentionate in Contract si pentru care Antreprenorul doreste sa introduca un pret separat. (Pretul va fi mentionat in coloana Total). In cazul in care nu vor fi mentionate asemenea preturi separate, preturile indicate in Lista de Cantitati vor fi considerate acoperitoare pentru toate costurile si profiturile aferente respectivelor lucrari sau obligatii.</t>
  </si>
  <si>
    <t>Rezerve de implementare conform OUG 101/2020</t>
  </si>
  <si>
    <t>Lucrari de poduri/pasaje</t>
  </si>
  <si>
    <t>LISTA  DE  CANTITATI  DE  LUCRARI  Nr. 16.16</t>
  </si>
  <si>
    <t>Categoria de lucrari : Pod pe DJ 100C peste autostrada km 20+809</t>
  </si>
  <si>
    <t>Fundatii pile si culei</t>
  </si>
  <si>
    <t>B2c</t>
  </si>
  <si>
    <t>Forare piloti, d = 1200 mm</t>
  </si>
  <si>
    <t>B2a5.1</t>
  </si>
  <si>
    <t>Beton C35/45 in Piloti forati</t>
  </si>
  <si>
    <t>3</t>
  </si>
  <si>
    <t>B007.1</t>
  </si>
  <si>
    <t>Otel-beton BST500S in piloti forati</t>
  </si>
  <si>
    <t>4</t>
  </si>
  <si>
    <t>B2a7</t>
  </si>
  <si>
    <t>Material metalic piloti forati</t>
  </si>
  <si>
    <t>5</t>
  </si>
  <si>
    <t>B1</t>
  </si>
  <si>
    <t>Sapatura pentru fundatii h&lt;4.00m</t>
  </si>
  <si>
    <t>6</t>
  </si>
  <si>
    <t>CO018</t>
  </si>
  <si>
    <t>Demolare capete piloti forati</t>
  </si>
  <si>
    <t>7</t>
  </si>
  <si>
    <t>Beton de ciment  C8/10 - egalizare (10 cm)</t>
  </si>
  <si>
    <t>8</t>
  </si>
  <si>
    <t>CNC</t>
  </si>
  <si>
    <t>Controlul continuitatii betonului din pilotii forati</t>
  </si>
  <si>
    <t>9</t>
  </si>
  <si>
    <t>B28a</t>
  </si>
  <si>
    <t>Incercare pilot de proba</t>
  </si>
  <si>
    <t>10</t>
  </si>
  <si>
    <t>Otel-beton BST500S in fundatii</t>
  </si>
  <si>
    <t>11</t>
  </si>
  <si>
    <t>Cofraje plane pentru fundatii</t>
  </si>
  <si>
    <t>12</t>
  </si>
  <si>
    <t>B3h</t>
  </si>
  <si>
    <t>Beton de ciment C35/45 -  radiere</t>
  </si>
  <si>
    <t>13</t>
  </si>
  <si>
    <t>Hidroizolatie pentru suprafete in contact cu pamantul</t>
  </si>
  <si>
    <t>14</t>
  </si>
  <si>
    <t>B10</t>
  </si>
  <si>
    <t xml:space="preserve">  Umpluturi la fundatii</t>
  </si>
  <si>
    <t>Elevatii pile si culei</t>
  </si>
  <si>
    <t>15</t>
  </si>
  <si>
    <t>B4.1</t>
  </si>
  <si>
    <t>Otel-beton BST500S in elevatie</t>
  </si>
  <si>
    <t>16</t>
  </si>
  <si>
    <t>B8</t>
  </si>
  <si>
    <t>Cofraje plane si curbe pentru elevatie</t>
  </si>
  <si>
    <t>17</t>
  </si>
  <si>
    <t>B7f</t>
  </si>
  <si>
    <t>Beton de ciment  C35/45- elevatie</t>
  </si>
  <si>
    <t>18</t>
  </si>
  <si>
    <t>19</t>
  </si>
  <si>
    <t>B9.4</t>
  </si>
  <si>
    <t>Izolatori seismici diam750 h=292mm</t>
  </si>
  <si>
    <t>20</t>
  </si>
  <si>
    <t>B9e</t>
  </si>
  <si>
    <t>Aparate reazem neopren tip 5 200x300x30 ptr dispozitive antiseismice</t>
  </si>
  <si>
    <t>21</t>
  </si>
  <si>
    <t>B4.2</t>
  </si>
  <si>
    <t>Confectie metalica pentru izolatori seismici/dispozitive seismice</t>
  </si>
  <si>
    <t>22</t>
  </si>
  <si>
    <t>2E.8</t>
  </si>
  <si>
    <t>Protectie anticoroziva a betonului</t>
  </si>
  <si>
    <t>Racordare cu terasamentele</t>
  </si>
  <si>
    <t>B12g1</t>
  </si>
  <si>
    <r>
      <rPr>
        <sz val="10"/>
        <color theme="1"/>
        <rFont val="Arial"/>
        <family val="2"/>
      </rPr>
      <t>Placi de racordare cu terasamentele L=</t>
    </r>
    <r>
      <rPr>
        <b/>
        <sz val="10"/>
        <color rgb="FF0000FF"/>
        <rFont val="Arial"/>
        <family val="2"/>
      </rPr>
      <t>6.00m</t>
    </r>
    <r>
      <rPr>
        <sz val="10"/>
        <color theme="1"/>
        <rFont val="Arial"/>
        <family val="2"/>
      </rPr>
      <t xml:space="preserve"> C25/30</t>
    </r>
  </si>
  <si>
    <t>B14b</t>
  </si>
  <si>
    <t>Beton de ciment C25/30 -grinzi de rezemare C25/30</t>
  </si>
  <si>
    <t>Otel-beton BST500S in placi de racordare si grinzi de rezemare</t>
  </si>
  <si>
    <t>B38</t>
  </si>
  <si>
    <r>
      <rPr>
        <sz val="10"/>
        <color theme="1"/>
        <rFont val="Arial"/>
        <family val="2"/>
      </rPr>
      <t xml:space="preserve">Protectie taluz / sfert con cu </t>
    </r>
    <r>
      <rPr>
        <b/>
        <sz val="10"/>
        <color rgb="FF0000FF"/>
        <rFont val="Arial"/>
        <family val="2"/>
      </rPr>
      <t>pereu</t>
    </r>
    <r>
      <rPr>
        <sz val="10"/>
        <color theme="1"/>
        <rFont val="Arial"/>
        <family val="2"/>
      </rPr>
      <t xml:space="preserve"> de beton C35/45</t>
    </r>
  </si>
  <si>
    <t>B36</t>
  </si>
  <si>
    <t>Scari pe taluz</t>
  </si>
  <si>
    <t>B37</t>
  </si>
  <si>
    <t>B18</t>
  </si>
  <si>
    <t>Hidroizolatie cale - pe placi racordare</t>
  </si>
  <si>
    <t>B10.1</t>
  </si>
  <si>
    <t xml:space="preserve">  Umpluturi  sfert de con material granular</t>
  </si>
  <si>
    <t xml:space="preserve">Beton de ciment C25/30 -Fundatie protectie taluz/sfert de con </t>
  </si>
  <si>
    <t>B21c</t>
  </si>
  <si>
    <t>Tevi PVC ape pluviale -protectie UV diam 200</t>
  </si>
  <si>
    <t>B29.3</t>
  </si>
  <si>
    <t>Predale, procurare si montare beton C35/45</t>
  </si>
  <si>
    <t>B4.3</t>
  </si>
  <si>
    <t>Otel-beton BST500S in predale</t>
  </si>
  <si>
    <t>B13a</t>
  </si>
  <si>
    <t>Tablier metalic (procurare si montare) otel S355</t>
  </si>
  <si>
    <t>SCH</t>
  </si>
  <si>
    <t>Schela mobila</t>
  </si>
  <si>
    <t>B15</t>
  </si>
  <si>
    <t>Otel-beton BST500S in placa de suprabetonare si antretoaze</t>
  </si>
  <si>
    <t>B14l</t>
  </si>
  <si>
    <t>Beton de ciment C35/45 - placa de suprabetonare si antretoaze</t>
  </si>
  <si>
    <t>B16</t>
  </si>
  <si>
    <t>Cofraje suprastructura</t>
  </si>
  <si>
    <t>2E8.1</t>
  </si>
  <si>
    <t>Cale, trotuar, parapet</t>
  </si>
  <si>
    <t>Hidroizolatie cale</t>
  </si>
  <si>
    <t>R9b</t>
  </si>
  <si>
    <r>
      <rPr>
        <sz val="10"/>
        <rFont val="Arial"/>
        <family val="2"/>
      </rPr>
      <t xml:space="preserve">Strat din beton asfaltic pentru poduri </t>
    </r>
    <r>
      <rPr>
        <b/>
        <sz val="10"/>
        <color rgb="FFFF0000"/>
        <rFont val="Arial"/>
        <family val="2"/>
      </rPr>
      <t>BA8 (3cm) - protectie hidroizolatie si trotuare</t>
    </r>
  </si>
  <si>
    <t>B19a</t>
  </si>
  <si>
    <r>
      <rPr>
        <sz val="10"/>
        <rFont val="Arial"/>
        <family val="2"/>
      </rPr>
      <t>Strat din beton asfaltic pentru poduri ATD16</t>
    </r>
    <r>
      <rPr>
        <b/>
        <sz val="10"/>
        <rFont val="Arial"/>
        <family val="2"/>
      </rPr>
      <t xml:space="preserve"> (4cm)</t>
    </r>
  </si>
  <si>
    <t>B3e</t>
  </si>
  <si>
    <t>Beton C20/25 in umpluturi trotuare</t>
  </si>
  <si>
    <t>B901</t>
  </si>
  <si>
    <t>Cordoane etansare</t>
  </si>
  <si>
    <t>R19b1</t>
  </si>
  <si>
    <t>Borduri  20x25 piatra alba</t>
  </si>
  <si>
    <t>B21a</t>
  </si>
  <si>
    <t>Guri de scurgere pentru pod</t>
  </si>
  <si>
    <t>PC06b</t>
  </si>
  <si>
    <t>Parapet de tip H4b w5</t>
  </si>
  <si>
    <t>B23</t>
  </si>
  <si>
    <t xml:space="preserve">Parapet pietonal </t>
  </si>
  <si>
    <t>B24a</t>
  </si>
  <si>
    <t>Plase de protectie h=2,50m</t>
  </si>
  <si>
    <t>Senzor antipolei(instalatii,soft..)</t>
  </si>
  <si>
    <t>B25g</t>
  </si>
  <si>
    <t>Dispozitiv acoperire rosturi ±350mm</t>
  </si>
  <si>
    <t>B14p</t>
  </si>
  <si>
    <t>Prefabricat din beton C35/45 pentru lisa parapet</t>
  </si>
  <si>
    <t>EQ1a</t>
  </si>
  <si>
    <t>LISTA  DE  CANTITATI  DE  LUCRARI  Nr. 16.17</t>
  </si>
  <si>
    <t>Categoria de lucrari : Pod peste paraul Valea Ceptura II si drum agricol  km 22+134</t>
  </si>
  <si>
    <t>B9.6</t>
  </si>
  <si>
    <r>
      <rPr>
        <sz val="11"/>
        <rFont val="Calibri"/>
        <family val="2"/>
        <scheme val="minor"/>
      </rPr>
      <t xml:space="preserve">Izolatori seismici </t>
    </r>
    <r>
      <rPr>
        <sz val="11"/>
        <rFont val="Calibri"/>
        <family val="2"/>
      </rPr>
      <t>Ø600 h=257mm</t>
    </r>
  </si>
  <si>
    <t>Dren din geotextil</t>
  </si>
  <si>
    <t>B29P2</t>
  </si>
  <si>
    <t>Grinzi din beton recomprimat L=30.00m, h=1.30m</t>
  </si>
  <si>
    <t>B32</t>
  </si>
  <si>
    <t>Cable tensionare- antretoaze</t>
  </si>
  <si>
    <t>B33</t>
  </si>
  <si>
    <t xml:space="preserve">Ancoraje pentru cable </t>
  </si>
  <si>
    <r>
      <rPr>
        <sz val="10"/>
        <rFont val="Arial"/>
        <family val="2"/>
      </rPr>
      <t xml:space="preserve">Strat din beton asfaltic pentru poduri </t>
    </r>
    <r>
      <rPr>
        <b/>
        <sz val="10"/>
        <color rgb="FFFF0000"/>
        <rFont val="Arial"/>
        <family val="2"/>
      </rPr>
      <t>BA8 (3cm)</t>
    </r>
  </si>
  <si>
    <t>B25j</t>
  </si>
  <si>
    <t>Dispozitiv acoperire rosturi ±250mm</t>
  </si>
  <si>
    <t>LISTA  DE  CANTITATI  DE  LUCRARI  Nr. 16.18</t>
  </si>
  <si>
    <t>Categoria de lucrari : Pod peste paraul Ghighiu km 22+606</t>
  </si>
  <si>
    <t>B9.3</t>
  </si>
  <si>
    <t>Izolatori seismici Ø750 h=322mm</t>
  </si>
  <si>
    <t>B29g</t>
  </si>
  <si>
    <t>Grinzi din beton recomprimat L=39.50m, h=2.10m</t>
  </si>
  <si>
    <t>LISTA  DE  CANTITATI  DE  LUCRARI  Nr. 16.19</t>
  </si>
  <si>
    <t>Categoria de lucrari : Pod pe DJ 102Dpeste autostrada km 23+732</t>
  </si>
  <si>
    <r>
      <rPr>
        <sz val="10"/>
        <rFont val="Arial"/>
        <family val="2"/>
      </rPr>
      <t>Placi de racordare cu terasamentele L=</t>
    </r>
    <r>
      <rPr>
        <b/>
        <sz val="10"/>
        <rFont val="Arial"/>
        <family val="2"/>
      </rPr>
      <t>6.00m</t>
    </r>
    <r>
      <rPr>
        <sz val="10"/>
        <rFont val="Arial"/>
        <family val="2"/>
      </rPr>
      <t xml:space="preserve"> C25/30</t>
    </r>
  </si>
  <si>
    <r>
      <rPr>
        <sz val="10"/>
        <rFont val="Arial"/>
        <family val="2"/>
      </rPr>
      <t xml:space="preserve">Protectie taluz / sfert con cu </t>
    </r>
    <r>
      <rPr>
        <b/>
        <sz val="10"/>
        <rFont val="Arial"/>
        <family val="2"/>
      </rPr>
      <t>pereu</t>
    </r>
    <r>
      <rPr>
        <sz val="10"/>
        <rFont val="Arial"/>
        <family val="2"/>
      </rPr>
      <t xml:space="preserve"> de beton C35/45</t>
    </r>
  </si>
  <si>
    <t>B29p4</t>
  </si>
  <si>
    <t>Grinzi din beton precomprimat L=23.50m, h=1.40m</t>
  </si>
  <si>
    <t>B29p3</t>
  </si>
  <si>
    <t>Grinzi din beton precomprimat L=39.00m, h=1.40m</t>
  </si>
  <si>
    <t>B32.1</t>
  </si>
  <si>
    <t>Cable tensionare- grinda continua</t>
  </si>
  <si>
    <t>B33.1</t>
  </si>
  <si>
    <t>Ancoraje pentru cable grinda</t>
  </si>
  <si>
    <t>B33.2</t>
  </si>
  <si>
    <t>Ancoraje pentru cable antretoaze</t>
  </si>
  <si>
    <r>
      <rPr>
        <sz val="10"/>
        <rFont val="Arial"/>
        <family val="2"/>
      </rPr>
      <t xml:space="preserve">Strat din beton asfaltic pentru poduri </t>
    </r>
    <r>
      <rPr>
        <b/>
        <sz val="10"/>
        <rFont val="Arial"/>
        <family val="2"/>
      </rPr>
      <t>BA8 (3cm) - protectie hidroizolatie si trotuare</t>
    </r>
  </si>
  <si>
    <t>B25i</t>
  </si>
  <si>
    <t>Dispozitiv acoperire rosturi ±300mm</t>
  </si>
  <si>
    <t>LISTA  DE  CANTITATI  DE  LUCRARI  Nr. 16.20</t>
  </si>
  <si>
    <t>Categoria de lucrari : Pod pe DJ 102H peste autostrada km 26+274</t>
  </si>
  <si>
    <t>Izolatori seismici diam 750 h=322mm</t>
  </si>
  <si>
    <t>B27</t>
  </si>
  <si>
    <t>Incercare statica si dinamica cu actiuni de proba pe structura</t>
  </si>
  <si>
    <t>B4.2b</t>
  </si>
  <si>
    <t>Confectie metal suport stalpi iluminat</t>
  </si>
  <si>
    <t>LISTA  DE  CANTITATI  DE  LUCRARI  Nr. 16.21</t>
  </si>
  <si>
    <t>Categoria de lucrari : Pod peste paraul Raiosu km 27+294</t>
  </si>
  <si>
    <t>B29p5</t>
  </si>
  <si>
    <t>Grinzi din beton recomprimat L=24.00m, h=1.30m</t>
  </si>
  <si>
    <t>LISTA  DE  CANTITATI  DE  LUCRARI  Nr. 16.22</t>
  </si>
  <si>
    <t>Categoria de lucrari : Pod pe drum agricol peste autostrada km 29+623</t>
  </si>
  <si>
    <t>LISTA  DE  CANTITATI  DE  LUCRARI  Nr. 16.23</t>
  </si>
  <si>
    <t>Categoria de lucrari : Pod pe DC 54 peste autostrada km 32+165</t>
  </si>
  <si>
    <t>LISTA  DE  CANTITATI  DE  LUCRARI  Nr. 16.24</t>
  </si>
  <si>
    <t>Categoria de lucrari : Pod pe DJ 103R peste autostrada km 33+755</t>
  </si>
  <si>
    <t>B21b</t>
  </si>
  <si>
    <t>Tevi PVC ape pluviale -protectie UV diam 160</t>
  </si>
  <si>
    <t>LISTA  DE  CANTITATI  DE  LUCRARI  Nr. 16.25</t>
  </si>
  <si>
    <t>Categoria de lucrari : Pod peste paraul Naianca  km 34+369</t>
  </si>
  <si>
    <t>Panou protectie pajiste</t>
  </si>
  <si>
    <t>LISTA  DE  CANTITATI  DE  LUCRARI  Nr. 16.26</t>
  </si>
  <si>
    <t>Categoria de lucrari : Pod pedrum agricol peste autostrada km 35+700</t>
  </si>
  <si>
    <t>LISTA  DE  CANTITATI  DE  LUCRARI  Nr. 16.27</t>
  </si>
  <si>
    <t>Categoria de lucrari : Pod peste paraul Pietroasa(Greceanca) km 37+185</t>
  </si>
  <si>
    <t>Izolatori seismici diam 750h=322mm</t>
  </si>
  <si>
    <t>LISTA  DE  CANTITATI  DE  LUCRARI  Nr. 16.28</t>
  </si>
  <si>
    <t>Categoria de lucrari : Pod peste paraul Sarata km 38+309</t>
  </si>
  <si>
    <t>B9.2</t>
  </si>
  <si>
    <t>Izolatori seismici diam900 h=329mm</t>
  </si>
  <si>
    <t>B21e</t>
  </si>
  <si>
    <t>Tevi PVC ape pluviale -protectie UV diam 315</t>
  </si>
  <si>
    <t>R18a</t>
  </si>
  <si>
    <t>Geocompozit antifisura</t>
  </si>
  <si>
    <t>LISTA  DE  CANTITATI  DE  LUCRARI  Nr. 16.29</t>
  </si>
  <si>
    <t>Categoria de lucrari : Pod pe DJ203C peste autostrada km 38+945</t>
  </si>
  <si>
    <t>LISTA  DE  CANTITATI  DE  LUCRARI  Nr. 16.30</t>
  </si>
  <si>
    <t>Categoria de lucrari : Pod pe drum agricol peste autostrada km 41+676</t>
  </si>
  <si>
    <t>LISTA  DE  CANTITATI  DE  LUCRARI  Nr. 16.31</t>
  </si>
  <si>
    <t>Categoria de lucrari : Pod pe drum agricol peste autostrada km 44+493</t>
  </si>
  <si>
    <t>LISTA  DE  CANTITATI  DE  LUCRARI  Nr. 16.32</t>
  </si>
  <si>
    <t>Categoria de lucrari : Pod peste paraul Leoteasca km 45+407</t>
  </si>
  <si>
    <t>Izolatori seismici diam750 h=322mm</t>
  </si>
  <si>
    <t>LISTA  DE  CANTITATI  DE  LUCRARI  Nr. 16.33</t>
  </si>
  <si>
    <t>Categoria de lucrari : Pod pe DJ203G  peste autostrada km 47+890</t>
  </si>
  <si>
    <t>LISTA  DE  CANTITATI  DE  LUCRARI  Nr. 16.41</t>
  </si>
  <si>
    <t>Categoria de lucrari : Pod pea DJ203C peste paraulSarata  km0+776</t>
  </si>
  <si>
    <t>B9.5</t>
  </si>
  <si>
    <t>Izolatori seismici diam850h=314mm</t>
  </si>
  <si>
    <t>Strat din beton asfaltic pentru poduri BA8 (3cm) si trotuare</t>
  </si>
  <si>
    <t>LISTA  DE  CANTITATI  DE  LUCRARI  Nr. 16.42</t>
  </si>
  <si>
    <t>Categoria de lucrari : Pod pe DJ203C peste paraul Leoteasca  km 3+774</t>
  </si>
  <si>
    <r>
      <rPr>
        <sz val="10"/>
        <rFont val="Arial"/>
        <family val="2"/>
      </rPr>
      <t xml:space="preserve">Strat din beton asfaltic pentru poduri </t>
    </r>
    <r>
      <rPr>
        <b/>
        <sz val="10"/>
        <color rgb="FFFF0000"/>
        <rFont val="Arial"/>
        <family val="2"/>
      </rPr>
      <t>BA8 (3cm) si trotuare</t>
    </r>
  </si>
  <si>
    <t>ANEXA 2</t>
  </si>
  <si>
    <t>TRONSON 2      km   21+000 - 49+350</t>
  </si>
  <si>
    <t xml:space="preserve">Obiectiv amenajare peisagistica: CIC  (CENTRU DE INDRUMARE SI CONTROL)   </t>
  </si>
  <si>
    <t>Suprafata totala amenajata</t>
  </si>
  <si>
    <t>Plantari arbori (rasinosi si foiosi)</t>
  </si>
  <si>
    <t>Plantari arbusti (rasinosi si foiosi)</t>
  </si>
  <si>
    <t>Nr.crt.</t>
  </si>
  <si>
    <t>Capitol de lucrari  -  norma de deviz</t>
  </si>
  <si>
    <t>U.M.</t>
  </si>
  <si>
    <t>Factor de</t>
  </si>
  <si>
    <t xml:space="preserve">Cantitate </t>
  </si>
  <si>
    <t>unitara</t>
  </si>
  <si>
    <t xml:space="preserve"> repetitie</t>
  </si>
  <si>
    <t>totala</t>
  </si>
  <si>
    <t>LUCRARI PREGATITOARE</t>
  </si>
  <si>
    <r>
      <t xml:space="preserve">SVD.38.B - </t>
    </r>
    <r>
      <rPr>
        <sz val="15"/>
        <rFont val="Arial"/>
        <family val="2"/>
      </rPr>
      <t>Stropirea cu erbicide totale cu vermorelul .</t>
    </r>
    <r>
      <rPr>
        <sz val="15"/>
        <rFont val="Arial"/>
        <family val="2"/>
      </rPr>
      <t>Cantitatea de ierbicid administrata 5L/ha</t>
    </r>
  </si>
  <si>
    <t>ha</t>
  </si>
  <si>
    <r>
      <t xml:space="preserve">SPVA03A - </t>
    </r>
    <r>
      <rPr>
        <sz val="15"/>
        <rFont val="Arial"/>
        <family val="2"/>
      </rPr>
      <t>Strangerea si depozitarea diferitelor materiale,</t>
    </r>
  </si>
  <si>
    <t>100 mp</t>
  </si>
  <si>
    <t>alicarie, fier, piatra etc, imprastiate pe teren cand se gasesc la suprafata</t>
  </si>
  <si>
    <r>
      <t>TSC35B3 -</t>
    </r>
    <r>
      <rPr>
        <sz val="15"/>
        <rFont val="Arial"/>
        <family val="2"/>
      </rPr>
      <t xml:space="preserve"> Excavat,transport cu incarcator frontal, incarcat in autovehicol cu incarcator frontal</t>
    </r>
  </si>
  <si>
    <t>100 mc</t>
  </si>
  <si>
    <t>pe pneuri pamant din teren categoria 2 la distanta &lt;10m. Volumul estimat 1mc/50mp = 200 mc/ha.</t>
  </si>
  <si>
    <r>
      <t xml:space="preserve">YC01 - </t>
    </r>
    <r>
      <rPr>
        <sz val="15"/>
        <rFont val="Arial"/>
        <family val="2"/>
      </rPr>
      <t>Diferenta pret material – IERBICID (pret de referinta ierbicid 40 lei/l inclusiv TVA)</t>
    </r>
  </si>
  <si>
    <t>l</t>
  </si>
  <si>
    <t>AMENAJARE TERASAMENT</t>
  </si>
  <si>
    <r>
      <t xml:space="preserve">TRA01A20P - </t>
    </r>
    <r>
      <rPr>
        <sz val="15"/>
        <rFont val="Arial"/>
        <family val="2"/>
      </rPr>
      <t>Transportul rutier al pamantului cu autobasculanta ,pe distanta &lt;=20 km</t>
    </r>
  </si>
  <si>
    <t>tona</t>
  </si>
  <si>
    <t>Greutate specifica pamant vegetal 1,6t/mc x 0,1 mc/mp (grosime strat pamant vegetal)=0,16 t/mp.</t>
  </si>
  <si>
    <r>
      <t>TSE05B1 -</t>
    </r>
    <r>
      <rPr>
        <sz val="15"/>
        <rFont val="Arial"/>
        <family val="2"/>
      </rPr>
      <t xml:space="preserve"> Nivelarea cu autogreder de pana la175cp a suprafetei terenului natural si a platformelor</t>
    </r>
  </si>
  <si>
    <t>de terasamente prin taierea damburilor si deplasarea in goluri a pamantului sapat in: teren categ.2</t>
  </si>
  <si>
    <r>
      <t xml:space="preserve">TSE02A1- </t>
    </r>
    <r>
      <rPr>
        <sz val="15"/>
        <rFont val="Arial"/>
        <family val="2"/>
      </rPr>
      <t>Finisarea manuala a terenurilor si platformelor cu denivelari de 10-20 cm in teren usor</t>
    </r>
  </si>
  <si>
    <t>PLANTARI ARBORI</t>
  </si>
  <si>
    <r>
      <t>TRA01A25</t>
    </r>
    <r>
      <rPr>
        <sz val="15"/>
        <rFont val="Arial"/>
        <family val="2"/>
      </rPr>
      <t xml:space="preserve"> -Transportul materialelor cu autobasculanta ,pe distanta &lt;=25 km. Greutate 0,03t/buc</t>
    </r>
  </si>
  <si>
    <r>
      <t>SPVB17B</t>
    </r>
    <r>
      <rPr>
        <sz val="15"/>
        <rFont val="Arial"/>
        <family val="2"/>
      </rPr>
      <t xml:space="preserve"> - Pichetarea terenului in vederea plantarii pentru arbori si arbusti izolati pentru 100 puncte</t>
    </r>
  </si>
  <si>
    <t>faza</t>
  </si>
  <si>
    <r>
      <t>SPVB27B</t>
    </r>
    <r>
      <rPr>
        <sz val="15"/>
        <rFont val="Arial"/>
        <family val="2"/>
      </rPr>
      <t xml:space="preserve"> - Saparea gropilor manual cu diametrul 60 CM si adancimea 50 CM in teren mijlociu</t>
    </r>
  </si>
  <si>
    <r>
      <t>SPVB57B</t>
    </r>
    <r>
      <rPr>
        <sz val="15"/>
        <rFont val="Arial"/>
        <family val="2"/>
      </rPr>
      <t xml:space="preserve"> - Plantat arbori cu balot de pamant neambalat, in gropi sapate anterior, cand asezarea</t>
    </r>
  </si>
  <si>
    <t>se face manual cu diamentrul balotului pana la 41-60 CM</t>
  </si>
  <si>
    <r>
      <t>SPVB61A</t>
    </r>
    <r>
      <rPr>
        <sz val="15"/>
        <rFont val="Arial"/>
        <family val="2"/>
      </rPr>
      <t xml:space="preserve"> - Ancorarea arborilor cu sarma dupa transplantare, cu 3 ancore montarea la 2/3</t>
    </r>
  </si>
  <si>
    <t>din latimea trunchiului</t>
  </si>
  <si>
    <r>
      <t>SPVC77C -</t>
    </r>
    <r>
      <rPr>
        <sz val="15"/>
        <rFont val="Arial"/>
        <family val="2"/>
      </rPr>
      <t xml:space="preserve"> Udatul plantelor(arbori si arbusti) cu furtunul pana la 40L apa/buc puiet la autocisterna</t>
    </r>
  </si>
  <si>
    <r>
      <t>TRA05A30</t>
    </r>
    <r>
      <rPr>
        <sz val="15"/>
        <rFont val="Arial"/>
        <family val="2"/>
      </rPr>
      <t>- Transportul rutier cu autovehicole speciale (cisterna) pe dist 30 km. Greutate 0,04t/buc</t>
    </r>
  </si>
  <si>
    <r>
      <t>TRB01C13</t>
    </r>
    <r>
      <rPr>
        <sz val="15"/>
        <rFont val="Arial"/>
        <family val="2"/>
      </rPr>
      <t xml:space="preserve"> – Transportul materialelor cu roaba pe pneuri incarcare aruncare descarcare</t>
    </r>
  </si>
  <si>
    <t>rasturnare  grupa 1-3 distanta 30m. Greutate 0,14 mc x 1,6t/mc=0,22t/buc.</t>
  </si>
  <si>
    <t>pe pneuri pamant din teren categoria 2 la distanta &lt;10m. Volumul pamant dizlocat=0,14mc/buc.</t>
  </si>
  <si>
    <r>
      <t>YC01</t>
    </r>
    <r>
      <rPr>
        <sz val="15"/>
        <rFont val="Arial"/>
        <family val="2"/>
      </rPr>
      <t xml:space="preserve"> - Diferenta pret material – ARBORI (conform lista de cantitati de materiale)</t>
    </r>
  </si>
  <si>
    <t>lei</t>
  </si>
  <si>
    <t>PLANTARI ARBUSTI</t>
  </si>
  <si>
    <r>
      <t>TRA01A25</t>
    </r>
    <r>
      <rPr>
        <sz val="15"/>
        <rFont val="Arial"/>
        <family val="2"/>
      </rPr>
      <t xml:space="preserve"> -Transportul materialelor cu autobasculanta ,pe distanta &lt;=25 km. Greutate 0,01t/buc</t>
    </r>
  </si>
  <si>
    <r>
      <t>SPVB25B</t>
    </r>
    <r>
      <rPr>
        <sz val="15"/>
        <rFont val="Arial"/>
        <family val="2"/>
      </rPr>
      <t xml:space="preserve"> - Saparea gropilor manual cu diametrul 40 CM si adancimea 30 CM in teren mijlociu</t>
    </r>
  </si>
  <si>
    <r>
      <t>SPVB35A</t>
    </r>
    <r>
      <rPr>
        <sz val="15"/>
        <rFont val="Arial"/>
        <family val="2"/>
      </rPr>
      <t xml:space="preserve"> - Plantarea arbustilor foiosi si rasinosi de talie mare si a trandafirilor in gropi gata facute</t>
    </r>
  </si>
  <si>
    <t>rasturnare  grupa 1-3 distanta 30m. Greutate 0,037mc x 1,6t/mc=0,06t/buc.</t>
  </si>
  <si>
    <t>pe pneuri pamant din teren categoria 2 la distanta &lt;10m. Volumul pamant dizlocat=0,04mc/buc.</t>
  </si>
  <si>
    <r>
      <t>YC01</t>
    </r>
    <r>
      <rPr>
        <sz val="15"/>
        <rFont val="Arial"/>
        <family val="2"/>
      </rPr>
      <t xml:space="preserve"> - Diferenta pret material – ARBUSTI (conform lista de cantitati de materiale)</t>
    </r>
  </si>
  <si>
    <t>INSTALARE GAZON</t>
  </si>
  <si>
    <r>
      <t>TSH09A1</t>
    </r>
    <r>
      <rPr>
        <sz val="15"/>
        <rFont val="Arial"/>
        <family val="2"/>
      </rPr>
      <t>– Semanarea gazonului pe terenuri orizontale sau in panta sub 30%</t>
    </r>
  </si>
  <si>
    <r>
      <t>TSH12B1</t>
    </r>
    <r>
      <rPr>
        <sz val="15"/>
        <rFont val="Arial"/>
        <family val="2"/>
      </rPr>
      <t>- Udarea suprafetelor cu furtunul de la cisterna</t>
    </r>
  </si>
  <si>
    <r>
      <t>TRA05A30</t>
    </r>
    <r>
      <rPr>
        <sz val="15"/>
        <rFont val="Arial"/>
        <family val="2"/>
      </rPr>
      <t>- Transportul rutier cu autovehicole speciale (cisterna) pe dist 30 km. Greutate 1t/100 mp</t>
    </r>
  </si>
  <si>
    <r>
      <t>TSH13B1</t>
    </r>
    <r>
      <rPr>
        <sz val="15"/>
        <rFont val="Arial"/>
        <family val="2"/>
      </rPr>
      <t xml:space="preserve"> - Administrarea ingrasamintelor chimice, NPK 16-16-16 (1kg/20 mp)</t>
    </r>
  </si>
  <si>
    <r>
      <t>YC01</t>
    </r>
    <r>
      <rPr>
        <sz val="15"/>
        <rFont val="Arial"/>
        <family val="2"/>
      </rPr>
      <t xml:space="preserve"> - Diferenta pret material – GAZON </t>
    </r>
    <r>
      <rPr>
        <sz val="15"/>
        <color indexed="8"/>
        <rFont val="Arial"/>
        <family val="2"/>
      </rPr>
      <t>(consum 2,5 kg/100mp, pret de referinta 12lei/kg)</t>
    </r>
  </si>
  <si>
    <r>
      <t>YC01</t>
    </r>
    <r>
      <rPr>
        <sz val="15"/>
        <rFont val="Arial"/>
        <family val="2"/>
      </rPr>
      <t xml:space="preserve"> - Diferenta pret material – FERTILIZANT NPK </t>
    </r>
    <r>
      <rPr>
        <sz val="15"/>
        <color indexed="8"/>
        <rFont val="Arial"/>
        <family val="2"/>
      </rPr>
      <t>(consum 5 kg/100 mp, pret de referinta 2lei/kg)</t>
    </r>
  </si>
  <si>
    <t>Total valori obiectiv</t>
  </si>
  <si>
    <t>Obiectiv amenajare peisagistica: PARCARI</t>
  </si>
  <si>
    <t>Plantari gard viu (pe un rand cu distanta de plantare 0.8m)</t>
  </si>
  <si>
    <t xml:space="preserve">Pavaj alei cu dale nefasonate din piatra naturala de grosime 3 cm </t>
  </si>
  <si>
    <t>PLANTAT GARD VIU</t>
  </si>
  <si>
    <r>
      <t>TSH26A1</t>
    </r>
    <r>
      <rPr>
        <sz val="15"/>
        <rFont val="Arial"/>
        <family val="2"/>
      </rPr>
      <t>-Plantat gard viu pe un rand (Ligustrum ovalifolium, distanta de plantare 0,8 m)</t>
    </r>
  </si>
  <si>
    <r>
      <t>YC01</t>
    </r>
    <r>
      <rPr>
        <sz val="15"/>
        <rFont val="Arial"/>
        <family val="2"/>
      </rPr>
      <t xml:space="preserve"> - Diferenta pret material –GARD VIU (pret referinta 2lei/buc)</t>
    </r>
  </si>
  <si>
    <t xml:space="preserve">buc </t>
  </si>
  <si>
    <t xml:space="preserve">PAVAJ ALEI CU DALE NEFASONATE din piatra naturala de grosime 3 cm </t>
  </si>
  <si>
    <r>
      <t xml:space="preserve">DD04A1 - </t>
    </r>
    <r>
      <rPr>
        <sz val="15"/>
        <rFont val="Arial"/>
        <family val="2"/>
      </rPr>
      <t>(asimilat) Pavaj din piatra bruta sau bolovani de rau asezat pe nisip exec.din piatra bruta tip</t>
    </r>
  </si>
  <si>
    <t>mare ,16-20 cm</t>
  </si>
  <si>
    <r>
      <t>YC01</t>
    </r>
    <r>
      <rPr>
        <sz val="15"/>
        <rFont val="Arial"/>
        <family val="2"/>
      </rPr>
      <t xml:space="preserve"> - Diferenta pret material –Pavele piatra naturala nefasonata grosime 3 cm (pret referinta 90lei/mp)</t>
    </r>
  </si>
  <si>
    <t>rasturnare  grupa 1-3 distanta 30m. Greutate 0,03mc x 1,6t/mc=0,048t/mp</t>
  </si>
  <si>
    <r>
      <t xml:space="preserve">TRA01A20P - </t>
    </r>
    <r>
      <rPr>
        <sz val="15"/>
        <rFont val="Arial"/>
        <family val="2"/>
      </rPr>
      <t>(asimilat)</t>
    </r>
    <r>
      <rPr>
        <b/>
        <sz val="15"/>
        <rFont val="Arial"/>
        <family val="2"/>
      </rPr>
      <t xml:space="preserve"> </t>
    </r>
    <r>
      <rPr>
        <sz val="15"/>
        <rFont val="Arial"/>
        <family val="2"/>
      </rPr>
      <t>Transportul rutier al pamantului cu autobasculanta ,pe distanta &lt;=20 km</t>
    </r>
  </si>
  <si>
    <t>Obiectiv amenajare peisagistica: NODURI SI BUCLE DE RACORDARE</t>
  </si>
  <si>
    <t>Obiectiv amenajare peisagistica: ALINIAMENTE</t>
  </si>
  <si>
    <t>Lucrari de iluminat</t>
  </si>
  <si>
    <t>LISTA  DE  CANTITATI  DE  LUCRARI  Nr. 17.3</t>
  </si>
  <si>
    <t>Categoria de lucrari : Nod Rutier Baba Ana km 20+800 (la intersectia Autostrazii Ploiesti - Buzau cu drumul  judetean DJ 100C)</t>
  </si>
  <si>
    <t>I</t>
  </si>
  <si>
    <t xml:space="preserve">IE.1.3.1 </t>
  </si>
  <si>
    <t>Iluminat–stalpi, corpuri de iluminat, verificari
se constituie din :</t>
  </si>
  <si>
    <t xml:space="preserve">Stâlp simplu metalic, in fundatie turnata , pe teren normal  </t>
  </si>
  <si>
    <t xml:space="preserve">Procurare stalp din teava OL cu doua brate, h=10,0m </t>
  </si>
  <si>
    <t xml:space="preserve">Procurare stalp din teava OL cu un brat, h=10,0m </t>
  </si>
  <si>
    <t xml:space="preserve">Montare corp de iluminat cu lampa </t>
  </si>
  <si>
    <t>Procurare corp de iluminat public 165W, 230V, 50Hz,  lampa inclusiv accesorii tip stradal sau similar</t>
  </si>
  <si>
    <t xml:space="preserve">Brat pentru corp de iluminat public inclinat pe stalp metalic </t>
  </si>
  <si>
    <t>Cablu de energie electrica prin stalp, cu tractiune manuala Cu/PVC3x2,5mmp (0,25kg/m) corpx10m/buc</t>
  </si>
  <si>
    <t xml:space="preserve">Procurare cablu Cu/PVC 3x2,5mmp prin stalp </t>
  </si>
  <si>
    <t>Cutie de conexiuni, montata pe  stalp + siguranta corp ilum.</t>
  </si>
  <si>
    <t>Procurare  cutie de conexiuni + siguranta 2P-10A Conectori 10-35mmp si 4mmp</t>
  </si>
  <si>
    <t xml:space="preserve">Conductor OLZn40x4mm pentru legarea la pamant mlx1,25kg/m </t>
  </si>
  <si>
    <t>Cap terminal de interior legat la borne cablu Cu/PVC3x2,5mmp CIL x 2 capete</t>
  </si>
  <si>
    <t>Verificarea şi incercarea retelei electrice subterana</t>
  </si>
  <si>
    <t xml:space="preserve">Scoatere si punere sub tensiune retea electrica subterana iluminat </t>
  </si>
  <si>
    <t>Tub de protectie montat in sant sau prin foraj</t>
  </si>
  <si>
    <t>Procurare tub PEHD (PVC-KG) 63mm bucx0.5m</t>
  </si>
  <si>
    <t>II</t>
  </si>
  <si>
    <t xml:space="preserve">IE.1.3.2 </t>
  </si>
  <si>
    <t>Fundatii stalpi iluminat pod 
se constituie din :</t>
  </si>
  <si>
    <t xml:space="preserve">Spargere şi desfacere beton ciment pe suprafeţe limitate îmbrăcăminte carosabilă   </t>
  </si>
  <si>
    <t xml:space="preserve">Imbrăcăminte beton ciment la drum executat într-un singur strat </t>
  </si>
  <si>
    <t>Beton ciment pentru drum platformă, îmbrăcăminte carosabilă într-un strat</t>
  </si>
  <si>
    <t xml:space="preserve">Beton C16/20 pentru pat fundatie </t>
  </si>
  <si>
    <t>Preparare beton C16/20 pentru pat fundatie</t>
  </si>
  <si>
    <t xml:space="preserve">Montare armaturi  în fundaţie </t>
  </si>
  <si>
    <t>Confectionare armaturi-fasonare bare</t>
  </si>
  <si>
    <t>Turnare beton în fundaţie C25/30</t>
  </si>
  <si>
    <t xml:space="preserve">Preparare beton Bc10  : 1.05 x mc </t>
  </si>
  <si>
    <t>III</t>
  </si>
  <si>
    <t xml:space="preserve">IE.1.3.3 </t>
  </si>
  <si>
    <t>Fundatii stalpi iluminat rampe
se constituie din :</t>
  </si>
  <si>
    <t>Sapatura manuala in teren tare</t>
  </si>
  <si>
    <t xml:space="preserve">Strat de nisip pentru pat fundatie </t>
  </si>
  <si>
    <t xml:space="preserve">Beton C6/7,5 (B50) pentru pat fundatie </t>
  </si>
  <si>
    <t>Preparare beton C6/7,5 (B50) pentru pat fundatie</t>
  </si>
  <si>
    <t>Umplutura compactata în jurul fundatiei</t>
  </si>
  <si>
    <t>Montare armaturi  în fundaţie  buc x 20kg/buc</t>
  </si>
  <si>
    <t>Turnare beton C16/20 în fundaţie 0,60mc/buc  x  buc</t>
  </si>
  <si>
    <t>Turnare beton C25/30 fundaţie finisaje 0,08mc/buc  x buc</t>
  </si>
  <si>
    <t>Preparare beton C25/30 fundaţie finisaje</t>
  </si>
  <si>
    <t>IV</t>
  </si>
  <si>
    <t xml:space="preserve">IE.1.3.4 </t>
  </si>
  <si>
    <t xml:space="preserve"> Profile de sant alimentare iluminat pod
se constituie din :</t>
  </si>
  <si>
    <t xml:space="preserve">Spargere şi desfacere beton ciment pe suprafeţe limitate îmbrăcăminte carosabilă  </t>
  </si>
  <si>
    <t xml:space="preserve">Taiere cu disc a profilelor de sant in betonul pasajului </t>
  </si>
  <si>
    <t>Beton C16/20 pentru pat fundatie  x 0,1</t>
  </si>
  <si>
    <t>Preparare beton C16/20  pentru pat fundatie</t>
  </si>
  <si>
    <t>Turnare beton C25/30 în profil de sant</t>
  </si>
  <si>
    <t xml:space="preserve">Preparare beton C25/30 in profil sant  : 1.05 x  mc </t>
  </si>
  <si>
    <t>Montaj tuburi PE corugat 110mm</t>
  </si>
  <si>
    <t>Procurare Tub PE corugat 110mm</t>
  </si>
  <si>
    <t>V</t>
  </si>
  <si>
    <t>IE.1.3.5</t>
  </si>
  <si>
    <t xml:space="preserve"> Profile de sant alimentari iluminat rampe
se constituie din :</t>
  </si>
  <si>
    <t>Profil se sant tip m cu 1-2 cabluri 1kV cu folii protectoare din PVC</t>
  </si>
  <si>
    <t>Sapatura in teren tare</t>
  </si>
  <si>
    <t xml:space="preserve">Strat de nisip pentru pat de fundatie profil </t>
  </si>
  <si>
    <t xml:space="preserve">Umplutura compactata de balast </t>
  </si>
  <si>
    <t>Umplutura compactata de pamant</t>
  </si>
  <si>
    <t>VI</t>
  </si>
  <si>
    <t>IE.1.3.6</t>
  </si>
  <si>
    <t>Protectia prin impamantare pentru iluminatul stradal 
se constituie din :</t>
  </si>
  <si>
    <t>Electrod OL-Zn 2,5’’,3m/buc 12*2bucx3electrozix3m</t>
  </si>
  <si>
    <t>Bentopriza pt.imbunatatirea instalatiei de legare la pamant</t>
  </si>
  <si>
    <t>Verificarea prizei de pamant</t>
  </si>
  <si>
    <t>VII</t>
  </si>
  <si>
    <t xml:space="preserve">IE.1.3.7 </t>
  </si>
  <si>
    <t>Tabloul electric de distributie + iluminat T.D. (c-da, alimentare, monitorizare iluminat) 
se constituie din :</t>
  </si>
  <si>
    <t>Tablou electric distributie capsulat tip dulap; IP55</t>
  </si>
  <si>
    <t>Procurare tablou electric de distributie “TGJT.3”</t>
  </si>
  <si>
    <t>Tablou electric distributie capsulat tip dulap montat pe stalp ; IP55</t>
  </si>
  <si>
    <t>Procurare tablou electric de distributie “TIL.3.1…TIL.3.3”</t>
  </si>
  <si>
    <t xml:space="preserve">Montare cablu electric subteran 1kV, Cu în tub pe traseu, fără obstacolare, cu tracţiune manuală, montat- </t>
  </si>
  <si>
    <t>Procurare cablu armat CYAbY 3x185+95mmp in tub de protectie</t>
  </si>
  <si>
    <t>Procurare cablu armat CYAbY 3x95+50mmp in tub de protectie</t>
  </si>
  <si>
    <t>Tub de protectie PVC-U-110mm</t>
  </si>
  <si>
    <t xml:space="preserve">Montare cablu electric subteran 1kV, Cu pe pat de nisip, fără obstacolare, cu tracţiune manuală, montat- </t>
  </si>
  <si>
    <t>Procurare cablu armat CYAbY 3x95+50mmp pe pat de nisip</t>
  </si>
  <si>
    <t>Procurare cablu armat CYAbY 3x35+16mmp pe pat de nisip</t>
  </si>
  <si>
    <t>Suporti, stelaje, constructii metalice: confectii santier pentru aparate</t>
  </si>
  <si>
    <t xml:space="preserve">Racordarea conductoarelor la borne, tablou electric, conductoare cu sectiune 95mmp </t>
  </si>
  <si>
    <t xml:space="preserve">Racordarea conductoarelor la borne, tablou electric capsulat, conductoare cu sectiune  25-35mmp </t>
  </si>
  <si>
    <t xml:space="preserve">Incercare panouri sau dulapuri metalice </t>
  </si>
  <si>
    <t>Fiting de etansare la trecerea tevilor de instalatii din mediu normal in mediu umed, cu D=2 ½”</t>
  </si>
  <si>
    <t>Masa izolanta bituminoasa neagra B65 (MTN)</t>
  </si>
  <si>
    <t>Automat programabil distributie  aprindere monitorizare iluminat; IP55</t>
  </si>
  <si>
    <t>Procurare Automat programabil distributie  aprindere monitorizare iluminat; IP55</t>
  </si>
  <si>
    <t>VIII</t>
  </si>
  <si>
    <t xml:space="preserve">IE.1.3.8 </t>
  </si>
  <si>
    <t xml:space="preserve"> Alimentari joasa tensiune cabluri si accesorii (alimentare stalpi)
se constituie din :</t>
  </si>
  <si>
    <t>Procurare cablu armat CYAbY 3x50+25mmp pe pat de nisip</t>
  </si>
  <si>
    <t>Procurare cablu armat CYAbY 4x25mmp pe pat de nisip</t>
  </si>
  <si>
    <t xml:space="preserve">Montare cablu electric subteran 1kV, Cu in tub , fără obstacolare, cu tracţiune manuală, montat- </t>
  </si>
  <si>
    <t>Procurare cablu armat CYAbY 4x25mmp in tub</t>
  </si>
  <si>
    <t>Procurare cablu armat CYAbY 3x50+25mmp in tub</t>
  </si>
  <si>
    <t>Procurare cablu armat CYAbY 3x35+16mmp in tub</t>
  </si>
  <si>
    <t xml:space="preserve">Cap terminal de interior legat la borne cablu Cu/PVC4x25 </t>
  </si>
  <si>
    <t xml:space="preserve">Cap terminal de interior legat la borne cablu Cu/PVC3x35+16 sau 3x50+25mmp </t>
  </si>
  <si>
    <t xml:space="preserve">Energie electrica pentru probe 6h x 13kW </t>
  </si>
  <si>
    <t>kWh</t>
  </si>
  <si>
    <t>IX</t>
  </si>
  <si>
    <t>IE.1.3.9</t>
  </si>
  <si>
    <t>Profile de sant alimentari iluminat- tablou la circuite
se constituie din :</t>
  </si>
  <si>
    <t xml:space="preserve">Strat de nisip pentru pat de fundatie fundatie </t>
  </si>
  <si>
    <t>X</t>
  </si>
  <si>
    <t>IE.1.3.10</t>
  </si>
  <si>
    <t xml:space="preserve"> Foraj orizontal dirijat
se constituie din :</t>
  </si>
  <si>
    <t xml:space="preserve">Identificare traseu cabluri în  teren tare prin sondaj fara sapatura  </t>
  </si>
  <si>
    <t>100ml</t>
  </si>
  <si>
    <t>Identificarea cablurilor existente in profile de sapatura (identitica cu sapatura pentru lansare teava protectie)</t>
  </si>
  <si>
    <t>Tub de protectie metalic 200mm diametrul interior protectia pentru forajul orizontal</t>
  </si>
  <si>
    <t xml:space="preserve">Procurare tub de protectie metalic 200mm necesar foraj  
</t>
  </si>
  <si>
    <t xml:space="preserve">Foraj orizontal dirijat pe sub platforme de beton 
</t>
  </si>
  <si>
    <t>Camin de tragere tip mic X (pr.IPCT) de o parte si de cealalta a forajului</t>
  </si>
  <si>
    <t xml:space="preserve">Străpungeri noi în cămine de cabluri pentru ф125 </t>
  </si>
  <si>
    <t>XI</t>
  </si>
  <si>
    <t>IE.1.3.11</t>
  </si>
  <si>
    <t>Santuri pentru cabluri  (in vederea lansarii tevii metalice)
se constituie din :</t>
  </si>
  <si>
    <t>Sapaturi pentru santuri in teren tare 
8 forajex(12+12)X0,44mc/m</t>
  </si>
  <si>
    <t>Umlutura compactata balast mx0,17mc/m</t>
  </si>
  <si>
    <t>Umlutura compactata pamant mx0,20mc/m</t>
  </si>
  <si>
    <t>Nisip pentru protectia cablurilor egalizare pe fundul santului</t>
  </si>
  <si>
    <t>Post transformare 250kvA , PT 20/0.4Kv se constituie din :</t>
  </si>
  <si>
    <t>XII.1</t>
  </si>
  <si>
    <t>IE.1.3.12</t>
  </si>
  <si>
    <t>Post de transformare 20/0.4 KV 250KvA- montare, procurare se constituie din :</t>
  </si>
  <si>
    <t>Montare post de transformare 20/0,4kV 250kVA complet echipat</t>
  </si>
  <si>
    <t>Procurare post de transformare 20/0,4kV 250kVA complet echipat</t>
  </si>
  <si>
    <t xml:space="preserve">Transport si manipulare utilaj tehnologic de la depozitarea stationara la locul de montaj </t>
  </si>
  <si>
    <t>Montare post de transformare pe stalp  cu macara de 55tf in teren normal (numai montajul si utilajul cu macaraua fara material) de pe masina pe pozitia de depozitare incinta</t>
  </si>
  <si>
    <t>Manopera verificare montaj corect post de transformare si punere in functiune</t>
  </si>
  <si>
    <t>XII.2</t>
  </si>
  <si>
    <t>IE.1.3.13</t>
  </si>
  <si>
    <t>Priza de pamant de protectie locala post trafo se constituie din :</t>
  </si>
  <si>
    <t>Conducta de otel pentru legare la pamant sau nul a maselor metalice, din banda otel laminata 25x4 mm tabloul j.t. steaua transformator</t>
  </si>
  <si>
    <t>Conducta legare la pamant, montaj ingropat in teren tare, din banda Ol Zn 40x4mm  7 electrx3m+10mleg</t>
  </si>
  <si>
    <t>Cutie cu eclisa de legatura pentru centura de impamantare</t>
  </si>
  <si>
    <t>Electrod din teava de otel de 2 ½” pentru legare la pamant in teren tare (5buc x 3m/buc</t>
  </si>
  <si>
    <t>Verificarea prizei de pamant pentru lucrari de instalatii electrice la constructii</t>
  </si>
  <si>
    <t>XIII.3</t>
  </si>
  <si>
    <t>IE.1.3.14</t>
  </si>
  <si>
    <t>Tabloul electric de distributie post transformare  se constituie din :</t>
  </si>
  <si>
    <t>Procurare tablou electric de distributie “TDG”</t>
  </si>
  <si>
    <t>lei/buc</t>
  </si>
  <si>
    <t>Incercare panouri sau dulapuri metalice TDG</t>
  </si>
  <si>
    <t xml:space="preserve"> Racord MT, Post transformare PT20/0,4kV se constituie din :</t>
  </si>
  <si>
    <t>XIV.1</t>
  </si>
  <si>
    <t>IE.1.3.15</t>
  </si>
  <si>
    <t>Profile de sant racord 20kV  se constituie din :</t>
  </si>
  <si>
    <t>XIV.2</t>
  </si>
  <si>
    <t>IE.1.3.16</t>
  </si>
  <si>
    <t xml:space="preserve"> Retele 20kV, cabluri accesorii trecerea din LEA in LES  se constituie din :</t>
  </si>
  <si>
    <t xml:space="preserve">Suporti Izolatori din portelan pana la 20kV cu armare exterioara montati pe stalpi sustinere </t>
  </si>
  <si>
    <t>Procurare Izolatori din portelan pana la 20kV cu armare exterioara montati pe stalpi sustinere lanturi izolatori</t>
  </si>
  <si>
    <t>Izolatoare de tractiune cu placute montate pe consola orizontala pe stalp de beton</t>
  </si>
  <si>
    <t>Consolă de susţinere cu tijă filetată TS pe SCP15015</t>
  </si>
  <si>
    <t>Armăt.de susţinere ASA200 pentru 2-6 conductor 150mmp</t>
  </si>
  <si>
    <t>Constructii de otel tip mecano zincate montare la kg</t>
  </si>
  <si>
    <t xml:space="preserve">Probe de ansamblu pentru statii (post) 6-20kV </t>
  </si>
  <si>
    <t>Intrerupere si repunere sub tensiune a celulei 6-20kV din amonte de punctul de conectare legatura</t>
  </si>
  <si>
    <t>Montare cablu electric subteran 20kV,  AL/Cu pe traseu, fără obstacolare, cu tracţiune manuală, montat- Cablu aluminiu</t>
  </si>
  <si>
    <t>Procurare cablu cablu de energie electrica 20kV in sapatura cu tractiune manuala Al/XLPE 3xA2XSY1x150mmp</t>
  </si>
  <si>
    <t xml:space="preserve">Conductor OLZn40x4mm pentru legarea la pamant 10mlx2x1,25kg/m </t>
  </si>
  <si>
    <t>Cap terminal de interior legat la borne cablu Al/XLPE 3xA2XSY1x150</t>
  </si>
  <si>
    <t>Montare descarcatoare pe stalp de beton</t>
  </si>
  <si>
    <t>Descărcătoare 20kV- montate conform listei de echipare stalpi</t>
  </si>
  <si>
    <t xml:space="preserve">Manson de derivatie pentru cabluri monofazate 20kV </t>
  </si>
  <si>
    <t>Procurare manson de derivatie pentru cabluri monofazate 20kV - cutie terminala</t>
  </si>
  <si>
    <t>XIV.3</t>
  </si>
  <si>
    <t>IE.1.3.17</t>
  </si>
  <si>
    <t>Protectia prin impamantare racordare  se constituie din :</t>
  </si>
  <si>
    <t>Electrod OL-Zn 2,5’’,3m/buc  1bucx3electrozix3m</t>
  </si>
  <si>
    <t>XIV.4</t>
  </si>
  <si>
    <t>IE.1.3.18</t>
  </si>
  <si>
    <t>Fundatie container post transformare   se constituie din :</t>
  </si>
  <si>
    <t>Sapatura manuala de pamant in spatii limitate, avand sub 1m sau peste 1m latime, executata fara sprijiniri, cu taluz vertical, pana la 1,5m adancime, in teren tare</t>
  </si>
  <si>
    <t>Montare tub de protectie tip M ø75mm</t>
  </si>
  <si>
    <t>Strat de repartitie din balast cu granulatia de 0-71mm, compactat cu placa vibratoare de 650kg</t>
  </si>
  <si>
    <t>Cofraj din panouri</t>
  </si>
  <si>
    <t>Turnare beton armat C16/20</t>
  </si>
  <si>
    <t>Preparare beton armat C16/20</t>
  </si>
  <si>
    <t>Macara pneuri cu brat telescopic de 12,5 tf pentru 1 schimb</t>
  </si>
  <si>
    <t>ore</t>
  </si>
  <si>
    <t>Motocompresor aer mobil de joasa presiune 4,0-5,9mc/min</t>
  </si>
  <si>
    <t>Etanşarea spaţiului dintre cablu şi ţeava de protecţie</t>
  </si>
  <si>
    <t>LISTA  DE  CANTITATI  DE  LUCRARI  Nr. 17.4</t>
  </si>
  <si>
    <t xml:space="preserve">Categoria de lucrari : Nod Rutier Ulmeni km38+945 (la intersectia Autostrazii Ploiesti - Buzau cu drumul judetean DJ 203C)
</t>
  </si>
  <si>
    <t xml:space="preserve">IE.1.4.1 </t>
  </si>
  <si>
    <t xml:space="preserve">IE.1.4.2 </t>
  </si>
  <si>
    <t>Fundatii stalpi iluminat pod
se constituie din :</t>
  </si>
  <si>
    <t xml:space="preserve">IE.1.4.3 </t>
  </si>
  <si>
    <t>.</t>
  </si>
  <si>
    <t xml:space="preserve">IE.1.4.4 </t>
  </si>
  <si>
    <t>IE.1.4.5</t>
  </si>
  <si>
    <t>IE.1.4.6</t>
  </si>
  <si>
    <t>Electrod OL-Zn 2,5’’,3m/buc bucx3electrozix3m</t>
  </si>
  <si>
    <t xml:space="preserve">IE.1.4.7 </t>
  </si>
  <si>
    <t>Procurare tablou electric de distributie “TD.5”</t>
  </si>
  <si>
    <t>Procurare tablou electric de distributie “TIL.5.1…TIL.5.3”</t>
  </si>
  <si>
    <t>Procurare cablu armat CYAbY 3x70+35mmp in tub de protectie</t>
  </si>
  <si>
    <t xml:space="preserve">Racordarea conductoarelor la borne, tablou electric, conductoare cu sectiune 70mmp </t>
  </si>
  <si>
    <t xml:space="preserve">IE.1.4.8 </t>
  </si>
  <si>
    <t>Procurare cablu armat CYAbY 3x25+16mmp pe pat de nisip</t>
  </si>
  <si>
    <t>Procurare cablu armat CYAbY 4x16mmp pe pat de nisip</t>
  </si>
  <si>
    <t>Procurare cablu armat CYAbY 4x16mmp in tub</t>
  </si>
  <si>
    <t xml:space="preserve">Cap terminal de interior legat la borne cablu Cu/PVC4x16 sau 3x25+16mmp </t>
  </si>
  <si>
    <t>IE.1.4.9</t>
  </si>
  <si>
    <t>IE.1.4.10</t>
  </si>
  <si>
    <t xml:space="preserve">Foraj orizontal dirijat pe sub platforme de beton </t>
  </si>
  <si>
    <t>IE.1.4.11</t>
  </si>
  <si>
    <t>IE.1.4.12</t>
  </si>
  <si>
    <t>IE.1.4.13</t>
  </si>
  <si>
    <t>IE.1.4.14</t>
  </si>
  <si>
    <t>IE.1.4.15</t>
  </si>
  <si>
    <t>IE.1.4.16</t>
  </si>
  <si>
    <t>IE.1.4.17</t>
  </si>
  <si>
    <t>IE.1.4.18</t>
  </si>
  <si>
    <t>Transport rutier balast</t>
  </si>
  <si>
    <t>Încarcare balast</t>
  </si>
  <si>
    <t>Preparare armat C16/21</t>
  </si>
  <si>
    <t>LISTA  DE  CANTITATI  DE  LUCRARI  Nr. 17.9</t>
  </si>
  <si>
    <t>Categoria de lucrari : Pod pe DJ 102H peste autostrada  km26+274</t>
  </si>
  <si>
    <t xml:space="preserve">IE.1.9.1 </t>
  </si>
  <si>
    <t xml:space="preserve">Procurare stalp din teava OL, h=10,0m </t>
  </si>
  <si>
    <t>Procurare corp de iluminat public 175W, 230V, 50Hz,  lampa inclusiv accesorii tip stradal sau similar</t>
  </si>
  <si>
    <t xml:space="preserve">IE.1.9.2 </t>
  </si>
  <si>
    <t xml:space="preserve">IE.1.9.3 </t>
  </si>
  <si>
    <t xml:space="preserve">IE.1.9.4 </t>
  </si>
  <si>
    <t>IE.1.9.5</t>
  </si>
  <si>
    <t>IE.1.9.6</t>
  </si>
  <si>
    <t xml:space="preserve">IE.1.9.7 </t>
  </si>
  <si>
    <t>Procurare tablou electric de distributie “TIL.9.3”</t>
  </si>
  <si>
    <t>Procurare cablu armat CYAbY 3x150+70mmp pe pat de nisip</t>
  </si>
  <si>
    <t xml:space="preserve">Racordarea conductoarelor la borne, tablou electric capsulat, conductoare cu sectiune 150mmp </t>
  </si>
  <si>
    <t xml:space="preserve">Racordarea conductoarelor la borne, tablou electric capsulat, conductoare cu sectiune  10-16mmp </t>
  </si>
  <si>
    <t xml:space="preserve">IE.1.9.8 </t>
  </si>
  <si>
    <t xml:space="preserve">Procurare cablu armat CYAbY 3x35+16mmp </t>
  </si>
  <si>
    <t>Cap terminal de interior legat la borne cablu Cu/PVC4x35mmp stalpi</t>
  </si>
  <si>
    <t>IE.1.9.9</t>
  </si>
  <si>
    <t>IE.1.9.10</t>
  </si>
  <si>
    <t xml:space="preserve">Procurare tub de protectie metalic 200mm necesar foraj </t>
  </si>
  <si>
    <t xml:space="preserve">Foraj orizontal dirijat pe sub platforme de beton  </t>
  </si>
  <si>
    <t>IE.1.9.11</t>
  </si>
  <si>
    <t>Sapaturi pentru santuri in teren tare 12mx0,45mc/m</t>
  </si>
  <si>
    <t>Umlutura compactata balast 12mx0,17mc/m</t>
  </si>
  <si>
    <t>Umlutura compactata pamant 12mx0,20mc/m</t>
  </si>
  <si>
    <t>LISTA  DE  CANTITATI  DE  LUCRARI  Nr. 17.10</t>
  </si>
  <si>
    <t>Categoria de lucrari : Pod pe Dj103R peste autostrada</t>
  </si>
  <si>
    <t xml:space="preserve">IE.1.10.1 </t>
  </si>
  <si>
    <t xml:space="preserve">IE.1.10.2 </t>
  </si>
  <si>
    <t xml:space="preserve">IE.1.10.3 </t>
  </si>
  <si>
    <t xml:space="preserve">IE.1.10.4 </t>
  </si>
  <si>
    <t>IE.1.10.5</t>
  </si>
  <si>
    <t>IE.1.10.6</t>
  </si>
  <si>
    <t>Electrod OL-Zn 2,5’’,3m/buc 6*2bucx3electrozix3m</t>
  </si>
  <si>
    <t xml:space="preserve">IE.1.10.7 </t>
  </si>
  <si>
    <t>Procurare tablou electric de distributie “TIL.9.4”</t>
  </si>
  <si>
    <t xml:space="preserve">Racordarea conductoarelor la borne, tablou electric capsulat, conductoare cu sectiune 50mmp </t>
  </si>
  <si>
    <t xml:space="preserve">Racordarea conductoarelor la borne, tablou electric capsulat, conductoare cu sectiune  25  sau 35mmp </t>
  </si>
  <si>
    <t xml:space="preserve">IE.1.10.8 </t>
  </si>
  <si>
    <t>Cap terminal de interior legat la borne cablu Cu/PVC4x16mmp stalpi</t>
  </si>
  <si>
    <t>IE.1.10.9</t>
  </si>
  <si>
    <t>IE.1.10.10</t>
  </si>
  <si>
    <t xml:space="preserve">Procurare tub de protectie metalic 200mm necesar foraj  </t>
  </si>
  <si>
    <t>IE.1.10.11</t>
  </si>
  <si>
    <t xml:space="preserve">Post transformare PT20/0,4kV </t>
  </si>
  <si>
    <t>XII</t>
  </si>
  <si>
    <t>IE.1.10.12</t>
  </si>
  <si>
    <t>Post de transformare 20/0,4kV 100kVA -Montare, Procurare
se constituie din :</t>
  </si>
  <si>
    <t>Montare post de transformare 20/0,4kV 100kVA complet echipat</t>
  </si>
  <si>
    <t>Procurare post de transformare 20/0,4kV 100kVA complet echipat</t>
  </si>
  <si>
    <t>XIII</t>
  </si>
  <si>
    <t>IE.1.10.13</t>
  </si>
  <si>
    <t>Priza de pamant de protectie locala post trafo
se constituie din :</t>
  </si>
  <si>
    <t>XIV</t>
  </si>
  <si>
    <t>IE.1.10.14</t>
  </si>
  <si>
    <t>Tabloul electric de distributie post transformare 
se constituie din :</t>
  </si>
  <si>
    <t xml:space="preserve">Racord MT Post transformare PT20/0,4kV </t>
  </si>
  <si>
    <t>XV</t>
  </si>
  <si>
    <t>IE.1.10.15</t>
  </si>
  <si>
    <t xml:space="preserve"> Profile de sant racord 20kV 
se constituie din :</t>
  </si>
  <si>
    <t>XVI</t>
  </si>
  <si>
    <t>IE.1.10.16</t>
  </si>
  <si>
    <t>Retele 20kV, cabluri accesorii trecerea din LEA in LES 
se constituie din :</t>
  </si>
  <si>
    <t xml:space="preserve">Transport  semifabricate   </t>
  </si>
  <si>
    <t>XVII</t>
  </si>
  <si>
    <t>IE.1.10.17</t>
  </si>
  <si>
    <t>Protectia prin impamantare racordare 
se constituie din :</t>
  </si>
  <si>
    <t>XVIII</t>
  </si>
  <si>
    <t>IE.1.10.18</t>
  </si>
  <si>
    <t>Fundatie container post transformare 
se constituie din :</t>
  </si>
  <si>
    <t>Preparare beton armat C16/21</t>
  </si>
  <si>
    <t>LISTA  DE  CANTITATI  DE  LUCRARI  Nr. 17.16</t>
  </si>
  <si>
    <t>Categoria de lucrari : Iluminat exterior Spatiu Servicii tip 1 - stanga</t>
  </si>
  <si>
    <t>ILUMINAT INCINTA PARCARE SI BENZI ACCELERARE DECELERARE se compune din :</t>
  </si>
  <si>
    <t>I.</t>
  </si>
  <si>
    <t>IE.1.16.1</t>
  </si>
  <si>
    <t>Tabloul electric iluminat T.IL. c-da si alimentare retele iluminat se compune din :</t>
  </si>
  <si>
    <t>Tablou electric distributie capsulat tip dulap montat in exterior anvelopa “TIL4.1”; IP55</t>
  </si>
  <si>
    <t>Procurare tablou electric de distributie “TIL4.1”</t>
  </si>
  <si>
    <t xml:space="preserve">Racordarea conductoarelor la aparate sau motoare la borne, tablou electric capsulat, conductoare cu sectiune 25-35mmp </t>
  </si>
  <si>
    <t xml:space="preserve">Racordarea conductoarelor la borne, tablou electric capsulat, conductoare cu sectiune  &lt; 10mmp </t>
  </si>
  <si>
    <t>Incercare panouri sau dulapuri metalice TIL4.1</t>
  </si>
  <si>
    <t>II.</t>
  </si>
  <si>
    <t>IE.1.16.2</t>
  </si>
  <si>
    <t>Bransamentul de joasa tensiune intre tabloul principal la  tabloul de iluminat  se compune din :</t>
  </si>
  <si>
    <t>Montare cablu electric subteran 1kV, gr. 0,151-0,250 kg/m Cu în tub pe traseu, fără obstacolare, cu tracţiune manuală, montat  la TIL4.1</t>
  </si>
  <si>
    <t>Procurare cablu armat Cu/PVC 3x50+25mmp</t>
  </si>
  <si>
    <t xml:space="preserve">Cap terminal de interior legat la borne cablu Cu/PVC3x50+25mmp </t>
  </si>
  <si>
    <t xml:space="preserve">Energie electrica pentru probe 6h x 9kW </t>
  </si>
  <si>
    <t>III.</t>
  </si>
  <si>
    <t>IE.1.16.3</t>
  </si>
  <si>
    <t>Retele Iluminat –stalpi, cablu, corpuri de iluminat  se compune din :</t>
  </si>
  <si>
    <t>Procurare corp de iluminat public LED 165W, 230V, 50Hz,  lampa inclusiv accesorii tip stradal sau similar</t>
  </si>
  <si>
    <t>IV.</t>
  </si>
  <si>
    <t>IE.1.16.4</t>
  </si>
  <si>
    <t>Retele iluminat  – fundatii stalpi  se compune din :</t>
  </si>
  <si>
    <t>V.</t>
  </si>
  <si>
    <t>IE.1.16.5</t>
  </si>
  <si>
    <t>Retele Iluminat –piloni, cablu, corpuri de iluminat  se compune din :</t>
  </si>
  <si>
    <t xml:space="preserve">Pilon simplu metalic, in fundatie turnata , pe teren normal  </t>
  </si>
  <si>
    <t>Procurare pilon din teava OL</t>
  </si>
  <si>
    <t>Procurare corp de iluminat public,  lampa inclusiv accesorii tip stradal sau similar</t>
  </si>
  <si>
    <t xml:space="preserve">Cablu de energie electrica prin stalp, cu tractiune manuala Cu/PVC3x2,5mmp (0,25kg/m) </t>
  </si>
  <si>
    <t xml:space="preserve">Procurare tub PEHD (PVC-KG) 63mm </t>
  </si>
  <si>
    <t>VI.</t>
  </si>
  <si>
    <t>IE.1.16.6</t>
  </si>
  <si>
    <t>Retele iluminat  – fundatii piloni se compune din :</t>
  </si>
  <si>
    <t>Sapatura manuala in teren tare
buc x 1.4mc/buc</t>
  </si>
  <si>
    <t xml:space="preserve">Strat de nisip pentru pat fundatie
buc x 0,1 </t>
  </si>
  <si>
    <t>Beton C6/7,5 (B50) pentru pat fundatie 
buc x 0,1</t>
  </si>
  <si>
    <t>Umplutura compactata în jurul fundatiei
buc x 0,4</t>
  </si>
  <si>
    <t>Montare armaturi  în fundaţie
buc x 50kg/buc</t>
  </si>
  <si>
    <t>Turnare beton C16/20 în fundaţie 0,60mc/bucxbuc</t>
  </si>
  <si>
    <t xml:space="preserve">Preparare beton Bc10  : 1.05 xmc </t>
  </si>
  <si>
    <t>Turnare beton C25/30 fundaţie finisaje 0,1mc/bucxbuc</t>
  </si>
  <si>
    <t>Compactarea umpluturii de pamant din fundatie</t>
  </si>
  <si>
    <t>IE.1.16.7</t>
  </si>
  <si>
    <t xml:space="preserve">Montare cablu electric subteran 1kV, Cu pe pat de nisip, fără obstacolare, cu tracţiune manuală, montat </t>
  </si>
  <si>
    <t>Procurare cablu armat CYAbY 3x25+16mmp in tub de protectie</t>
  </si>
  <si>
    <t>Procurare cablu armat CYAbY 4x10mmp in tub de protectie</t>
  </si>
  <si>
    <t>Procurare cablu armat CYAbY 4x6mmp in tub de protectie</t>
  </si>
  <si>
    <t>Procurare cablu armat CYAbY 4x16mmp in tub de protectie</t>
  </si>
  <si>
    <t>Cap terminal de interior legat la borne cablu Cu/PVC 4x16 mmp3x25+16mmp stalpi</t>
  </si>
  <si>
    <t>Cap terminal de interior legat la borne cablu Cu/PVC &lt; 4x10mmp stalpi</t>
  </si>
  <si>
    <t>VIII.</t>
  </si>
  <si>
    <t>IE.1.16.8</t>
  </si>
  <si>
    <t>Retele iluminat  –terasamente  se compune din :</t>
  </si>
  <si>
    <t>Sapaturi pentru santuri in teren normal 2363mlx0,24mc/m</t>
  </si>
  <si>
    <t>Umlutura compactata de balast 2363mx0,09mc/m</t>
  </si>
  <si>
    <t>Umlutura compactata de pamant 2363mcx0,1mc/m</t>
  </si>
  <si>
    <t xml:space="preserve">Nisip pentru protectia cablurilor egalizare pe fundul santului  </t>
  </si>
  <si>
    <t>lX</t>
  </si>
  <si>
    <t>IE.1.16.9</t>
  </si>
  <si>
    <t>Retele iluminat - protectia prin impamantare  se compune din :</t>
  </si>
  <si>
    <t>Electrod OL-Zn 2,5’’,3m/buc 12bucx3electrozix3m</t>
  </si>
  <si>
    <t>Bentopriza pt.imbunatatirea instalatiei de legare la pamant 0,5mc/ppx6buc</t>
  </si>
  <si>
    <t>RETELE ELECTRICE BRANSAMENTE j.t. – PS se compune din :</t>
  </si>
  <si>
    <t>VII.</t>
  </si>
  <si>
    <t>IE.1.16.10</t>
  </si>
  <si>
    <t>Cabluri si accesorii retele j.t. se compune din :</t>
  </si>
  <si>
    <t xml:space="preserve">Cablu de energie electrica tip 0,4kV de aluminiu sectiune 6-25mmp pozat in tub fara ostacol -montat cablu  </t>
  </si>
  <si>
    <t>Procurare cablu Cu tip CYAbY 4x16mmp 0,4kV</t>
  </si>
  <si>
    <t>Procurare cablu Cu tip  CYAbY 3x25+16mmp 0,4kV</t>
  </si>
  <si>
    <t xml:space="preserve">Cablu de energie electrica tip 0,4kV de cupru sectiune 35-50mmp pozat in tub fara ostacol -montat cablu  </t>
  </si>
  <si>
    <t xml:space="preserve">Procurare cablu Cu tip  CYAbY 3x35+16mmp 0,4kV </t>
  </si>
  <si>
    <t xml:space="preserve">Cablu de energie electrica tip 0,4kV de cupru sectiune 150mmp pozat in tub fara obstacol -montare cablu  </t>
  </si>
  <si>
    <t xml:space="preserve">Procurare cablu Cu tip CYAbY 3x150+95mmp 0,4kV </t>
  </si>
  <si>
    <t xml:space="preserve">Cablu de energie electrica tip 0,4kV de cupru sectiune 120mmp pozat in tub fara ostacol -montat cablu  </t>
  </si>
  <si>
    <t xml:space="preserve">Procurare cablu Cu tip  CYAbY 3x120+70mmp 0,4kV </t>
  </si>
  <si>
    <t xml:space="preserve">Cablu de energie electrica tip 0,4kV de cupru sectiune 70mmp pozat in tub fara ostacol -montat cablu  </t>
  </si>
  <si>
    <t xml:space="preserve">Procurare cablu Cu tip  CYAbY 3x70+35mmp 0,4kV </t>
  </si>
  <si>
    <t xml:space="preserve">Cablu de energie electrica tip 0,4kV de cupru sectiune 2.5mmp pozat in tub fara obstacol -montat cablu  </t>
  </si>
  <si>
    <t>Procurare cablu Cu tip CYAbY 3x2.5mmp 0,4kV</t>
  </si>
  <si>
    <t>Procurare cablu armat 
CYAbY 2x( 3x185)+2x(1x95)mmp</t>
  </si>
  <si>
    <t>Manson de legatura pentru cablu 0,4kV izolatie polietilena cu conductor Cu cu sectiunea 16-35mmp.</t>
  </si>
  <si>
    <t xml:space="preserve">Cablu de energie electrica tip 0,4kV de cupru sectiune 4x16mmp pozat in tub fara ostacol -montat cablu  </t>
  </si>
  <si>
    <t xml:space="preserve">Procurare cablu de energie electrica tip 0,4kV de cupru sectiune 4x16mmp pozat in tub fara ostacol -montat cablu pentru rezervor incendiu </t>
  </si>
  <si>
    <t>Manson de legatura pentru cablu 0,4kV izolatie polietilena cu conductor Cu cu sectiunea 50-70mmp.</t>
  </si>
  <si>
    <t>Cap terminal de exterior pentru cablu 0,4kV cablu Cu 16-25mmp</t>
  </si>
  <si>
    <t>Cap terminal de exterior pentru cablu 0,4kV cablu Cu 35-50mmp</t>
  </si>
  <si>
    <t>Cap terminal de exterior pentru cablu 0,4kV cablu Cu 70-95mmp</t>
  </si>
  <si>
    <t>Cap terminal de exterior pentru cablu 0,4kV cablu Cu 120-150mmp</t>
  </si>
  <si>
    <t>Cap terminal de exterior pentru cablu 0,4kV cablu Cu &lt;16mmp</t>
  </si>
  <si>
    <t xml:space="preserve">Etichete tubulare din PVC pentru identificare cabluri </t>
  </si>
  <si>
    <t>Verificari si incercari ale cablurilor de energie electrica max. 1kV -7tronsoanex1feeder</t>
  </si>
  <si>
    <t xml:space="preserve">Montare tub de protectie tip U-110mm protectie cabluri 0,4kV 410mlx3buc  </t>
  </si>
  <si>
    <t>Procurare tub PVC-U-110mm montat in beton B100</t>
  </si>
  <si>
    <t xml:space="preserve"> lei/ml</t>
  </si>
  <si>
    <t>Camin de tragere tip mic X (pr.IPCT)</t>
  </si>
  <si>
    <t xml:space="preserve">Străpungeri noi în cămine de cabluri pentru ф110 </t>
  </si>
  <si>
    <t>IE.1.16.11</t>
  </si>
  <si>
    <t>Terasamente retele 0,4kV se compune din :</t>
  </si>
  <si>
    <t>Sapaturi pentru santuri in teren tare 250mx0,7mc/m</t>
  </si>
  <si>
    <t>Umlutura compactata balast 250mx019mc/m</t>
  </si>
  <si>
    <t>Umlutura compactata pamant 250mx0.24mc/m</t>
  </si>
  <si>
    <t>Turnare beton profil T 175mc-47.5mc-60mc</t>
  </si>
  <si>
    <t>Preparare beton B100 protectie tuburi</t>
  </si>
  <si>
    <t>Nisip pentru protectia cablurilor egalizare pe fundul santului 250mlx0,09mc/m</t>
  </si>
  <si>
    <t>Sprijiniri de maluri cu dulapi de fag verticali şi cadre de lemn 250mx0,8mx2laturi</t>
  </si>
  <si>
    <t>POST DE TRANSFORMARE PROPRIU SI LUCRARI DE P.I.F. – PS se compune din :</t>
  </si>
  <si>
    <t>IX.</t>
  </si>
  <si>
    <t>IE.1.16.12</t>
  </si>
  <si>
    <t>Montare post de transformare 20/0,4kV 250 kVain anvelopa se compune din :</t>
  </si>
  <si>
    <t xml:space="preserve">Montare post de transformare in anvelopa proprie 20/0,4kV 250kVA complet echipat.  Procurarea este in oferta si se gaseste in lista echipamente </t>
  </si>
  <si>
    <t>Montare post de transformare cu macara de 55tf in teren normal (numai montajul si utilajul cu macaraua fara material) de pe masina pe pozitia de depozitare incinta</t>
  </si>
  <si>
    <t>X.</t>
  </si>
  <si>
    <t>IE.1.16.13</t>
  </si>
  <si>
    <t>Priza de pamant de protectie locala post trafo se compune din :</t>
  </si>
  <si>
    <t>Electrod din teava de otel de 2 ½” pentru legare la pamant in teren tare (5buc x 3m/buc)</t>
  </si>
  <si>
    <t>XI.</t>
  </si>
  <si>
    <t>IE.1.16.14</t>
  </si>
  <si>
    <t>Tablou electric general post de transformare 20/0,4kV in anvelopa se compune din :</t>
  </si>
  <si>
    <t>Tablou electric distributie capsulat tip dulap montat pe stalp anvelopa “T.D.G”; IP55</t>
  </si>
  <si>
    <t>Procurare tablou electric de distributie “T.D.G”</t>
  </si>
  <si>
    <t xml:space="preserve">Racordarea conductoarelor la borne, tablou electric capsulat, conductoare cu sectiune  50-70mmp </t>
  </si>
  <si>
    <t>Incercare panouri sau dulapuri metalice T.D.G</t>
  </si>
  <si>
    <t>XII.</t>
  </si>
  <si>
    <t>IE.1.16.15</t>
  </si>
  <si>
    <t>Fundatie container post transformare  se compune din :</t>
  </si>
  <si>
    <t>Racord MT Post transformare PT20/0,4kV  se compune din :</t>
  </si>
  <si>
    <t>IE.1.16.16</t>
  </si>
  <si>
    <t>Profile de sant racord 20kV  se compune din :</t>
  </si>
  <si>
    <t>XIV.</t>
  </si>
  <si>
    <t>IE.1.16.17</t>
  </si>
  <si>
    <t>Retele 20kV, cabluri accesorii trecerea din LEA in LES   se compune din :</t>
  </si>
  <si>
    <t>XV.</t>
  </si>
  <si>
    <t>IE.1.16.18</t>
  </si>
  <si>
    <t>protectia prin impamantare racordare    se compune din :</t>
  </si>
  <si>
    <t>LISTA  DE  CANTITATI  DE  LUCRARI  Nr. 17.17</t>
  </si>
  <si>
    <t>Categoria de lucrari : Iluminat exterior Spatiu Servicii tip 1 - dreapta</t>
  </si>
  <si>
    <t>IE.1.17.1</t>
  </si>
  <si>
    <t>IE.1.17.2</t>
  </si>
  <si>
    <t>IE.1.17.3</t>
  </si>
  <si>
    <t>IE.1.17.4</t>
  </si>
  <si>
    <t>IE.1.17.5</t>
  </si>
  <si>
    <t>IE.1.17.6</t>
  </si>
  <si>
    <t>IE.1.17.7</t>
  </si>
  <si>
    <t>IE.1.17.8</t>
  </si>
  <si>
    <t>IE.1.17.9</t>
  </si>
  <si>
    <t>IE.1.17.10</t>
  </si>
  <si>
    <t>IE.1.17.11</t>
  </si>
  <si>
    <t>IE.1.17.12</t>
  </si>
  <si>
    <t>IE.1.17.13</t>
  </si>
  <si>
    <t>IE.1.17.14</t>
  </si>
  <si>
    <t>IE.1.17.15</t>
  </si>
  <si>
    <t>IE.1.17.16</t>
  </si>
  <si>
    <t>IE.1.17.17</t>
  </si>
  <si>
    <t>IE.1.17.18</t>
  </si>
  <si>
    <t>LISTA  DE  CANTITATI  DE  LUCRARI  Nr. 17.22</t>
  </si>
  <si>
    <t>Categoria de lucrari : Pod pe DJ102D peste autostrada km 23+732 stalpi fotovoltaici</t>
  </si>
  <si>
    <t xml:space="preserve">IE.1.22.1 </t>
  </si>
  <si>
    <t xml:space="preserve">Stâlp simplu metalic, in fundatie turnata , pe teren normal  - Fotovoltaic </t>
  </si>
  <si>
    <t xml:space="preserve">Procurare stalp din teava OL, h=8,0m complet echipat cu panou si acumulator  </t>
  </si>
  <si>
    <t>Montare corp de iluminat cu lampa cu LED 65W, 230V, 50Hz  lampa cu LED inclusiv accesorii tip stradal sau similar</t>
  </si>
  <si>
    <t>Cutie de conexiuni, montata pe  stalp + siguranta +acumulator</t>
  </si>
  <si>
    <t xml:space="preserve">Conductor OLZn40x4mm pentru legarea la pamant  </t>
  </si>
  <si>
    <t xml:space="preserve">Procurare tub PEHD (PVC-KG) </t>
  </si>
  <si>
    <t xml:space="preserve"> ml</t>
  </si>
  <si>
    <t xml:space="preserve">IE.1.22.2 </t>
  </si>
  <si>
    <t xml:space="preserve">Sapatura manuala </t>
  </si>
  <si>
    <t>Beton C6/7,5 (B50) pentru pat fundatie</t>
  </si>
  <si>
    <t xml:space="preserve">Turnare beton C16/20 în fundaţie  </t>
  </si>
  <si>
    <t>Preparare beton Bc10  :</t>
  </si>
  <si>
    <t xml:space="preserve">Turnare beton C25/30 fundaţie finisaje </t>
  </si>
  <si>
    <t xml:space="preserve">IE.1.22.3 </t>
  </si>
  <si>
    <t>Scarificare manuală a platformei drumului</t>
  </si>
  <si>
    <t xml:space="preserve">Separarea manuală a materialului scarificat </t>
  </si>
  <si>
    <t>Montare armaturi  în fundaţie buc x 6kg/buc</t>
  </si>
  <si>
    <t xml:space="preserve">IE.1.22.4 </t>
  </si>
  <si>
    <t>Protectia prin impamantare pentru iluminatul cu stalpi fotovoltaici
se constituie din :</t>
  </si>
  <si>
    <t>Electrod OL-Zn 2,5’’,</t>
  </si>
  <si>
    <t xml:space="preserve">IE.1.22.5 </t>
  </si>
  <si>
    <t>Tablou electric cu baterie acumulatori
se constituie din :</t>
  </si>
  <si>
    <t>Montare tablou</t>
  </si>
  <si>
    <t>Procurare tablou IP55 cu baterie acumulatori</t>
  </si>
  <si>
    <t>LISTA  DE  CANTITATI  DE  LUCRARI  Nr. 17.23</t>
  </si>
  <si>
    <t>Categoria de lucrari : Pod pe drum agricol peste autostrada km 29+623 stalpi fotovoltaici</t>
  </si>
  <si>
    <t xml:space="preserve">IE.1.23.1 </t>
  </si>
  <si>
    <t xml:space="preserve">IE.1.23.2 </t>
  </si>
  <si>
    <t xml:space="preserve">IE.1.23.3 </t>
  </si>
  <si>
    <t xml:space="preserve">IE.1.23.4 </t>
  </si>
  <si>
    <t xml:space="preserve">IE.1.23.5 </t>
  </si>
  <si>
    <t>LISTA  DE  CANTITATI  DE  LUCRARI  Nr. 17.24</t>
  </si>
  <si>
    <t>Categoria de lucrari : Pod pe DC 54 peste autostrada km 32+165 stalpi fotovoltaici</t>
  </si>
  <si>
    <t xml:space="preserve">IE.1.24.1 </t>
  </si>
  <si>
    <t xml:space="preserve">IE.1.24.2 </t>
  </si>
  <si>
    <t xml:space="preserve">IE.1.24.3 </t>
  </si>
  <si>
    <t xml:space="preserve">IE.1.24.4 </t>
  </si>
  <si>
    <t xml:space="preserve">IE.1.24.5 </t>
  </si>
  <si>
    <t>LISTA  DE  CANTITATI  DE  LUCRARI  Nr. 17.25</t>
  </si>
  <si>
    <t>Categoria de lucrari : Pod pe drum agricol peste autostrada km 35+700 stalpi fotovoltaici</t>
  </si>
  <si>
    <t xml:space="preserve">IE.1.25.1 </t>
  </si>
  <si>
    <t xml:space="preserve">IE.1.25.2 </t>
  </si>
  <si>
    <t xml:space="preserve">IE.1.25.3 </t>
  </si>
  <si>
    <t xml:space="preserve">IE.1.25.4 </t>
  </si>
  <si>
    <t xml:space="preserve">IE.1.25.5 </t>
  </si>
  <si>
    <t>LISTA  DE  CANTITATI  DE  LUCRARI  Nr. 17.26</t>
  </si>
  <si>
    <t>Categoria de lucrari : Pod pe drum agricol peste autostrada km 41+676 stalpi fotovoltaici</t>
  </si>
  <si>
    <t xml:space="preserve">IE.1.26.1 </t>
  </si>
  <si>
    <t xml:space="preserve">IE.1.26.2 </t>
  </si>
  <si>
    <t xml:space="preserve">IE.1.26.3 </t>
  </si>
  <si>
    <t xml:space="preserve">IE.1.26.4 </t>
  </si>
  <si>
    <t xml:space="preserve">IE.1.26.5 </t>
  </si>
  <si>
    <t>LISTA  DE  CANTITATI  DE  LUCRARI  Nr. 17.27</t>
  </si>
  <si>
    <t>Categoria de lucrari : Pod pe drum agricol peste autostrada km 44+493 stalpi fotovoltaici</t>
  </si>
  <si>
    <t xml:space="preserve">IE.1.27.1 </t>
  </si>
  <si>
    <t xml:space="preserve">IE.1.27.2 </t>
  </si>
  <si>
    <t xml:space="preserve">IE.1.27.3 </t>
  </si>
  <si>
    <t xml:space="preserve">IE.1.27.4 </t>
  </si>
  <si>
    <t xml:space="preserve">IE.1.27.5 </t>
  </si>
  <si>
    <t>LISTA  DE  CANTITATI  DE  LUCRARI  Nr. 17.28</t>
  </si>
  <si>
    <t>Categoria de lucrari : Pod pe Dj203G peste autostrada km 47+890 stalpi fotovoltaici</t>
  </si>
  <si>
    <t xml:space="preserve">IE.1.28.1 </t>
  </si>
  <si>
    <t xml:space="preserve">IE.1.28.2 </t>
  </si>
  <si>
    <t xml:space="preserve">IE.1.28.3 </t>
  </si>
  <si>
    <t xml:space="preserve">IE.1.28.4 </t>
  </si>
  <si>
    <t xml:space="preserve">IE.1.28.5 </t>
  </si>
  <si>
    <t>Lucrari ITS</t>
  </si>
  <si>
    <t>LISTA  DE  CANTITATI  DE  LUCRARI  Nr. ITS 2</t>
  </si>
  <si>
    <t>Categoria de lucrari : Alimentare energie electica echipamente ITS</t>
  </si>
  <si>
    <t>1</t>
  </si>
  <si>
    <t>ITS2</t>
  </si>
  <si>
    <t>Alimentare energie electica echipamente ITS (intreaga lungime a proiectului)</t>
  </si>
  <si>
    <t xml:space="preserve">Tronsonul 2 – Mizil (DJ 100C) – Stalpu (DJ 203G) / Km 21+000 – Km 49+350 </t>
  </si>
  <si>
    <t>Articole</t>
  </si>
  <si>
    <t>Subsistemul de masurare de trafic - CS</t>
  </si>
  <si>
    <t>Platforma de monizare/contorizare a traficului (inclusiv bucle inductive - seturi complete pentru o banda pe sens)</t>
  </si>
  <si>
    <t>buc.</t>
  </si>
  <si>
    <t xml:space="preserve">Cablu pentru bucle inductive </t>
  </si>
  <si>
    <t>m.</t>
  </si>
  <si>
    <t>Taierea asfaltului cu discul diamantat</t>
  </si>
  <si>
    <t>ml.</t>
  </si>
  <si>
    <t>Instalare bucle inductive</t>
  </si>
  <si>
    <t>Etansarea buclelor inductive cu mastic bituminos</t>
  </si>
  <si>
    <t>Instalare si punere in functiune platforma de monitorizare a traficului</t>
  </si>
  <si>
    <t>Platforma de monizare/contorizare a traficului (inclusiv bucle inductive - seturi complete doua benzi pe sens,doua sensuri)</t>
  </si>
  <si>
    <t>Subsistemul de masurare conditii meteo - METEO</t>
  </si>
  <si>
    <t>Stalp special pentru montaj statie meteo</t>
  </si>
  <si>
    <t>Fundatie stalp special pentru montaj statie meteo</t>
  </si>
  <si>
    <t>Statie meteo complet echipata (include senzori de polei)</t>
  </si>
  <si>
    <t>Statie  si senzori polei pentru zona podurilor</t>
  </si>
  <si>
    <t>Cabluri alimentare, alarme si comunicatii</t>
  </si>
  <si>
    <t>set.</t>
  </si>
  <si>
    <t>Instalare si punere in functiune statie meteo complet echipata</t>
  </si>
  <si>
    <t>Subsistemul de monitorizare video - CCTV  si clasificare</t>
  </si>
  <si>
    <t>Camera IP tip Pan-Tilt-Zoom</t>
  </si>
  <si>
    <t>Suport pentru montare camera PTZ</t>
  </si>
  <si>
    <t xml:space="preserve"> buc. </t>
  </si>
  <si>
    <t>Instalare, cablare, pozitionare si configurare camera PTZ</t>
  </si>
  <si>
    <t>Cabluri alimentare, alarme si comunicatii pentru instalare camera PTZ</t>
  </si>
  <si>
    <t>Camera video a fixa</t>
  </si>
  <si>
    <t xml:space="preserve">Lentila variofocala </t>
  </si>
  <si>
    <t xml:space="preserve">Carcasa termostatata pentru camera video  fixa </t>
  </si>
  <si>
    <t>Sursa tensiune pentru camera video si carcasa termostata</t>
  </si>
  <si>
    <t>Instalare, cablare, pozitionare si configurare camera  fixa</t>
  </si>
  <si>
    <t xml:space="preserve">Cabluri alimentare, alarme si comunicatii pt instalare camere </t>
  </si>
  <si>
    <t>Subsistemul de recunoastere automata a numerelor de inmatriculare - ANPR pentru traseu/sens</t>
  </si>
  <si>
    <t xml:space="preserve">Camera ANPR </t>
  </si>
  <si>
    <t>Cabluri alimentare si comunicatii</t>
  </si>
  <si>
    <t>Cutie terminala pentru camera ANPR</t>
  </si>
  <si>
    <t>Sursa tensiune 230VAC/18-24VDC</t>
  </si>
  <si>
    <t>Suport de prindere universal</t>
  </si>
  <si>
    <t>Instalare, pozitionare si configurare camera ANPR</t>
  </si>
  <si>
    <t>Subsistemul de panouri fotovoltaice si acumulatori tampon</t>
  </si>
  <si>
    <t>Panori fotovoltaice</t>
  </si>
  <si>
    <t>Suport pentru montare panouri</t>
  </si>
  <si>
    <t>Instalare, cablare, pozitionare si configurare panouri s si acumulatori(inclusiv acumulatori tampon)</t>
  </si>
  <si>
    <t xml:space="preserve">Cabluri alimentare, alarme si comunicatii pt. instalare </t>
  </si>
  <si>
    <t>Subsistemul panouri cu mesaje variabile - VMS</t>
  </si>
  <si>
    <t>Panou VMS tip I</t>
  </si>
  <si>
    <t>Suport montaj panou tip I pe portal sau stalp in consola</t>
  </si>
  <si>
    <t>Instalare, cablare si configurare panou tip I</t>
  </si>
  <si>
    <t>Cabluri alimentare, alarme si comunicatii pt. instalare panou tip I</t>
  </si>
  <si>
    <t>Panou VMS tip II</t>
  </si>
  <si>
    <t>Suport montaj panou tip II in zona bretea de acces pe consola metalica</t>
  </si>
  <si>
    <t xml:space="preserve">Instalare, cablare si configurare panou tip II </t>
  </si>
  <si>
    <t>Cabluri alimentare, alarme si comunicatii pt. instalare panou tip II</t>
  </si>
  <si>
    <t>Structuri metalice</t>
  </si>
  <si>
    <t>Stalp metalic (maxim 12m) pentru sustinere camere CCTV fixe/camere IR/PTZ</t>
  </si>
  <si>
    <t>Fundatie de beton pentru sustinere stalp metalic</t>
  </si>
  <si>
    <t>Instalare stalp metalic pe fundatie de beton</t>
  </si>
  <si>
    <t>Portal pentru sustinere panouri VMS tip I</t>
  </si>
  <si>
    <t>Fundatii de beton pentru sustinere portal (fundatii pentru 1 bucata portal)</t>
  </si>
  <si>
    <t>Instalare portal pe fundatie de beton</t>
  </si>
  <si>
    <t>Consola metalica pentru sustinere panou tip II (tip bretea de acces)inclusiv fundatie, cablare si instalare</t>
  </si>
  <si>
    <t>Fundatie de beton pentru sustinere consola metalica</t>
  </si>
  <si>
    <t>Instalare consola metalica pe fundatie de beton</t>
  </si>
  <si>
    <t>Portal pentru sustinere camere emitere sanctiuni</t>
  </si>
  <si>
    <t>Puncte de concentrare - CP</t>
  </si>
  <si>
    <t>8.1</t>
  </si>
  <si>
    <t>Cabinetedotate cu imprejmuire, inclusiv circuit protectie si priza pamant</t>
  </si>
  <si>
    <t>Cabinet outdoor  (inclusiv fundatie, cablare si instalare)</t>
  </si>
  <si>
    <t xml:space="preserve">Fundatie de beton armat </t>
  </si>
  <si>
    <t>Instalare si cablare cabinet outdoor</t>
  </si>
  <si>
    <t>Subsistemul de securitate -INFRA-SEC</t>
  </si>
  <si>
    <t>Unitate integrare alarme si supraveghere video IR,inclusiv elemente pentru sustinere camere,inclusiv camere IR</t>
  </si>
  <si>
    <t>Instalare, cablare si configurare unitate integrare alarme</t>
  </si>
  <si>
    <t xml:space="preserve">Subsistemul de detectie </t>
  </si>
  <si>
    <t>Unitate de video-procesare pentru detectia incidentelor si congestiilor AID</t>
  </si>
  <si>
    <t>Instalare, cablare si configurare unitate de video-procesare pentru detectia incidentelor si congestiilor AID</t>
  </si>
  <si>
    <t>Unitate de video-procesare pentru functia VEH</t>
  </si>
  <si>
    <t>Instalare, cablare si configurare unitate de video-procesare pentru functia VEH</t>
  </si>
  <si>
    <t>Subsistemul de cantarire dinamica/sens</t>
  </si>
  <si>
    <t>Senzori piezoelectrici (compatibil cu platforma de monitorizare a traficului)</t>
  </si>
  <si>
    <t>Instalare senzori piezoelectrici in suprafata asfaltica</t>
  </si>
  <si>
    <t>Conectare la platforma de achizitie si configurare</t>
  </si>
  <si>
    <t>Acces point pentru zona platformei fixe de cantarire si parcare(inclusiv stalp cu fundatie si cambare/alimentare)</t>
  </si>
  <si>
    <t>Subsistemul detectie a vitezei autovehiculelor/sens</t>
  </si>
  <si>
    <t>Fundatie de beton pentru instalarea cabinet al sistemului de masurare a vitezei autovehiculelor</t>
  </si>
  <si>
    <t>Cabinet metalic pentru echipamentul de masurare a vitezei</t>
  </si>
  <si>
    <t>Instalarea cabinetului metalic pe fundatie</t>
  </si>
  <si>
    <t>Echipament pentru masurarea vitezei autovehiculelor</t>
  </si>
  <si>
    <t>Instalarea, cablarea, pozitionarea si configurarea cabinetului metalic in cabinet</t>
  </si>
  <si>
    <t>Reteaua de comunicatii</t>
  </si>
  <si>
    <t>13.1</t>
  </si>
  <si>
    <t>Fibra Optica</t>
  </si>
  <si>
    <t>Instalare cablu FO  (cablul nu este inclus)</t>
  </si>
  <si>
    <t>-in cladire</t>
  </si>
  <si>
    <t>Km</t>
  </si>
  <si>
    <t>-in tub HDPE 32 mm diametru prin suflare cu aer comprimat</t>
  </si>
  <si>
    <t xml:space="preserve"> Jonctionare &amp; Masuratori FO (ODF, Cutiile de jonctiune nu sunt incluse)</t>
  </si>
  <si>
    <t>Jonctionare si masurare cablu FO (per fibra)</t>
  </si>
  <si>
    <t>Inchiderea cutiei de jonctiune</t>
  </si>
  <si>
    <t>Instalare ODF (in rack existent) pentru 2 cabluri de 4 fibre</t>
  </si>
  <si>
    <t>Terminare cablu 4 FO in ODF (per fibra)</t>
  </si>
  <si>
    <t>Instalare ODF (in rack existent) pentru 2 cabluri de 64 fibre</t>
  </si>
  <si>
    <t>Terminare cablu 64 FO in ODF (per fibra)</t>
  </si>
  <si>
    <t xml:space="preserve"> Masuratori finale - OTDR, Power Meter (pe sectiune fiecare fibra )</t>
  </si>
  <si>
    <t>(pe sectiune, fiecare fibra)</t>
  </si>
  <si>
    <t>OTDR</t>
  </si>
  <si>
    <t>Instalare tuburi 2 bucati HDPE 32mm (Tevi HDPE 32mm, calibrare si test presiune HDPE incluse)</t>
  </si>
  <si>
    <t>-  in tub PVC/HDPE/Corugat/Otel existent (ballmarkeri electronici si banda avertizoare nu sunt incluse)</t>
  </si>
  <si>
    <t>Instalare tub 1 bucata  HDPE 32mm (Teava HDPE 32mm,Calibrare si test presiune HDPE incluse)</t>
  </si>
  <si>
    <t>in tub PVC/HDPE/Corugat/Otel existent (ballmarkeri electronici si banda avertizoare nu sunt incluse)</t>
  </si>
  <si>
    <t>Sapatura pentru instalare 4+3 tevi 110mm (tevile ,strat de nisip,banda avertizare,ball markeri si refacerile  sunt incluse)</t>
  </si>
  <si>
    <t xml:space="preserve"> Sapatura pentru  4+3 tevi PVC/HDPE/Corugat-tip mediu in sol normal </t>
  </si>
  <si>
    <t>MH, HH, PB (include MH, HH, PB si materiale de instalare/izolare)</t>
  </si>
  <si>
    <t xml:space="preserve"> Camin pentru ITS(materiale incluse)</t>
  </si>
  <si>
    <t>Permise, ROW procesarea aprobarilor legale</t>
  </si>
  <si>
    <t>Intocmirea desenelor de executie As built</t>
  </si>
  <si>
    <t>Km.</t>
  </si>
  <si>
    <t>Trasare amplasament</t>
  </si>
  <si>
    <t>Cartea Constructiei</t>
  </si>
  <si>
    <t xml:space="preserve"> Cablu de Fibra Optica</t>
  </si>
  <si>
    <t>12- 64 F.O. cablu pentru canalizatie</t>
  </si>
  <si>
    <t>4 F.O. cablu pentru canalizatie</t>
  </si>
  <si>
    <t>Accesorii</t>
  </si>
  <si>
    <t>Dopuri (inchise) pentru HDPE 32</t>
  </si>
  <si>
    <t>Dopuri (deschise) pentru HDPE 32</t>
  </si>
  <si>
    <t>Jonctiuni si Terminatii</t>
  </si>
  <si>
    <t xml:space="preserve"> Cutie de jonctiune echipata cu accesorii (4 intrari, 4 FO gauri)</t>
  </si>
  <si>
    <t>Alte Lucrari</t>
  </si>
  <si>
    <t>Instalare HDPE intuburi OL/PVC atasat pod (toate materialele incluse)</t>
  </si>
  <si>
    <t>Forare dirijata(toate materialele incluse)</t>
  </si>
  <si>
    <t>Forare orizontala(toate materialele incluse)</t>
  </si>
  <si>
    <t xml:space="preserve">Electronic ball markers rescriptibili (range 1.2 m.) </t>
  </si>
  <si>
    <t>13.2</t>
  </si>
  <si>
    <t xml:space="preserve">Echipamente date </t>
  </si>
  <si>
    <t>Switch4-12 porturi 10/100Base T si 12 porturi SFP Gbic</t>
  </si>
  <si>
    <t>Instalare, cablare si configurare switch minim 4 porturi</t>
  </si>
  <si>
    <t>Modul SFP Gbic</t>
  </si>
  <si>
    <t>Lucrari civile pe site-uri</t>
  </si>
  <si>
    <t>Sapatura manuala la 1.2 adancime, 0.4 m latime</t>
  </si>
  <si>
    <t>Instalare monotub in sant existent</t>
  </si>
  <si>
    <t>Instalare cablu de alimentare in monotub</t>
  </si>
  <si>
    <t>Instalare cablu de comunicatii in monotub</t>
  </si>
  <si>
    <t>Echipamente de rezerva pentru site-uri</t>
  </si>
  <si>
    <t>15.1</t>
  </si>
  <si>
    <t>Echipamente de rezerva CS</t>
  </si>
  <si>
    <t>Se vor detalia de catre ofertant</t>
  </si>
  <si>
    <t>15.2</t>
  </si>
  <si>
    <t>Echipamnete de rezerva METEO</t>
  </si>
  <si>
    <t>15.3</t>
  </si>
  <si>
    <t>Echipamente de rezerva CCTV</t>
  </si>
  <si>
    <t>15.4</t>
  </si>
  <si>
    <t>Echipamente de rezerva Solar</t>
  </si>
  <si>
    <t>15.5</t>
  </si>
  <si>
    <t>Echipamente de rezerva VMS</t>
  </si>
  <si>
    <t>15.6</t>
  </si>
  <si>
    <t>Echipamente de rezerva ANPR</t>
  </si>
  <si>
    <t>15.7</t>
  </si>
  <si>
    <t>Echipamente de rezerva CONC</t>
  </si>
  <si>
    <t>15.8</t>
  </si>
  <si>
    <t>Echipamente de rezerva INFRA</t>
  </si>
  <si>
    <t>15.9</t>
  </si>
  <si>
    <t>Echipamente de rezerva Subsistem de detectie incidente si congestii</t>
  </si>
  <si>
    <t>15.10</t>
  </si>
  <si>
    <t>Echipamente de rezerva sistem de cantarire dinamica</t>
  </si>
  <si>
    <t>15.11</t>
  </si>
  <si>
    <t>Echipamente de rezerva sistem de detectie a vitezei autovehiculelor</t>
  </si>
  <si>
    <t>15.12</t>
  </si>
  <si>
    <t>Echipamente de rezerva retea de comunicatii</t>
  </si>
  <si>
    <t>Statii de emisie pentru sistem radio analog FM</t>
  </si>
  <si>
    <t>CENTRU DE COMANDA</t>
  </si>
  <si>
    <t>17.1</t>
  </si>
  <si>
    <t>IT &amp; Hardware</t>
  </si>
  <si>
    <t xml:space="preserve">Sistem server care va oferi posibilitatea de virtualizare  servere dedicate fiecarui subsitem
</t>
  </si>
  <si>
    <t>Video Wall 4x55"</t>
  </si>
  <si>
    <t>Instalare si configurare sistem server</t>
  </si>
  <si>
    <t>Sistem Network Video Recorder (NVR) dedicat subsistemului CCTV</t>
  </si>
  <si>
    <t>Instalare si configurare sistem NVR</t>
  </si>
  <si>
    <t>Sistem de stocare (dimensionat conform cerintelor Caietului de Sarcini ITS)</t>
  </si>
  <si>
    <t>Instalare si configurare sitem de stocare</t>
  </si>
  <si>
    <t>Dulap de comunicatii</t>
  </si>
  <si>
    <t>Instalare dulap de comunicatii</t>
  </si>
  <si>
    <t>PC operator</t>
  </si>
  <si>
    <t>Instalare si configurare PC operator</t>
  </si>
  <si>
    <t>Router comunicatii</t>
  </si>
  <si>
    <t>Instalare si configurare router comunicatii</t>
  </si>
  <si>
    <t>Switch 24 porturi 10/100Base T si 12 porturi SFP Gbic</t>
  </si>
  <si>
    <t>Instalare si configurare switch 24 porturi</t>
  </si>
  <si>
    <t>Sistem UPS</t>
  </si>
  <si>
    <t>Instalare sistem UPS</t>
  </si>
  <si>
    <t xml:space="preserve">Generator </t>
  </si>
  <si>
    <t>Instalare generator</t>
  </si>
  <si>
    <t>16.2</t>
  </si>
  <si>
    <t>Aplicatii software</t>
  </si>
  <si>
    <t>Aplicatie software sistem CS</t>
  </si>
  <si>
    <t>Aplicatie software METEO;</t>
  </si>
  <si>
    <t>Aplicatie software ANPR;</t>
  </si>
  <si>
    <t>Aplicatie software SEC</t>
  </si>
  <si>
    <t>Aplicatie software VMS;</t>
  </si>
  <si>
    <t>Aplicatie software CCTV;</t>
  </si>
  <si>
    <t>Aplicatie software sistem detectie incidente si statistici;</t>
  </si>
  <si>
    <t>Aplicatie software sistem de cantarire dinamica;</t>
  </si>
  <si>
    <t>Aplicate software sistem de masurare a vitezei autovehiculelor.</t>
  </si>
  <si>
    <t>** optional</t>
  </si>
  <si>
    <t>Soft pentru integrarea tuturor aplicatiilor dedicate pentru echipamentele deservite</t>
  </si>
  <si>
    <t xml:space="preserve">Sistem de urmarire in exploatare </t>
  </si>
  <si>
    <t>Sisteme de detectie tip OTDR si detector ball marker</t>
  </si>
  <si>
    <t>ALTE SERVICII</t>
  </si>
  <si>
    <t>18.1</t>
  </si>
  <si>
    <t>Instruire</t>
  </si>
  <si>
    <t>Instruire pentru manageri seniori</t>
  </si>
  <si>
    <t>pachet</t>
  </si>
  <si>
    <t>Instruire pentru operatori si supraveghetori</t>
  </si>
  <si>
    <t>18.2</t>
  </si>
  <si>
    <t>Teste de fabricatie</t>
  </si>
  <si>
    <t>18.3</t>
  </si>
  <si>
    <t xml:space="preserve">Management de proiect </t>
  </si>
  <si>
    <t>Management de proiect (Echipa de Proiect - Manager de proiect, Manager tehnic de proiect, 
Inginerie, Supervizori, etc.)</t>
  </si>
  <si>
    <t>18.4</t>
  </si>
  <si>
    <t>Transport</t>
  </si>
  <si>
    <t>Transportul echipamente de la furnizor pe site</t>
  </si>
  <si>
    <t>18.5</t>
  </si>
  <si>
    <t>Mentenanta dupa terminarea perioadei de garantie</t>
  </si>
  <si>
    <t>Mentenanta dupa terminarea perioadei de garantie-minim perioada</t>
  </si>
  <si>
    <t>ani</t>
  </si>
  <si>
    <t xml:space="preserve">TOTAL GENERAL (FARA TVA) 
</t>
  </si>
  <si>
    <t xml:space="preserve">TOTAL GENERAL (FARA TVA) </t>
  </si>
  <si>
    <t>BOQ I.T.S. 1 - PLOIESTI BUZAU</t>
  </si>
  <si>
    <t xml:space="preserve">TOTAL (LEI)        </t>
  </si>
  <si>
    <t>A</t>
  </si>
  <si>
    <t>B</t>
  </si>
  <si>
    <t xml:space="preserve">LUCRARI PROIECTATE
</t>
  </si>
  <si>
    <t xml:space="preserve"> LUCRARI DE DRUMURI
</t>
  </si>
  <si>
    <t>Lucrari de mediu</t>
  </si>
  <si>
    <t>2</t>
  </si>
  <si>
    <t>Lucrari drumuri de intretinere</t>
  </si>
  <si>
    <t>Suprastructura (solutia  sistem rutier semirigid)</t>
  </si>
  <si>
    <t>7.3</t>
  </si>
  <si>
    <t>7.4</t>
  </si>
  <si>
    <t>Restabiliri legaturi rutiere- drumuri agricole in lungul autostrazii</t>
  </si>
  <si>
    <t>8.7</t>
  </si>
  <si>
    <t>8.8</t>
  </si>
  <si>
    <t>8.9</t>
  </si>
  <si>
    <t>8.10</t>
  </si>
  <si>
    <t xml:space="preserve"> Restabiliri legaturi rutiere peste autostrada  DC54 km 32+165</t>
  </si>
  <si>
    <t>8.11</t>
  </si>
  <si>
    <t>8.12</t>
  </si>
  <si>
    <t>8.13</t>
  </si>
  <si>
    <t>8.14</t>
  </si>
  <si>
    <t>Restabiliri legaturi rutiere peste autostrada drum agricol km 44+493</t>
  </si>
  <si>
    <t>8.15</t>
  </si>
  <si>
    <t>8.20</t>
  </si>
  <si>
    <t>Siguranta circulatiei-parapete</t>
  </si>
  <si>
    <t>10.1</t>
  </si>
  <si>
    <t>10.4</t>
  </si>
  <si>
    <t>10.5</t>
  </si>
  <si>
    <t>10.6</t>
  </si>
  <si>
    <t>Marcaje si semnalizare rutiera spatii parcare S1</t>
  </si>
  <si>
    <t>10.7</t>
  </si>
  <si>
    <t>10.11</t>
  </si>
  <si>
    <t>Marcaje si semnalizare rutiera giratie cu DN2B</t>
  </si>
  <si>
    <t>10.12</t>
  </si>
  <si>
    <t xml:space="preserve"> Lucrari de consolidare</t>
  </si>
  <si>
    <t>Lucrari Spatii de servicii S1 - platforma</t>
  </si>
  <si>
    <t>14.1</t>
  </si>
  <si>
    <t>Lucrari Spatii de servicii S1 - constructii</t>
  </si>
  <si>
    <t>14.2</t>
  </si>
  <si>
    <t>Lucrari Spatii de servicii S1 - instalatii</t>
  </si>
  <si>
    <t>17.3</t>
  </si>
  <si>
    <t>Iluminat nod rutier Baba Ana km 20+800 (la intersectia Autostrazii Ploiesti - Buzau cu drumul  judetean DJ 100C)</t>
  </si>
  <si>
    <t>17.4</t>
  </si>
  <si>
    <t>Iluminat nod rutier Ulmeni km38+945 (la intersectia Autostrazii Ploiesti - Buzau cu drumul judetean DJ 203C)</t>
  </si>
  <si>
    <t>17.9</t>
  </si>
  <si>
    <t>Iluminat pod pe DJ 102H peste autostrada  km26+274</t>
  </si>
  <si>
    <t>17.10</t>
  </si>
  <si>
    <t>Iluminat pod pe Dj103R peste autostrada km 33+755</t>
  </si>
  <si>
    <t>17.16</t>
  </si>
  <si>
    <t>Iluminat exterior Spatiu Servicii tip 1 - stanga</t>
  </si>
  <si>
    <t>17.17</t>
  </si>
  <si>
    <t>Iluminat exterior Spatiu Servicii tip 1 - dreapta</t>
  </si>
  <si>
    <t>17.22</t>
  </si>
  <si>
    <t>Iluminat pod pe DJ102D peste autostrada km 23+732 stalpi fotovoltaici</t>
  </si>
  <si>
    <t>17.23</t>
  </si>
  <si>
    <t>Iluminat pod pe drum agricol peste autostrada km 29+623 stalpi fotovoltaici</t>
  </si>
  <si>
    <t>17.24</t>
  </si>
  <si>
    <t>Iluminat pod  pe DC 54 peste autostrada km 32+165 stalpi fotovoltaici</t>
  </si>
  <si>
    <t>17.25</t>
  </si>
  <si>
    <t>Iluminat pod  pe drum agricol peste autostrada km 35+700 stalpi fotovoltaici</t>
  </si>
  <si>
    <t>17.26</t>
  </si>
  <si>
    <t>Iluminat pod  pe drum agricol peste autostrada km 41+676 stalpi fotovoltaici</t>
  </si>
  <si>
    <t>17.27</t>
  </si>
  <si>
    <t>Iluminat pod  pe drum agricol peste autostrada km 44+493 stalpi fotovoltaici</t>
  </si>
  <si>
    <t>17.28</t>
  </si>
  <si>
    <t>Iluminat pod pe Dj203G peste autostrada km 47+890 stalpi fotovoltaici</t>
  </si>
  <si>
    <t>Relocare/protejare retele MT 0.4-20kV</t>
  </si>
  <si>
    <t>Relocare/protejare retele IT110kV</t>
  </si>
  <si>
    <t>Relocare/protejare retele IT400kV</t>
  </si>
  <si>
    <t>Relocare/protejare retele apa si irigatii</t>
  </si>
  <si>
    <t>R8</t>
  </si>
  <si>
    <t>Relocare/protejare retele transport gaze naturale OMV</t>
  </si>
  <si>
    <t>R9</t>
  </si>
  <si>
    <t>Relocare/protejare retele telecomunicatii</t>
  </si>
  <si>
    <t>ITS1</t>
  </si>
  <si>
    <t>ITS</t>
  </si>
  <si>
    <t>ITS- alimentare electrica echipamente</t>
  </si>
  <si>
    <t xml:space="preserve">LUCRARI DE PODURI
</t>
  </si>
  <si>
    <t>16.16</t>
  </si>
  <si>
    <t>Pod pe DJ 100C peste autostrada km 20+809</t>
  </si>
  <si>
    <t>16.17</t>
  </si>
  <si>
    <t>Pod peste paraul Valea Ceptura II si drum agricol  km 22+134</t>
  </si>
  <si>
    <t>16.18</t>
  </si>
  <si>
    <t>Pod peste paraul Ghighiu km 22+606</t>
  </si>
  <si>
    <t>16.19</t>
  </si>
  <si>
    <t>Pod pe DJ 102Dpeste autostrada km 23+732</t>
  </si>
  <si>
    <t>16.20</t>
  </si>
  <si>
    <t>Pod pe DJ 102H peste autostrada km 26+274</t>
  </si>
  <si>
    <t>16.21</t>
  </si>
  <si>
    <t>Pod peste paraul Raiosu km 27+294</t>
  </si>
  <si>
    <t>16.22</t>
  </si>
  <si>
    <t>Pod pe drum agricol peste autostrada km 29+623</t>
  </si>
  <si>
    <t>16.23</t>
  </si>
  <si>
    <t>Pod pe DC 54 peste autostrada km 32+165</t>
  </si>
  <si>
    <t>16.24</t>
  </si>
  <si>
    <t>Pod pe DJ 103R peste autostrada km 33+755</t>
  </si>
  <si>
    <t>16.25</t>
  </si>
  <si>
    <t>Pod peste paraul Naianca  km 34+369</t>
  </si>
  <si>
    <t>16.26</t>
  </si>
  <si>
    <t>Pod pedrum agricol peste autostrada km 35+700</t>
  </si>
  <si>
    <t>16.27</t>
  </si>
  <si>
    <t>Pod peste paraul Pietroasa(Greceanca) km 37+185</t>
  </si>
  <si>
    <t>16.28</t>
  </si>
  <si>
    <t>Pod peste paraul Sarata km 38+309</t>
  </si>
  <si>
    <t>16.29</t>
  </si>
  <si>
    <t>Pod pe DJ203C peste autostrada km 38+945</t>
  </si>
  <si>
    <t>16.30</t>
  </si>
  <si>
    <t>Pod pe drum agricol peste autostrada km 41+676</t>
  </si>
  <si>
    <t>16.31</t>
  </si>
  <si>
    <t>Pod pe drum agricol peste autostrada km 44+493</t>
  </si>
  <si>
    <t>16.32</t>
  </si>
  <si>
    <t>Pod peste paraul Leoteasca km 45+407</t>
  </si>
  <si>
    <t>16.33</t>
  </si>
  <si>
    <t>Pod pe DJ203G  peste autostrada km 47+890</t>
  </si>
  <si>
    <t>16.41</t>
  </si>
  <si>
    <t>Pod pea DJ203C peste paraulSarata  km0+776</t>
  </si>
  <si>
    <t>16.42</t>
  </si>
  <si>
    <t>Pod pe DJ203C peste paraul Leoteasca  km 3+774</t>
  </si>
  <si>
    <t xml:space="preserve">TOTAL FARA TVA 
</t>
  </si>
  <si>
    <t xml:space="preserve">TVA 19%
</t>
  </si>
  <si>
    <t xml:space="preserve">TOTAL INCLUSIV TVA 
</t>
  </si>
  <si>
    <t>Beneficiar:</t>
  </si>
  <si>
    <t xml:space="preserve">  COMPANIA NATIONALA DE ADMINISTRARE A INFRASTRUCTURII RUTIERE S.A.</t>
  </si>
  <si>
    <t>CENTRALIZATOR</t>
  </si>
  <si>
    <t>Proiectant : SC Consitrans SRL
Autostrada Ploiesti-Buzau, tronson 2 km 21+000-49+350</t>
  </si>
  <si>
    <t>OBIECTIV:</t>
  </si>
  <si>
    <t>DRUM DE MARE VITEZA PLOIESTI- BUZAU_ TRONSON II_ Sistem de protectie impotriva inzapezirilor</t>
  </si>
  <si>
    <t>OBIECTUL:</t>
  </si>
  <si>
    <t>Deviz 1- Impadurirea terenurilor si intretinerea plantatiilor pana la realizarea starii de masiv- Etaj fitoclimatic Ss, GE 82, S= 26.9550 ha</t>
  </si>
  <si>
    <t>Deviz 1.1 Impadurirea terenului (22Stb14Te 14Ult(Ju)50Arb- 6700 puieti/ ha)</t>
  </si>
  <si>
    <t>F3 - LISTA cu cantitati de lucrari pe categorii de lucrari</t>
  </si>
  <si>
    <t>- lei -</t>
  </si>
  <si>
    <t>SECTIUNEA TEHNICA</t>
  </si>
  <si>
    <t>SECTIUNEA FINANCIARA</t>
  </si>
  <si>
    <t xml:space="preserve">
Nr.</t>
  </si>
  <si>
    <t xml:space="preserve">
Simbol</t>
  </si>
  <si>
    <t xml:space="preserve">
Capitolul de lucrari</t>
  </si>
  <si>
    <t xml:space="preserve">
U.M.</t>
  </si>
  <si>
    <t xml:space="preserve">
Cantitatea</t>
  </si>
  <si>
    <t>0</t>
  </si>
  <si>
    <t>6 = 4 x 5</t>
  </si>
  <si>
    <t xml:space="preserve">   Deviz 1.1 Impadurirea terenului (22Stb14Te 14Ult(Ju)50Arb- 6700 puieti/ ha)</t>
  </si>
  <si>
    <t>ANUL I</t>
  </si>
  <si>
    <t>1.1</t>
  </si>
  <si>
    <t>C.1.I.B</t>
  </si>
  <si>
    <t xml:space="preserve">Curatirea terenului în vederea împaduririlor specii de extras ierboase conditii de lucru mijlocii     </t>
  </si>
  <si>
    <t>ar</t>
  </si>
  <si>
    <t>1.2</t>
  </si>
  <si>
    <t>SVD.7.IV.c.20</t>
  </si>
  <si>
    <t xml:space="preserve">Pregatirea solului mecanizat ( Scarificare harpan+ Arat+ Discuit) pe intreaga suprafata     </t>
  </si>
  <si>
    <t>1.3</t>
  </si>
  <si>
    <t>20021396</t>
  </si>
  <si>
    <t xml:space="preserve">Puieti forestieri de St.b, necesari in anul I     </t>
  </si>
  <si>
    <t>mii buc</t>
  </si>
  <si>
    <t>1.4</t>
  </si>
  <si>
    <t>20021413</t>
  </si>
  <si>
    <t xml:space="preserve">Puieti forestieri de Te, necesari in anul I     </t>
  </si>
  <si>
    <t>1.5</t>
  </si>
  <si>
    <t>20021470</t>
  </si>
  <si>
    <t xml:space="preserve">Puieti forestieri de Ul.t, necesari in anul I     </t>
  </si>
  <si>
    <t>1.6</t>
  </si>
  <si>
    <t>20021479</t>
  </si>
  <si>
    <t xml:space="preserve">Puieti forestieri Arb, necesari in anul I     </t>
  </si>
  <si>
    <t>1.7</t>
  </si>
  <si>
    <t>TRI1AA04C2</t>
  </si>
  <si>
    <t xml:space="preserve">Incarcarea puietilor forestieri in autocamion     </t>
  </si>
  <si>
    <t>1.8</t>
  </si>
  <si>
    <t>TRA02B50</t>
  </si>
  <si>
    <t xml:space="preserve">Transportul rutier al puietilor forestieri cu autocamionul pe...dist.=50 km     </t>
  </si>
  <si>
    <t>tokm</t>
  </si>
  <si>
    <t>1.9</t>
  </si>
  <si>
    <t>TRI1AA11C2</t>
  </si>
  <si>
    <t xml:space="preserve">Descarcarea puietilor forestieri din autocamion     </t>
  </si>
  <si>
    <t>1.10</t>
  </si>
  <si>
    <t>C.20.IV.C.2</t>
  </si>
  <si>
    <t xml:space="preserve">Saparea santurilor pentru depozitarea puietilor dimensiunea santului (cm) latimea 40 adâncimea 40 conditii grele     </t>
  </si>
  <si>
    <t>10 m</t>
  </si>
  <si>
    <t>1.11</t>
  </si>
  <si>
    <t>SVC.24.I.B.1</t>
  </si>
  <si>
    <t xml:space="preserve">Depozitarea puietilor la sant sau conservarea puietilor în ghetarie...punerea puietilor la sant foioase de 3 ani     </t>
  </si>
  <si>
    <t>1000 buc</t>
  </si>
  <si>
    <t>1.12</t>
  </si>
  <si>
    <t>C.23.II.A.1</t>
  </si>
  <si>
    <t xml:space="preserve">Transportul puietilor prin purtare directa talia pietilor mijlocie categoria de panta 0-10° distanta de transport m 75(51-100)     </t>
  </si>
  <si>
    <t>1.13</t>
  </si>
  <si>
    <t>C.39.D.1</t>
  </si>
  <si>
    <t xml:space="preserve">Pichetarea terenului în vederea împaduririlor schema 2 x 1 m terenul se picheteaza cu  tarusi     </t>
  </si>
  <si>
    <t>1.14</t>
  </si>
  <si>
    <t>E.10.D</t>
  </si>
  <si>
    <t xml:space="preserve">Tratarea manuala a puietilor sau gropilor de plantat cu substante chimice îmbaierea radacinilor     </t>
  </si>
  <si>
    <t>1.15</t>
  </si>
  <si>
    <t>20021482</t>
  </si>
  <si>
    <t xml:space="preserve">Substante chimice pentru combaterea larvelor de carabus, la imbaierea radacinilor     </t>
  </si>
  <si>
    <t>litri</t>
  </si>
  <si>
    <t>1.16</t>
  </si>
  <si>
    <t>C.28.II.B.B.1</t>
  </si>
  <si>
    <t xml:space="preserve">Plantarea puietilor forestieri in teren pregatit în teren lucrat la adâncimi de peste 25 cm executat gropi conditii de lucru mijlocii dimensiunile gropilor cm 40 x 40 x,40     </t>
  </si>
  <si>
    <t>1.17</t>
  </si>
  <si>
    <t>C.28.II.B.B.2</t>
  </si>
  <si>
    <t xml:space="preserve">Plantarea puietilor forestieri in teren pregatit în teren lucrat la adâncimi de peste 25 cm plantat puieti conditii de lucru mijlocii dimensiunile gropilor cm 40 x 40 x,40     </t>
  </si>
  <si>
    <t>1.18</t>
  </si>
  <si>
    <t>C.45.B.2</t>
  </si>
  <si>
    <t xml:space="preserve">Retezarea tulpinii puietilor de foioase dupa plantare conditii de lucru mijlocii si grele nr, de puieti retezati la hectar peste 5000     </t>
  </si>
  <si>
    <t>1.19</t>
  </si>
  <si>
    <t>SVC.46.B</t>
  </si>
  <si>
    <t xml:space="preserve">Revizuirea plantatiilor si semanaturilor directe...numarul de puieti ce necesita a fi revizuiti pe 1 ar 11-20     </t>
  </si>
  <si>
    <t>1.20</t>
  </si>
  <si>
    <t>D.21.IV.G</t>
  </si>
  <si>
    <t xml:space="preserve">Întretinea culturilor cu cultivatorul cpu-4,2 purtat de tractor (u-650; u-651) lungimea medie a rândului de puieti m peste 300 distanta între rândurile de puieti cm 100     </t>
  </si>
  <si>
    <t>1.21</t>
  </si>
  <si>
    <t>SVC.51.I.A.c</t>
  </si>
  <si>
    <t xml:space="preserve">Mobilizarea a solului în jurul puietilor în plantatii, cu unelte manuale...prasila I, conditii de lucru grele     </t>
  </si>
  <si>
    <t>1.22</t>
  </si>
  <si>
    <t>SVC.51.II.A.c</t>
  </si>
  <si>
    <t xml:space="preserve">Mobilizarea a solului în jurul puietilor în plantatii, cu unelte manuale prasila a ii-a si urmatoarele conditii de lucru grele     </t>
  </si>
  <si>
    <t>1.23</t>
  </si>
  <si>
    <t>D.49.C.1</t>
  </si>
  <si>
    <t xml:space="preserve">Combaterea daunatorilor din arborete prin stropiri cu masina m.p.s.p purtata de tractor (u-650; u-651; l-445: v-445) debitul de solutie l / ora 600 latimea de lucru a masinii m 6,6 norma de solutie l/ha pâna la 500     </t>
  </si>
  <si>
    <t>1.24</t>
  </si>
  <si>
    <t>20021372</t>
  </si>
  <si>
    <t xml:space="preserve">Substante chimice pentru protectia impotriva afidelor     </t>
  </si>
  <si>
    <t>1.25</t>
  </si>
  <si>
    <t>D.49.C.1_</t>
  </si>
  <si>
    <t xml:space="preserve">Erbicidarea Plantatiei prin stropiri cu masina m.p.s.p purtata de tractor (u-650; u-651; l-445: v-445)     </t>
  </si>
  <si>
    <t>1.26</t>
  </si>
  <si>
    <t>20021373</t>
  </si>
  <si>
    <t xml:space="preserve">Erbicid selectiv pentru graminee     </t>
  </si>
  <si>
    <t>1.27</t>
  </si>
  <si>
    <t>TRA05A10</t>
  </si>
  <si>
    <t xml:space="preserve">Transport apa cu cinsterna pentru stropirea cu substante chimice     </t>
  </si>
  <si>
    <t>to km</t>
  </si>
  <si>
    <t>1.28</t>
  </si>
  <si>
    <t>C.38.A</t>
  </si>
  <si>
    <t xml:space="preserve">Mulcirea terenului în jurul puietului cu paie     </t>
  </si>
  <si>
    <t>Amplasare suprafete de proba pentru controlul anual al regenerarilor</t>
  </si>
  <si>
    <t>2.1</t>
  </si>
  <si>
    <t>IFC03A1</t>
  </si>
  <si>
    <t xml:space="preserve">Confectionarea parilor din lemn brut rotund de foioase...pentru constructii, D=8-12 cm, L= 2 m.     </t>
  </si>
  <si>
    <t>2.2</t>
  </si>
  <si>
    <t>IFC01A1</t>
  </si>
  <si>
    <t xml:space="preserve">Lemn brut rotund de foioase pentru constructii, pentru confectionarea de tarusi , bulumaci, longrime, moaze, etc.     </t>
  </si>
  <si>
    <t>2.3</t>
  </si>
  <si>
    <t>IFC07A3-1</t>
  </si>
  <si>
    <t xml:space="preserve">Baterea parilor din lemn D 8 -12 cm, cu lungimea :pana la 2 m teren foarte tare.     </t>
  </si>
  <si>
    <t>2.4</t>
  </si>
  <si>
    <t>TRA01A10</t>
  </si>
  <si>
    <t xml:space="preserve">Transportul rutier al...materialelor, cu autobasculanta pe dist.=  10 km.     </t>
  </si>
  <si>
    <t>2.5</t>
  </si>
  <si>
    <t>TRB05A29</t>
  </si>
  <si>
    <t xml:space="preserve">Transportul materialelor prin purtat direct.materiale...incomode sub 25 kg distanta 90 m     </t>
  </si>
  <si>
    <t>Anul II- Completari 20%</t>
  </si>
  <si>
    <t>3.1</t>
  </si>
  <si>
    <t>C.46.A</t>
  </si>
  <si>
    <t xml:space="preserve">Revizuirea plantatiilor si semanaturilor directe numarul de puieti ce necesita a fi revizuiti pe 1 ar pâna la 10     </t>
  </si>
  <si>
    <t>3.2</t>
  </si>
  <si>
    <t>20021399</t>
  </si>
  <si>
    <t xml:space="preserve">Puieti forestieri de St.b, necesari in anul II     </t>
  </si>
  <si>
    <t>3.3</t>
  </si>
  <si>
    <t>20021414</t>
  </si>
  <si>
    <t xml:space="preserve">Puieti forestieri de  Te , necesari in anul II     </t>
  </si>
  <si>
    <t>3.4</t>
  </si>
  <si>
    <t>20021447</t>
  </si>
  <si>
    <t xml:space="preserve">Puieti forestieri de Ul.t, necesari in anul II     </t>
  </si>
  <si>
    <t>3.5</t>
  </si>
  <si>
    <t>20021480</t>
  </si>
  <si>
    <t xml:space="preserve">Puieti forestieri Arb, necesari in anul II     </t>
  </si>
  <si>
    <t>3.6</t>
  </si>
  <si>
    <t>3.7</t>
  </si>
  <si>
    <t>3.8</t>
  </si>
  <si>
    <t>3.9</t>
  </si>
  <si>
    <t>3.10</t>
  </si>
  <si>
    <t>3.11</t>
  </si>
  <si>
    <t>3.12</t>
  </si>
  <si>
    <t>3.13</t>
  </si>
  <si>
    <t>3.14</t>
  </si>
  <si>
    <t>C.73.C.2</t>
  </si>
  <si>
    <t xml:space="preserve">Completarea puietilor lipsa la lucrarile de împadurire (plantatii sau semanaturi directe) conditii de lucru grele % de completare 11-20     </t>
  </si>
  <si>
    <t>3.15</t>
  </si>
  <si>
    <t>3.16</t>
  </si>
  <si>
    <t>3.17</t>
  </si>
  <si>
    <t>3.18</t>
  </si>
  <si>
    <t>Anul III- Completari 10%</t>
  </si>
  <si>
    <t>4.1</t>
  </si>
  <si>
    <t>20021402</t>
  </si>
  <si>
    <t xml:space="preserve">puieti forestieri de St.b, necesari in anul III     </t>
  </si>
  <si>
    <t>4.2</t>
  </si>
  <si>
    <t>20021415</t>
  </si>
  <si>
    <t xml:space="preserve">Puieti forestieri de Te , necesari in anul III     </t>
  </si>
  <si>
    <t>4.3</t>
  </si>
  <si>
    <t>20021448</t>
  </si>
  <si>
    <t xml:space="preserve">Puieti forestieri de Ul.t, necesari in anul III     </t>
  </si>
  <si>
    <t>4.4</t>
  </si>
  <si>
    <t>20021478</t>
  </si>
  <si>
    <t xml:space="preserve">Puieti forestieri Arb, necesari in anul III     </t>
  </si>
  <si>
    <t>4.5</t>
  </si>
  <si>
    <t>4.6</t>
  </si>
  <si>
    <t>4.7</t>
  </si>
  <si>
    <t>4.8</t>
  </si>
  <si>
    <t>4.9</t>
  </si>
  <si>
    <t>4.10</t>
  </si>
  <si>
    <t>4.11</t>
  </si>
  <si>
    <t>4.12</t>
  </si>
  <si>
    <t>4.13</t>
  </si>
  <si>
    <t>C.73.C.1</t>
  </si>
  <si>
    <t xml:space="preserve">Completarea puietilor lipsa la lucrarile de împadurire (plantatii sau semanaturi directe) conditii de lucru grele % de completare pâna la 10     </t>
  </si>
  <si>
    <t>4.14</t>
  </si>
  <si>
    <t>4.15</t>
  </si>
  <si>
    <t>4.16</t>
  </si>
  <si>
    <t>4.17</t>
  </si>
  <si>
    <t>Anul IV</t>
  </si>
  <si>
    <t>5.1</t>
  </si>
  <si>
    <t>5.2</t>
  </si>
  <si>
    <t>5.3</t>
  </si>
  <si>
    <t>5.4</t>
  </si>
  <si>
    <t>C.59.II.C.6</t>
  </si>
  <si>
    <t xml:space="preserve">Descoplesirea speciilor forestiere de specii lemnoase conditii de lucra în jurul puietilor grele numarul de puitii la hectar 6501 7500     </t>
  </si>
  <si>
    <t>Anul V</t>
  </si>
  <si>
    <t>6.1</t>
  </si>
  <si>
    <t>6.2</t>
  </si>
  <si>
    <t>6.3</t>
  </si>
  <si>
    <t>ANEXA1.1</t>
  </si>
  <si>
    <t xml:space="preserve">Nr. Lista
</t>
  </si>
  <si>
    <t xml:space="preserve">CATEGORIE LUCRARI
                                                                 </t>
  </si>
  <si>
    <t>Deviz 2- Impadurirea terenurilor si intretinerea plantatiilor pana la realizarea starii de masiv- Etaj fitoclimatic Ss, GE 89, S= 13.9805 ha</t>
  </si>
  <si>
    <t>Deviz 2.1 Impadurirea terenului (22St.b 14Fr( Ve) 14Ju 50Arb- 6700 puieti/ ha)</t>
  </si>
  <si>
    <t xml:space="preserve">   Deviz 2.1 Impadurirea terenului (22St.b 14Fr( Ve) 14Ju 50Arb- 6700 puieti/ ha)</t>
  </si>
  <si>
    <t xml:space="preserve">Puieti forestieri de Fr, necesari in anul I     </t>
  </si>
  <si>
    <t xml:space="preserve">Puieti forestieri de Ju, necesari in anul I     </t>
  </si>
  <si>
    <t xml:space="preserve">Puieti forestieri de St.,b necesari in anul II     </t>
  </si>
  <si>
    <t xml:space="preserve">Puieti forestieri de  Fr, necesari in anul II     </t>
  </si>
  <si>
    <t xml:space="preserve">Puieti forestieri de Ju, necesari in anul II     </t>
  </si>
  <si>
    <t xml:space="preserve">puieti forestieri de St.b., necesari in anul III     </t>
  </si>
  <si>
    <t xml:space="preserve">Puieti forestieri de Fr, necesari in anul III     </t>
  </si>
  <si>
    <t xml:space="preserve">Puieti forestieri de Ju, necesari in anul III     </t>
  </si>
  <si>
    <t>Deviz 3- Impadurirea terenurilor si intretinerea plantatiilor pana la realizarea starii de masiv- Etaj fitoclimatic Ss, GS 87 S= 28.6878 ha</t>
  </si>
  <si>
    <t>Deviz 3.1 Impadurirea terenului (50Sl (Gl) 25Fr.p 25Ct.r- 6700 puieti/ ha)</t>
  </si>
  <si>
    <t xml:space="preserve">   Deviz 3.1 Impadurirea terenului (50Sl (Gl) 25Fr.p 25Ct.r- 6700 puieti/ ha)</t>
  </si>
  <si>
    <t xml:space="preserve">Puieti forestieri de Sl, necesari in anul I     </t>
  </si>
  <si>
    <t xml:space="preserve">Puieti forestieri de Fr.p, necesari in anul I     </t>
  </si>
  <si>
    <t xml:space="preserve">Puieti forestieri Ct.r, necesari in anul I     </t>
  </si>
  <si>
    <t xml:space="preserve">Puieti forestieri de Sl, necesari in anul II     </t>
  </si>
  <si>
    <t xml:space="preserve">Puieti forestieri de  Fr.p, necesari in anul II     </t>
  </si>
  <si>
    <t xml:space="preserve">Puieti forestieri Ct.r, necesari in anul II     </t>
  </si>
  <si>
    <t xml:space="preserve">puieti forestieri de Sl., necesari in anul III     </t>
  </si>
  <si>
    <t xml:space="preserve">Puieti forestieri de Fr.p, necesari in anul III     </t>
  </si>
  <si>
    <t xml:space="preserve">Puieti forestieri Ct.r, necesari in anul III     </t>
  </si>
  <si>
    <t>ANEXA1.2</t>
  </si>
  <si>
    <t>ANEXA1.3</t>
  </si>
  <si>
    <t>Deviz 4- Imprejmuirea plantatiei cu gard viu pentru minim sanitar</t>
  </si>
  <si>
    <t>Deviz 4.1 Imprejmuire gard viu- 10 Gl</t>
  </si>
  <si>
    <t xml:space="preserve">   Deviz 4.1 Imprejmuire gard viu- 10 Gl</t>
  </si>
  <si>
    <t xml:space="preserve">Pregatirea solului mecanizat ( Scarificare harpan+Arat+ Discuit) pe intreaga suprafata     </t>
  </si>
  <si>
    <t xml:space="preserve">Puieti forestieri de Gl, necesari in anul I     </t>
  </si>
  <si>
    <t>E.2.C.I</t>
  </si>
  <si>
    <t xml:space="preserve">Împrejmuirea pepinierelor sau arboretelor cu gard viu textura solului greu nr. rânduri de puieti 2     </t>
  </si>
  <si>
    <t>ml gard viu</t>
  </si>
  <si>
    <t>E.4.I.B.1</t>
  </si>
  <si>
    <t xml:space="preserve">Plivit si prasit manual gard viu vârsta pâna la 2 ani conditii de lucru mijlociu nr. rânduri de puieti 2 -trei interventii     </t>
  </si>
  <si>
    <t>100 ml</t>
  </si>
  <si>
    <t>C.38.C</t>
  </si>
  <si>
    <t xml:space="preserve">Mulcirea terenului pe toata suprafata terasei, cu paie     </t>
  </si>
  <si>
    <t>20021471</t>
  </si>
  <si>
    <t xml:space="preserve">Puieti forestieri  de Gl, necesari in anul II     </t>
  </si>
  <si>
    <t>2.6</t>
  </si>
  <si>
    <t>2.7</t>
  </si>
  <si>
    <t>2.8</t>
  </si>
  <si>
    <t>2.9</t>
  </si>
  <si>
    <t>2.10</t>
  </si>
  <si>
    <t>E.4.II.B.1</t>
  </si>
  <si>
    <t xml:space="preserve">Plivit si prasit manual gard viu vârsta peste 2 ani conditii de lucru mijlociu nr. rânduri de puieti 2- doua interventii     </t>
  </si>
  <si>
    <t>20021472</t>
  </si>
  <si>
    <t xml:space="preserve">Puieti forestieri Gl, necesari in anul III     </t>
  </si>
  <si>
    <t>E.5.II.B</t>
  </si>
  <si>
    <t xml:space="preserve">Tuns gard viu specia gladita si salcâm nr rânduri de puieti 2     </t>
  </si>
  <si>
    <t>ANEXA1.4</t>
  </si>
  <si>
    <t>Deviz 5- Imprejmuire perdea forestiera</t>
  </si>
  <si>
    <t>Deviz 5.1- Imprejmuire perdea forestiera</t>
  </si>
  <si>
    <t>TSC03A2</t>
  </si>
  <si>
    <t xml:space="preserve">Sapatura mecanica cu excavatorul de 0.40-0.70 mc,cu motor cu ardere interna si comanda hidraulica,in :...pamant argilos descarcare in depozit,teren catg 1     </t>
  </si>
  <si>
    <t>CO08E1</t>
  </si>
  <si>
    <t xml:space="preserve">Împrejmuiri din sârma ghimpata, fixata pe stâlpi prefabricati din beton armat stâlpi din beton armat plantati la 3 m distanta, prin burare cu piatra sparta, cu 5 rânduri de sârma     </t>
  </si>
  <si>
    <t>20031116</t>
  </si>
  <si>
    <t xml:space="preserve">Salpi prefabricate beton armat tip SI 6 imprejmuit plase sirma     </t>
  </si>
  <si>
    <t>CA01A1</t>
  </si>
  <si>
    <t xml:space="preserve">Turnarea betonului simplu  în fundatii continue, izolate si socluri cu volum pâna la 3 mc, inclusiv     </t>
  </si>
  <si>
    <t>TRB05A22</t>
  </si>
  <si>
    <t xml:space="preserve">Transportul materialelor prin purtat direct.materiale...incomode sub 25 kg distanta 20m     </t>
  </si>
  <si>
    <t>TRA06A30</t>
  </si>
  <si>
    <t xml:space="preserve">Transportul rutier al betonului-mortarului cu autobetoniera de...5,5 mc  dist.=30 km     </t>
  </si>
  <si>
    <t>TRA02A50</t>
  </si>
  <si>
    <t xml:space="preserve">Transportul rutier al materialelor,semifabricatelor cu autocamionul pe dist.= ...50 km.     </t>
  </si>
  <si>
    <t>2100900</t>
  </si>
  <si>
    <t xml:space="preserve">Beton de ciment B 250 STAS 3266     </t>
  </si>
  <si>
    <t>ANEXA1.5</t>
  </si>
  <si>
    <t>Deviz 6- Alte cheltuieli</t>
  </si>
  <si>
    <t>Deviz nr. 6.1 -Delimitarea perimetrului cu borne silvice</t>
  </si>
  <si>
    <t xml:space="preserve">   Deviz nr. 6.1 -Delimitarea perimetrului cu borne silvice</t>
  </si>
  <si>
    <t>I. Delimitarea perimetrului de împadurit cu borne silvice</t>
  </si>
  <si>
    <t>I.5.A</t>
  </si>
  <si>
    <t xml:space="preserve">Plantat borne din beton sau piatra confectionate în cariera regiunea geografica câmpie, lunca dunarii si lunci interioare     </t>
  </si>
  <si>
    <t>ANEXA1.6</t>
  </si>
  <si>
    <t>Anexa1.1-1.6 se coteaza la lista1</t>
  </si>
  <si>
    <t>Anexa 2 se coteaza la lista 1</t>
  </si>
  <si>
    <t>LT</t>
  </si>
  <si>
    <t>Lucrari temporare-conexiune noduri</t>
  </si>
  <si>
    <t>TOTAL GENERAL (fara TVA)</t>
  </si>
  <si>
    <t xml:space="preserve">Montare balustrada/mana curenta metalica </t>
  </si>
  <si>
    <t>A20</t>
  </si>
  <si>
    <t>Realizarea termohidroizolatiei la terasa (orizontal si vertical)</t>
  </si>
  <si>
    <t>A19</t>
  </si>
  <si>
    <t>Realizarea trotuarului de protectie</t>
  </si>
  <si>
    <t>A18</t>
  </si>
  <si>
    <t xml:space="preserve">Placare cu placi de gips carton normale/ rezistente la umezeala, pe structura metalica, la tavane false casetate </t>
  </si>
  <si>
    <t>A17</t>
  </si>
  <si>
    <t xml:space="preserve">Placare cu placi de gips carton rezistente la umezeala, pe structura metalica, la pereti interiori </t>
  </si>
  <si>
    <t>A16</t>
  </si>
  <si>
    <t>Montarea tamplariei exterioare PVC</t>
  </si>
  <si>
    <t>A15.1</t>
  </si>
  <si>
    <t>Montarea tamplariei interioare PVC</t>
  </si>
  <si>
    <t>A14.2</t>
  </si>
  <si>
    <t>Finisare pereti si plafoane la interior prin vopsirea cu vopsea lavabila pe suprafete de gips carton</t>
  </si>
  <si>
    <t>A13.1</t>
  </si>
  <si>
    <t>Placare din placi usoare de ciment grosime min.10 m, la intrados plafon la podest exterior</t>
  </si>
  <si>
    <t>A12</t>
  </si>
  <si>
    <t xml:space="preserve">Compartimentari din HPL la grupuri sanitare </t>
  </si>
  <si>
    <t>A11</t>
  </si>
  <si>
    <t xml:space="preserve">Realizare de pereti despartitori de gips carton, gr.15 cm, placati cu cate 2 placi de gips carton de fiecare parte (placi rezistente la umezeala) </t>
  </si>
  <si>
    <t>A10</t>
  </si>
  <si>
    <t>Placaj de faianta, fixate cu adeziv, din placa ceramica de aceiasi culoare, asezate simplu</t>
  </si>
  <si>
    <t>A09</t>
  </si>
  <si>
    <t>Placare din placi de gresie ceramica de aceiasi culoare, asezate simplu, inclusiv montarea plintelor orizontale la pereti si a celor de la trepte si contratrepte</t>
  </si>
  <si>
    <t>A08</t>
  </si>
  <si>
    <t>Trepte din beton simplu, sclivisite sau rolate cu mortar de ciment</t>
  </si>
  <si>
    <t>A07</t>
  </si>
  <si>
    <t>Strat suport pentru pardoseli executat din mortar de ciment in grosime de min.3 cm</t>
  </si>
  <si>
    <t>A06</t>
  </si>
  <si>
    <t xml:space="preserve">Tencuieli exterioare obisnuite, driscuite, pe pereti de zidarie, in grosime medie de 2,5 cm </t>
  </si>
  <si>
    <t>A05</t>
  </si>
  <si>
    <t>Sistem termoizolant multistrat de fatada cu termoizolatie de polistiren extrudat - soclu</t>
  </si>
  <si>
    <t>A04</t>
  </si>
  <si>
    <t>Sistem termoizolant multistrat de fatada cu termoizolatie de polistiren expandat</t>
  </si>
  <si>
    <t>A03</t>
  </si>
  <si>
    <t>Executat zidarie gr.&gt;24 cm la constructii H&lt;35 m</t>
  </si>
  <si>
    <t>A02.1</t>
  </si>
  <si>
    <t xml:space="preserve">Montare si demontare schela metalica pentru lucrari de arhitectura </t>
  </si>
  <si>
    <t>A01</t>
  </si>
  <si>
    <t>TOTAL</t>
  </si>
  <si>
    <t xml:space="preserve">PU      </t>
  </si>
  <si>
    <t>CANTITATE</t>
  </si>
  <si>
    <t>DESCRIERE</t>
  </si>
  <si>
    <t>Cod 
art.</t>
  </si>
  <si>
    <t>Nr. 
crt.</t>
  </si>
  <si>
    <t>LEI</t>
  </si>
  <si>
    <r>
      <rPr>
        <sz val="14"/>
        <rFont val="Calibri"/>
        <family val="2"/>
      </rPr>
      <t>Specialitatea:</t>
    </r>
    <r>
      <rPr>
        <b/>
        <sz val="14"/>
        <rFont val="Calibri"/>
        <family val="2"/>
      </rPr>
      <t xml:space="preserve"> ARHITECTURA</t>
    </r>
  </si>
  <si>
    <t xml:space="preserve">Realizare lucrari arhitectura
</t>
  </si>
  <si>
    <t>CLADIRE GRUP SANITAR</t>
  </si>
  <si>
    <r>
      <t xml:space="preserve">Obiectiv: </t>
    </r>
    <r>
      <rPr>
        <b/>
        <sz val="10"/>
        <rFont val="Calibri"/>
        <family val="2"/>
      </rPr>
      <t>Clădire grup sanitar aferentă spaţiului de servicii  S1  (stânga şi dreapta) pe Autostrada A7 - tronson Ploiesti - Buzau</t>
    </r>
  </si>
  <si>
    <r>
      <t xml:space="preserve">Proiectant General: </t>
    </r>
    <r>
      <rPr>
        <b/>
        <sz val="10"/>
        <rFont val="Calibri"/>
        <family val="2"/>
      </rPr>
      <t>S.C. Consitrans S.R.L.</t>
    </r>
  </si>
  <si>
    <t>Turnarea betonului armat in atic la cladiri H&lt;35 m</t>
  </si>
  <si>
    <t>REZ 04</t>
  </si>
  <si>
    <t>Turnarea betonului armat in grinzi, centuri si placi la cladiri H&lt;35 m</t>
  </si>
  <si>
    <t>REZ 16</t>
  </si>
  <si>
    <t>Armare grinzi, centuri si placi la cladiri H&lt;35 m</t>
  </si>
  <si>
    <t>REZ 15</t>
  </si>
  <si>
    <t>Cofrare grinzi, centuri si placi la cladiri H&lt;35 m</t>
  </si>
  <si>
    <t>REZ 14</t>
  </si>
  <si>
    <t>Turnarea betonului armat in stalpi/diafragme, peste cota +/- 0,00</t>
  </si>
  <si>
    <t>REZ 13</t>
  </si>
  <si>
    <t>Armare stalpi/diafragme, peste cota +/-0,00</t>
  </si>
  <si>
    <t>REZ 12</t>
  </si>
  <si>
    <t>Cofrare stalpi/diafragme, peste cota +/-0,00</t>
  </si>
  <si>
    <t>REZ 11</t>
  </si>
  <si>
    <t>Executarea hidroizolatie la fundatii si a tuturor elementelor de structura pana la cota +/- 0,00</t>
  </si>
  <si>
    <t>REZ 10</t>
  </si>
  <si>
    <t xml:space="preserve">Turnarea betonului armat in fundatii si a tuturor elentelor de structura pana la cota  +/- 0,00 </t>
  </si>
  <si>
    <t>REZ 09</t>
  </si>
  <si>
    <t>Armarea fundatiilor si a tuturor elementelor de structura pana la cota +/- 0,00</t>
  </si>
  <si>
    <t>REZ 08</t>
  </si>
  <si>
    <t>Cofraje fundatii si a tuturor elementelor de structura pana la cota +/-0,00</t>
  </si>
  <si>
    <t>REZ 07</t>
  </si>
  <si>
    <t>Turnarea betonului simplu in straturi de 3-20 cm grosime la constructii H&lt;35 m</t>
  </si>
  <si>
    <t>REZ 06</t>
  </si>
  <si>
    <t>Executat termoizolatie cu polistiren extrudat  si montat folie PVC sub placa cota +/- 0,00</t>
  </si>
  <si>
    <t>REZ 05</t>
  </si>
  <si>
    <t>Umplutura din agregate</t>
  </si>
  <si>
    <t>REZ 03</t>
  </si>
  <si>
    <t>smc</t>
  </si>
  <si>
    <t>Imprastiat si compactat pamantul excedentar rezultat din sapatura</t>
  </si>
  <si>
    <t>REZ 02</t>
  </si>
  <si>
    <t xml:space="preserve">Sapatura pentru realizare infrastructura </t>
  </si>
  <si>
    <t>REZ 01.1</t>
  </si>
  <si>
    <r>
      <rPr>
        <sz val="14"/>
        <rFont val="Calibri"/>
        <family val="2"/>
      </rPr>
      <t>Specialitatea:</t>
    </r>
    <r>
      <rPr>
        <b/>
        <sz val="14"/>
        <rFont val="Calibri"/>
        <family val="2"/>
      </rPr>
      <t xml:space="preserve"> REZISTENTA</t>
    </r>
  </si>
  <si>
    <t xml:space="preserve">Realizare structura de rezistenta
</t>
  </si>
  <si>
    <r>
      <t xml:space="preserve">Obiectiv: </t>
    </r>
    <r>
      <rPr>
        <b/>
        <sz val="10"/>
        <rFont val="Calibri"/>
        <family val="2"/>
      </rPr>
      <t>Clădire grup sanitar aferentă spaţiului de servicii S1  (stânga şi dreapta) pe Autostrada A7 - tronson Ploiesti - Buzau</t>
    </r>
  </si>
  <si>
    <t>Imprejmuire h=1,50 m</t>
  </si>
  <si>
    <t>IMPREJMUIRE h=1,5 m</t>
  </si>
  <si>
    <r>
      <t xml:space="preserve">Obiectiv: </t>
    </r>
    <r>
      <rPr>
        <b/>
        <sz val="10"/>
        <rFont val="Calibri"/>
        <family val="2"/>
      </rPr>
      <t>Imprejmuire  zona protectie sanitara spaţiului de servicii S1 (stânga şi dreapta) pe Autostrada A7 - tronson Ploiesti - Buzau</t>
    </r>
  </si>
  <si>
    <r>
      <t xml:space="preserve">Obiectiv: </t>
    </r>
    <r>
      <rPr>
        <b/>
        <sz val="10"/>
        <rFont val="Calibri"/>
        <family val="2"/>
      </rPr>
      <t>Imprejmuire  exterioara spaţiului de servicii S1 km (stânga şi dreapta) pe Autostrada A7 - tronson Ploiesti - Buzau</t>
    </r>
  </si>
  <si>
    <t>Proiectant de specialitate:</t>
  </si>
  <si>
    <t>Put forat h=120 m</t>
  </si>
  <si>
    <t>Pfor</t>
  </si>
  <si>
    <t>PUT FORAT</t>
  </si>
  <si>
    <t>Obiectiv : Put forat aferent spatiului de servicii S1  (stanga si dreapta) pe Autostrada A7 - tronson Ploiesti - Buzau</t>
  </si>
  <si>
    <t>Executarea bazine subterane monolit max.350 mc</t>
  </si>
  <si>
    <t>REZ B3</t>
  </si>
  <si>
    <t xml:space="preserve"> smc</t>
  </si>
  <si>
    <t>REZ 01.3</t>
  </si>
  <si>
    <t>STATIE POMPARE APE PLUVIALE SI REZERVOR TAMPON</t>
  </si>
  <si>
    <t>Obiectiv 4:Statie pompare ape pluviale si rezervor tampon pentru S1 (stanga dreapta )pe Autostrada A7 - tronson Ploiesti - Buzau</t>
  </si>
  <si>
    <t>TOTAL 1  (exclusiv TVA)</t>
  </si>
  <si>
    <t>Copertine pentru mese</t>
  </si>
  <si>
    <t>1.2.2</t>
  </si>
  <si>
    <t>set</t>
  </si>
  <si>
    <t>Mese cu bancute</t>
  </si>
  <si>
    <t>1.2.1</t>
  </si>
  <si>
    <t>Dotari exterioare</t>
  </si>
  <si>
    <t xml:space="preserve">Platforma </t>
  </si>
  <si>
    <t>Stingator P6</t>
  </si>
  <si>
    <t>1.1.1</t>
  </si>
  <si>
    <t>Cladire grup sanitar</t>
  </si>
  <si>
    <t xml:space="preserve">Spatii de servicii S1 </t>
  </si>
  <si>
    <t>Valoarea
(exclusiv TVA)
lei</t>
  </si>
  <si>
    <t>Pretul unitar
lei/UM</t>
  </si>
  <si>
    <t>Denumirea</t>
  </si>
  <si>
    <t>Nr.
Crt.</t>
  </si>
  <si>
    <t xml:space="preserve">cu cantitatile de  dotari </t>
  </si>
  <si>
    <t>LISTA</t>
  </si>
  <si>
    <t>Spatii de servicii tip S1 (stg+dr)</t>
  </si>
  <si>
    <t>Obiectiv:  Autostrada A7 - tronson Ploiesti - Buzau</t>
  </si>
  <si>
    <t>FORMULARUL F4</t>
  </si>
  <si>
    <t>Echipamente</t>
  </si>
  <si>
    <t>lucrari C+M</t>
  </si>
  <si>
    <t>din care (pentru completare Formular F2):</t>
  </si>
  <si>
    <t>TOTAL LISTA DE CANTITATI 14.2
Spatii servicii tip S1 stanga+dreapta 
exclusiv TVA</t>
  </si>
  <si>
    <t>LISTA DE CANTITATI DE LUCRARI NR. 14.2.11</t>
  </si>
  <si>
    <t>LISTA DE CANTITATI DE LUCRARI NR. 14.2.4</t>
  </si>
  <si>
    <t>LISTA DE CANTITATI DE LUCRARI NR. 14.2.3</t>
  </si>
  <si>
    <t>LISTA DE CANTITATI DE LUCRARI NR. 14.2.2</t>
  </si>
  <si>
    <t>LISTA DE CANTITATI DE LUCRARI NR. 14.2.1</t>
  </si>
  <si>
    <t>LISTA DE CANTITATI DE LUCRARI NR. 14.2.0</t>
  </si>
  <si>
    <t>Nr.crt</t>
  </si>
  <si>
    <t>[LEI]</t>
  </si>
  <si>
    <t>Categoria de lucrari: LISTA DE CANTITATI  NR. 14.2 INSTALATII</t>
  </si>
  <si>
    <t>CENTRALIZATORUL VALORILOR</t>
  </si>
  <si>
    <t>Spatii servicii tip S1 stanga+dreapta</t>
  </si>
  <si>
    <t>Obiectiv:  Autostrada Ploiesti-Buzau</t>
  </si>
  <si>
    <t>TOTAL GENERAL (FARA TVA)</t>
  </si>
  <si>
    <t>Montaj statii de incarcare auto</t>
  </si>
  <si>
    <t>0IE06</t>
  </si>
  <si>
    <t>ans</t>
  </si>
  <si>
    <t>Verificarea si incercarea tablourilor electrice (verificare documente, masurarea rezistentei de izolatie, masurarea rigiditatii dielectrice, masurarea continuitatii conductorului PE, verificari mecanice)</t>
  </si>
  <si>
    <t>Verificarea si incercarea cablurilor de maxim 1 kV (masurarea rezistentei de izolatie, identificarea fazelor)</t>
  </si>
  <si>
    <t>Tablou electric de distributie T.SIA conf schema electrica monofilara</t>
  </si>
  <si>
    <t>lista de cantitati este pentru un spatiu servicii tip S1</t>
  </si>
  <si>
    <t>Instalatii electrice -tablou electric statii de incarcare auto</t>
  </si>
  <si>
    <t>0IE04</t>
  </si>
  <si>
    <t>Instalatii electrice curenti tari</t>
  </si>
  <si>
    <t>E-Infrastructura- Guri de scurgere prefabricate cu gratar fonta clasa D400</t>
  </si>
  <si>
    <t>0.IS05</t>
  </si>
  <si>
    <t>E-Infrastructura- Camine canalizare din inele BA prefabricate DN1000</t>
  </si>
  <si>
    <t>0.IS04</t>
  </si>
  <si>
    <t>E-Infrastructura-Camin BA vane apa/hidranti,</t>
  </si>
  <si>
    <t>0.IS03</t>
  </si>
  <si>
    <t>Efectuare proba de etanseitate a instalatiei de canalizare</t>
  </si>
  <si>
    <t>Ţeavă PEID d90 PE100 SDR17 inclusiv piese speciale</t>
  </si>
  <si>
    <t>Ţeavă PEID d32 PE100 SDR17 inclusiv piese speciale</t>
  </si>
  <si>
    <t xml:space="preserve">Tub PAFSIN SN10000 Ф600mm cu mufa si garnitura </t>
  </si>
  <si>
    <t xml:space="preserve">Tub PVC-KG SN8 Ф500mm cu mufa si garnitura </t>
  </si>
  <si>
    <t xml:space="preserve">Tub PVC-KG SN8 Ф400mm cu mufa si garnitura </t>
  </si>
  <si>
    <t xml:space="preserve">Tub PVC-KG SN8 Ф315mm cu mufa si garnitura </t>
  </si>
  <si>
    <t xml:space="preserve">Tub PVC-KG SN8 Ф160mm cu mufa si garnitura </t>
  </si>
  <si>
    <t xml:space="preserve">Tub PVC-KG SN8 Ф110mm cu mufa si garnitura </t>
  </si>
  <si>
    <t>D-Canalizare</t>
  </si>
  <si>
    <t>0.IS02</t>
  </si>
  <si>
    <t xml:space="preserve">Spalarea instalatiei </t>
  </si>
  <si>
    <t>Efectuare proba de etanseitate la presiune a instalatiei de apa</t>
  </si>
  <si>
    <t>Vana sfera pentru montaj in camin DN32 PN10, FI-FI, inclusiv accesorii</t>
  </si>
  <si>
    <t>Ţeavă PEID d50 PE100 SDR17 inclusiv piese speciale</t>
  </si>
  <si>
    <t>Ţeavă PEID d40 PE100 SDR17 inclusiv piese speciale</t>
  </si>
  <si>
    <t>C-Alimentare cu apa</t>
  </si>
  <si>
    <t>0.IS01</t>
  </si>
  <si>
    <t>Sapatura pentru camine beton in gropi poligonale la colectoare DN315-500 Lxlxh=2.5x3.0x2.0=15mc</t>
  </si>
  <si>
    <t>Sapatura pentru GS in gropi poligonale Lxlxh=2x2x2=8mc</t>
  </si>
  <si>
    <t>B-Lucrari terasamente-gropi poligonale</t>
  </si>
  <si>
    <t>0.TS02</t>
  </si>
  <si>
    <t>Transee cu sprijinirea malurilor pentru pozare conducte in teren tare cuH&gt;2m, H&lt;4m adancime de sapatura cu umpluturile aferente avand Dn 400-800mm</t>
  </si>
  <si>
    <t>Transee cu sprijinirea malurilor pentru pozare conducte in teren tare cu H&lt;2m adancime de sapatura cu umpluturile aferente avand Dn 400-800mm</t>
  </si>
  <si>
    <t>Transee cu sprijinirea malurilor pentru pozare conducte in teren tare cu H&gt;2m, H&lt;4m adancime de sapatura cu umpluturile aferente avand Dn110-350mm</t>
  </si>
  <si>
    <t>Transee cu sprijinirea malurilor pentru pozare conducte in teren tare cu H&lt;2m adancime de sapatura cu umpluturile aferente avand Dn110-350mm</t>
  </si>
  <si>
    <t>Transee cu sprijinirea malurilor pentru pozare conducte in teren tare cu H&lt;2m adancime de sapatura cu umpluturile aferente avand Dn&lt;110mm</t>
  </si>
  <si>
    <t>A-Lucrari terasamente-transee</t>
  </si>
  <si>
    <t>0.TS01</t>
  </si>
  <si>
    <t>Instalatii sanitare</t>
  </si>
  <si>
    <t xml:space="preserve">TOTAL </t>
  </si>
  <si>
    <t>PU</t>
  </si>
  <si>
    <t>CANT.</t>
  </si>
  <si>
    <t xml:space="preserve">Categoria de lucrari: INSTALATII </t>
  </si>
  <si>
    <t>Obiect: 00 PLATFORMA</t>
  </si>
  <si>
    <t>TOTAL (exclusiv TVA)</t>
  </si>
  <si>
    <t>Statii incarcare auto ultra fast charge 150 kW</t>
  </si>
  <si>
    <t>0.LE_IE Echipamente instalatii electrice</t>
  </si>
  <si>
    <t>Utilaje, echipamente tehnologice si functionale care necesita montaj</t>
  </si>
  <si>
    <t>a)</t>
  </si>
  <si>
    <t>00 PLATFORMA S1</t>
  </si>
  <si>
    <t>cu cantitatile de utilaje si echipamente tehnologice, inclusiv dotari si active necorporale</t>
  </si>
  <si>
    <t>Obiectiv:  Autostrada Ploiesti Buzau</t>
  </si>
  <si>
    <t>Efectuare probe dilatare-contractare</t>
  </si>
  <si>
    <t>Efectuare probe etanseitate a instalatiei</t>
  </si>
  <si>
    <t>Material marunt (bratari de prindere, tije filetate etc)</t>
  </si>
  <si>
    <t>Robinet automat de aerisire, diametrul 1/2"</t>
  </si>
  <si>
    <t>Robinet de trecere, diametrul 1/2"</t>
  </si>
  <si>
    <t>Conducte din polipropilena reticulata cu insertie din fibra compozita, prevazute cu izolatie extrudata circulara din spuma PE (polietilena) cu folie PE coextrudata, cu bariera contra umezelii, grosime 9mm, pentru distributia agentului termic de incalzire, inclusiv fitinguri
Diametrul: 25x3.5mm</t>
  </si>
  <si>
    <t>Conducte din polipropilena reticulata cu insertie din fibra compozita, prevazute cu izolatie extrudata circulara din spuma PE (polietilena) cu folie PE coextrudata, cu bariera contra umezelii, grosime 9mm, pentru distributia agentului termic de incalzire, inclusiv fitinguri
Diametrul: 20x2.8mm</t>
  </si>
  <si>
    <t xml:space="preserve">Radiator din aluminiu tip panou, inaltime 600mm, putere termica 2470W (Δt=80/60/20°C), echipat cu robinet tur cu cap termostatat ANTIVANDALISM, robinet retur, aerisitor, dop, sistem complet de prindere
</t>
  </si>
  <si>
    <t xml:space="preserve">Radiator din aluminiu tip panou, inaltime 600mm, putere termica 1710W (Δt=80/60/20°C), echipat cu robinet tur cu cap termostatat ANTIVANDALISM, robinet retur, aerisitor, dop, sistem complet de prindere
</t>
  </si>
  <si>
    <t xml:space="preserve">Radiator din aluminiu tip panou, inaltime 600mm, putere termica 1140W (Δt=80/60/20°C), echipat cu robinet tur cu cap termostatat ANTIVANDALISM, robinet retur, aerisitor, dop, sistem complet de prindere
</t>
  </si>
  <si>
    <t xml:space="preserve">Radiator din aluminiu tip panou, inaltime 600mm, putere termica 950W (Δt=80/60/20°C), echipat cu robinet tur cu cap termostatat ANTIVANDALISM, robinet retur, aerisitor, dop, sistem complet de prindere
</t>
  </si>
  <si>
    <t xml:space="preserve">Radiator din aluminiu tip panou, inaltime 600mm, putere termica 760W (Δt=80/60/20°C), echipat cu robinet tur cu cap termostatat ANTIVANDALISM, robinet retur, aerisitor, dop, sistem complet de prindere
</t>
  </si>
  <si>
    <t>Sistem incalzire cu radiatoare aluminiu</t>
  </si>
  <si>
    <t>1.HVAC02</t>
  </si>
  <si>
    <t>Robinet de golire, diametrul 1/2"</t>
  </si>
  <si>
    <t>Filtru magnetic anticalcar, diametrul 1/2"</t>
  </si>
  <si>
    <t>Filtru Y pentru impuritati, diametrul 1/2"</t>
  </si>
  <si>
    <t>Filtru Y pentru impuritati, diametrul 3/4"</t>
  </si>
  <si>
    <t>Clapeta de sens, diametrul 3/4"</t>
  </si>
  <si>
    <t>Robinet de trecere, diametrul 3/4"</t>
  </si>
  <si>
    <r>
      <t xml:space="preserve">Vas de expansiune incalzire 24l PN6 </t>
    </r>
    <r>
      <rPr>
        <i/>
        <sz val="10"/>
        <rFont val="Arial"/>
        <family val="2"/>
      </rPr>
      <t>- numai montare si materiale necesare montajului</t>
    </r>
  </si>
  <si>
    <r>
      <t>Boiler termo-electric 200litri, cu o serpentina, Pel:2000W</t>
    </r>
    <r>
      <rPr>
        <i/>
        <sz val="10"/>
        <rFont val="Arial"/>
        <family val="2"/>
      </rPr>
      <t>- numai montare si materiale necesare montajului</t>
    </r>
  </si>
  <si>
    <r>
      <t xml:space="preserve">Microcentrala murala electrica pentru prepararea agentului termic de incalzire si a apei calde menajere, putere incalzire/acm P=14kW, alimentare electrica 400V-3ph-50Hz, I=27.35A, dimensiuni 930*220*480mm, greutate 48kg, prevazuta cu: pompa de circulatie incalzire, pompa de circulatie acm, vas de expansiune, supapa de siguranta 6 bar, schimbator de caldura
(sau similar) - </t>
    </r>
    <r>
      <rPr>
        <i/>
        <sz val="10"/>
        <rFont val="Arial"/>
        <family val="2"/>
      </rPr>
      <t>numai montare si materiale necesare montajului</t>
    </r>
  </si>
  <si>
    <t>Centrala termica electrica</t>
  </si>
  <si>
    <t>1.HVAC01</t>
  </si>
  <si>
    <t>Instalatii incalzire</t>
  </si>
  <si>
    <t>Contor apa corp din fonta, cu transmitere la distanta, cu mufe filetate, pentru montaj aparent; material marunt de etansare;
Dimensiuni: Φ1 1/2"</t>
  </si>
  <si>
    <t>Filtru Impuritati tip "Y" corp din fonta, cu mufe filetate, pentru montaj aparent; material marunt de etansare ;
Dimensiuni: Φ 1 1/2"</t>
  </si>
  <si>
    <t>Robinet de trecere;
 Dimensiuni: Φ 1 1/2"</t>
  </si>
  <si>
    <t>Camin de bransament apa, din beton, cu dimensiunile 1,50x1,0x1,50 m. Piesa tronconica Dn1000 pentru racordarea la cosul de acces, treptele din otel beton. Capac si rama din fonta  carosabil tip IV conform STAS 2308/81
-piesa suport conform STAS 2448/82
-material marunt, de etansare, de fixare</t>
  </si>
  <si>
    <t xml:space="preserve">Efectuare proba de etanseitate la presiune a instalatiei exterioare; material marunt, sistem de ridicare a presiunii etc. </t>
  </si>
  <si>
    <t xml:space="preserve">Spalarea si dezinfectarea conductelor de apa potabila; material marunt, sistem de ridicare a presiunii etc. </t>
  </si>
  <si>
    <t xml:space="preserve"> Teava din PEHD PN10 inclusiv piesele de legatura;
- firma de executie va prevedea toate costurile necesare transportului,montajului (material marunt, pierderi de material, material de etansare, de fixare etc), probelor si punerii in functiune a sistemului de conducte.
Dimensiuni:  Φ 1 1/2"mm</t>
  </si>
  <si>
    <t>Alimentare cu apa potabila-retele exterioare</t>
  </si>
  <si>
    <t>1.IS05</t>
  </si>
  <si>
    <t>Efectuare proba de etanseitate  a instalatiei
- material marunt, sistem de ridicare a presiunii etc.</t>
  </si>
  <si>
    <t>Teava din PVC-KG SN4 pentru canalizare exterioara, cu mufe si garnituri din elastomeri inclusiv coturile, ramificatiile,  etc.Firma de executie va prevedea toate costurile necesare transportului, montajului (material marunt, pierderi de material,material de etansare,de fixare etc), probelor si punerii in functiune a sistemului de conducte.
Dimensiuni: Φ 110 mm
(inclusiv conducta montata in radier)</t>
  </si>
  <si>
    <t>Camin de vizitare Φ 1000, STAS 2448-73, din tuburi de  beton simplu cu cep si buza, Fundatie din beton simplu, Camera de lucru din tuburi de beton simplu Dn1000, piesa tronconica Dn1000/800 pentru racordarea la cosul de acces, treptele din otel beton, cos de acces, Capac si rama din fonta  carosabil tip IV conform STAS 2308/81
-piesa suport conform STAS 2448/82
- material marunt, de etansare, de fixare;</t>
  </si>
  <si>
    <t>Receptor de terasa cu parafrunzar 
Dimensiuni: Φ 110 mm</t>
  </si>
  <si>
    <t>Teava din PEHD, pentru canalizare pluviala,  inclusiv coturile, ramificatiile, reductiile etc. Firma de executie va prevedea toate costurile necesare transportului, montajului (material marunt, pierderi de material, material de etansare, de fixare etc), probelor si punerii in functiune a sistemului de conducte. Sistem complet de suporti pentru conducte de canalizare din otel zincat (bride, tije, mansoane, antizgomot, sisteme de prindere, suruburi etc.), procurare si montare
Dimensiuni: Φ 110 mm</t>
  </si>
  <si>
    <t>Canalizare pluviala</t>
  </si>
  <si>
    <t>1.IS04</t>
  </si>
  <si>
    <t>Efectuare proba de etanseitate  a instalatiei
- material marunt, sistem de ridicare a presiunii etc</t>
  </si>
  <si>
    <t>Izolatie termica din cauciuc sintetic expandat, cu grosime S=9 mm, pentru izolarea conductelor de canalizare menajera, material marunt, de etansare, de fixare;
Pentru conducte Φ 40-110;</t>
  </si>
  <si>
    <t>Sifon pardoseala din PP/PVC cu intrare  laterala Φ 40 mm si cu scurgere laterala Φ  50 mm, gratar inox
- material marunt, de etansare, de fixare;
Dimensiune iesire: Φ 50mm;</t>
  </si>
  <si>
    <t>Tub cu gura de curatire din PP, cu capac filetat pentru  canalizare;
- material marunt, de etansare, de fixare;
Dimensiuni: Φ  110 mm</t>
  </si>
  <si>
    <t xml:space="preserve">Piesa capat coloana de ventilare,din PP pentru  canalizare
- material marunt, de etansare, de fixare;
Dimensiuni: Φ  110 mm </t>
  </si>
  <si>
    <t>Idem
Dimensiuni: Φ 110 mm</t>
  </si>
  <si>
    <t>Idem
Dimensiuni: Φ 50 mm</t>
  </si>
  <si>
    <t>Teava din PP, pentru canalizare interioara, cu mufe si garnituri din elastomeri inclusiv coturile, ramificatiile, reductiile etc. Firma de executie va prevedea toate costurile necesare transportului, montajului (material marunt, pierderi de material, material de etansare, de fixare etc), probelor si punerii in functiune a sistemului de conducte. Sistem complet de suporti pentru conducte de canalizare din otel zincat (bride, tije, mansoane, antizgomot, sisteme de prindere, suruburi etc.), procurare si montare
Dimensiuni: Φ 40 mm</t>
  </si>
  <si>
    <t>Canalizare apa uzata menajera</t>
  </si>
  <si>
    <t>1.IS03</t>
  </si>
  <si>
    <t>ans.</t>
  </si>
  <si>
    <t>Set bare sprijin grup sanitar persoane cu dizabilitati</t>
  </si>
  <si>
    <t xml:space="preserve">Cada dus anti vandalism, inclusiv sifon, ventil de scurgere, inclusiv baterie pentru dus, toate accesoriile, material marunt, de etansare, de fixare                                                                                                                                                                                                                                                                                             </t>
  </si>
  <si>
    <t>Oglinda inclinata grup sanitar persoane cu dizabilitati                 
 - material marunt, de fixare
 - procurare si montare</t>
  </si>
  <si>
    <t>Oglinda inox                  
 - material marunt, de fixare
 - procurare si montare</t>
  </si>
  <si>
    <t>Baterie amestecatoare, pentru lavoar persoane cu dizabilitati, cromata, montata pe lavoar, complet echipata.                  
 - material marunt, de etansare, de fixare
 - procurare si montare</t>
  </si>
  <si>
    <t>Baterie amestecatoare, pentru lavoar, cromata, montata pe lavoar, complet echipata.                  
 - material marunt, de etansare, de fixare
 - procurare si montare</t>
  </si>
  <si>
    <t>Distribuitor sapun inox</t>
  </si>
  <si>
    <t>Port hartie inox</t>
  </si>
  <si>
    <t xml:space="preserve">Pisoar anti vandalism, ventil si sifon de scurgere 11/4” cromat
- cadru metalic de prindere in peretii de gipscarton, zincat, fixari de perete si de pardoseala fonoizolante;                                                                                                                               
- perete despartitor;
- material marunt, de etansare, de fixare                                                                                                                                                                                                                                                                                             </t>
  </si>
  <si>
    <t>Idem pentru persoane cu dizabilitati</t>
  </si>
  <si>
    <t>Vas pentru closet, complet echipat, anti vandalism, având sifonul interior de tip S, cu ieşire jos, cu rezervorul de spălare pe vas, aparent si doua butoane de actionare, ajustat din fabrica pentru volum de 3L si 6L, inclusiv plutitor WC, ventil de scurgere, cot pentru vas de closet, rama vas WC cu capac,  material mărunt montare
-procurare si montare</t>
  </si>
  <si>
    <t>Lavoar anti vandalism, inclusiv sifon pentru lavoar având diametrul de 40 mm, ventil de scurgere, ţeava din material plastic având diametrul de 40 mm, cadru fixare in perete de gipscarton, material mărunt montare
-procurare si montare</t>
  </si>
  <si>
    <t>Obiecte sanitare</t>
  </si>
  <si>
    <t>1.IS02</t>
  </si>
  <si>
    <t>Izolatie termica din cauciuc sintetic expandat, cu grosime S=9 mm, material marunt, de etansare, de fixare;
Pentru conducte Φ20mm - Φ50mm</t>
  </si>
  <si>
    <t xml:space="preserve">Efectuare proba de etanseitate la presiune a instalatiei interioare; material marunt, sistem de ridicare a presiunii etc. </t>
  </si>
  <si>
    <t>Robinet temporizat pentru pisioar din alama</t>
  </si>
  <si>
    <t>Idem, pentru racordare la rezervor spalare WC</t>
  </si>
  <si>
    <t>Robinet coltar cromat pentru racorduri la lavoar
- inclusiv racordurile flexibile din inox fara insertii de culoare:
D= ½”, l=60 cm;
- material marunt, de etansare, de fixare;
Dimensiuni: Φ ½” x ½”</t>
  </si>
  <si>
    <t>Idem, dimensiuni: Φ50mm</t>
  </si>
  <si>
    <t>Idem, dimensiuni: Φ40mm</t>
  </si>
  <si>
    <t>Idem, dimensiuni: Φ32mm</t>
  </si>
  <si>
    <t>Idem, dimensiuni: Φ25mm</t>
  </si>
  <si>
    <t>Teava din PPR pentru apa rece si calda menajera, 
inclusiv imbinarea conductelor: coturi, teuri, mufe, etc., Sistem complet de suporti pentru conducte de apa, din otel  zincat (bride, tije, mansoane antizgomot, sisteme de prindere, suruburi etc.) 
Dimensiuni: Φ20mm</t>
  </si>
  <si>
    <t>Alimentare cu apa</t>
  </si>
  <si>
    <t>1.IS01</t>
  </si>
  <si>
    <t>Verificare instalaţie de paratrăsnet (verificare fixari mecanice, verificare legaturi de echipotentialitate)</t>
  </si>
  <si>
    <t>Verificarea prizei de pamant (masurarea rezistentei de dispersie a prizei de pământ  la fiecare piesa de separatie si intocmirea buletinului de verificare)</t>
  </si>
  <si>
    <t>Piesa de legatura pentru conectare la coborare legare la pamant a elementelor metalice de pe acoperis (burlane si jgheaburi pluviale)</t>
  </si>
  <si>
    <t>Cutie cu eclisa pentru priza de pamant</t>
  </si>
  <si>
    <t xml:space="preserve">Piesa de protectie a conductorului de coborare, din cornier cu aripi egale, L=2m </t>
  </si>
  <si>
    <t>Conducta de coborare din platbanda OL-Zn 40x4 mm, montata aparent pe zid</t>
  </si>
  <si>
    <t>Conducta de coborare din platbanda OL-Zn 25x4 mm, montata aparent pe zid</t>
  </si>
  <si>
    <t>Conducta de legare la pamant, din platbanda OL-Zn 40x4 mm, montata in teren tare</t>
  </si>
  <si>
    <t>Electrozi OL-Zn 2 ½ », lungime L=3 m, pentru priza de pamant artificiala, montaj in teren tare</t>
  </si>
  <si>
    <t xml:space="preserve">Instalatii electrice-priza de pamant </t>
  </si>
  <si>
    <t>1.IE05</t>
  </si>
  <si>
    <t>Tablou electric de distributie T.TP conf schema electrica monofilara</t>
  </si>
  <si>
    <t>Instalatii electrice-tablouri electrice</t>
  </si>
  <si>
    <t>1.IE04</t>
  </si>
  <si>
    <t>Verificarea racordurilor si tuburilor montate ingropat in perete de rigips si sub tencuiala</t>
  </si>
  <si>
    <t xml:space="preserve">Verificarea si incercarea prizelor </t>
  </si>
  <si>
    <t xml:space="preserve">Verificarea si incercarea circuitelor de prize </t>
  </si>
  <si>
    <t>Tub de protectie IP-PVC D=20mm,  montat ingropat in perete de rigips si sub tencuiala</t>
  </si>
  <si>
    <t>Cablu de energie tip CYY-F  3x2.5mmp</t>
  </si>
  <si>
    <t>Cablu de energie tip CYY-F  5x6mmp</t>
  </si>
  <si>
    <t>Uscator de maini,230V, cu senzor de prezenta</t>
  </si>
  <si>
    <t>Doza de tragere sau derivatie pentru cabluri sau tevi de instalatii, montat ingropat sub tencuiala</t>
  </si>
  <si>
    <t>Priza simpa unipolara cu contact de protectie, etansa, 16A, 230V, 50Hz, L+N+PE, montaj ingropat</t>
  </si>
  <si>
    <t>Sistem de alarmă de urgență toaletă OMG pentru persoanele cu handicap și vârstnici</t>
  </si>
  <si>
    <t>Instalatii electrice-prize si forta</t>
  </si>
  <si>
    <t>1.IE02</t>
  </si>
  <si>
    <t>Verificarea conexiunilor si tuburilor montate ingropat in perete de rigips si sub tencuiala</t>
  </si>
  <si>
    <t>Verificarea si incercarea intrerupatoarelor</t>
  </si>
  <si>
    <t xml:space="preserve">Verificarea si incercarea aparatelor de iluminat </t>
  </si>
  <si>
    <t>Cablu de energie tip CYY-F  4x1.5mmp</t>
  </si>
  <si>
    <t>Cablu de energie tip CYY-F  3x1.5mmp</t>
  </si>
  <si>
    <t>Intrerupator simplu etans 10A, IP44, cu doza de aparat si rama, montaj ingropat</t>
  </si>
  <si>
    <t>Senzor de miscare 360° IP41.Automat pornit /oprit.Reglarea manuala a nivelului de lumina si a intarzierii de timp prin potentiometru. Raza de actiune: Ø8 m.Inaltime de fixare: 2,5 m.3 fire cu neutru.Reglaj luminozitate: 10 pana la 1275 lux.Timp reglabil: 10 s pana la 10 min.Distanta optima intre 2 senzori: 6 m. Consumul in standby: 0,75 W.Se fixeaza direct  in tavan, intr-o cutie tip Batibox cu adancime de 50mm</t>
  </si>
  <si>
    <t>Corp de iluminat de siguranta -marcarea cailor de evacuare - EXIT, constructie IP20, tip montaj suspendat/ incastrat/ aparent, putere max: 3W, tip LED, min 200cd/mp, distanta de observare 20m, echipat cu kit de emergenta, autonomie 2h, include eticheta pentru marcarea directiei de evacuare (compus din om, sageata, usa);</t>
  </si>
  <si>
    <t>Corp de iluminat tip plafoniera, sursa LED, 11W, 1200lm, 4000K, dim.∅210mm, IP44, montat aparent</t>
  </si>
  <si>
    <t>Corp de iluminat tip plafoniera, sursa LED, 22W, 1900lm, 4000K, dim.∅210mm, IP44, montat aparent</t>
  </si>
  <si>
    <t>Corp de iluminat montat aparent, sursa LED, 44W, 6000lm, 4000K, dim.1552x102x91mm, IP66,echipat cu kit de emergenta 2h</t>
  </si>
  <si>
    <t>Corp de iluminat montat aparent, sursa LED, 44W, 6000lm, 4000K, dim.1552x102x91mm, IP66</t>
  </si>
  <si>
    <t>Instalatii electrice-Iluminat</t>
  </si>
  <si>
    <t>1.IE01</t>
  </si>
  <si>
    <t>Obiect: 01 GRUP SANITAR PUBLIC</t>
  </si>
  <si>
    <t>Vas expansiune 24 l PN6</t>
  </si>
  <si>
    <t>Boiler termoelectric 200 l cu o serpentina Pel 2000W</t>
  </si>
  <si>
    <t>Microcentrala murala electrica pentru prepararea agentului termic de incalzire si a apei calde menajere, putere incalzire/acm P=14kW, alimentare electrica 400V-3ph-50Hz, I=27.35A, dimensiuni 930*220*480mm, greutate 48kg, prevazuta cu: pompa de circulatie incalzire, pompa de circulatie acm, vas de expansiune, supapa de siguranta 6 bar, schimbator de caldura
(sau similar)</t>
  </si>
  <si>
    <t>1.LE_HVAC Echipamente incalzire</t>
  </si>
  <si>
    <t>01 GRUP SANITAR PUBLIC</t>
  </si>
  <si>
    <t>Ansamblu ridicare pompa submersibila</t>
  </si>
  <si>
    <t>Pompa drenaj base</t>
  </si>
  <si>
    <t>Pompa submersibila foraj</t>
  </si>
  <si>
    <t>Montaj echipamente inst sanitare</t>
  </si>
  <si>
    <t>2.IS03</t>
  </si>
  <si>
    <r>
      <t xml:space="preserve">Contor apa cu flanse Pn 10 Dn 40 mm-numai </t>
    </r>
    <r>
      <rPr>
        <i/>
        <sz val="10"/>
        <color theme="1"/>
        <rFont val="Arial"/>
        <family val="2"/>
      </rPr>
      <t>montare si materiale necesare montajului</t>
    </r>
  </si>
  <si>
    <t>Adaptor flansa si flansa libera PEID Pn 10 Dn 40 mm</t>
  </si>
  <si>
    <t>Vana FD corp oval cu sertar cauciucat cu flanse Pn 10 Dn 40 mm</t>
  </si>
  <si>
    <t xml:space="preserve">Conducte, fittinguri si armaturi </t>
  </si>
  <si>
    <t>2.IS02</t>
  </si>
  <si>
    <t>Camin BA vane apa/hidranti, trepte si capac etans</t>
  </si>
  <si>
    <t>2.IS01</t>
  </si>
  <si>
    <t>Taluz aparare la foraj de mare adancime</t>
  </si>
  <si>
    <t>2.TS03</t>
  </si>
  <si>
    <t xml:space="preserve">Umpluturi pentru camine beton </t>
  </si>
  <si>
    <t>Sapatura pentru camine beton in taluz</t>
  </si>
  <si>
    <t>Lucrari terasamente-gropi poligonale</t>
  </si>
  <si>
    <t>2.TS01</t>
  </si>
  <si>
    <t>Obiect: 02 PUT FORAT</t>
  </si>
  <si>
    <t>Contor apa Dn40</t>
  </si>
  <si>
    <t>Pompa drenaj in base, cu flotor, Q=1 l/s, H=8mCA</t>
  </si>
  <si>
    <t>Pompa submersibila foraj de mare adancime, Q=0.3 l/s, H=123.7mCA, automatizare completa si 1 set complet piese de schimb pentru a inlatura orice avarie in max 8 ore</t>
  </si>
  <si>
    <t>2.LE_IS Echipamente instalatii sanitare</t>
  </si>
  <si>
    <t>02 PUT FORAT</t>
  </si>
  <si>
    <t>Montaj echipamente inst sanitare (bazin retentie prefabricat 40 mc)</t>
  </si>
  <si>
    <t>3.IS01</t>
  </si>
  <si>
    <t>Umpluturi pentru Bazin subteran de retentie ape menajere in gropi poligonale</t>
  </si>
  <si>
    <t>Sapatura pentru Bazin subteran de retentie ape menajere in gropi poligonale h=6m, in taluz</t>
  </si>
  <si>
    <t>lista de cantitati este pentru un bazin din spatiu servicii tip S1</t>
  </si>
  <si>
    <t>Lucrari terasamente gropi poligonale</t>
  </si>
  <si>
    <t>3.TS01</t>
  </si>
  <si>
    <t>Obiect: 03 REZERVOR ETANS VIDANJABIL</t>
  </si>
  <si>
    <t>Bazin subteran de retentie ape menajere 40mc, prefabricat, din PAFS sau mase plastice</t>
  </si>
  <si>
    <t>3.LE_IS Echipamente instalatii sanitare</t>
  </si>
  <si>
    <t>03 REZERVOR ETANS VIDANJABIL</t>
  </si>
  <si>
    <t>Montaj echipamente instalatii sanitare (grup pompare ape pluviale cu camin prefabricat)</t>
  </si>
  <si>
    <t>04.IS01</t>
  </si>
  <si>
    <t>Umpluturi pentru statie de pompare</t>
  </si>
  <si>
    <t>Sapatura pentru statie de pompare h=6m, in taluz</t>
  </si>
  <si>
    <t>Lucrari terasamente - gropi poligonale</t>
  </si>
  <si>
    <t>04.TS01</t>
  </si>
  <si>
    <t>Obiect: 04 STATIE POMPARE APE PLUVIALE SI REZERVOR TAMPON</t>
  </si>
  <si>
    <t>Grup de pompare 1A+1R cu camin, prefabricat, cu toate accesoriile, pentru ape pluviale Q=10l/s, H=12mCA</t>
  </si>
  <si>
    <t>4.LE_IS Echipamente instalatii sanitare</t>
  </si>
  <si>
    <t>04 STATIE POMPARE APE PLUVIALE</t>
  </si>
  <si>
    <r>
      <t>Rezervor hidrofor</t>
    </r>
    <r>
      <rPr>
        <i/>
        <sz val="10"/>
        <rFont val="Arial"/>
        <family val="2"/>
      </rPr>
      <t>- montare</t>
    </r>
  </si>
  <si>
    <r>
      <t>Rezervor tampon</t>
    </r>
    <r>
      <rPr>
        <i/>
        <sz val="10"/>
        <rFont val="Arial"/>
        <family val="2"/>
      </rPr>
      <t>- montare</t>
    </r>
  </si>
  <si>
    <r>
      <t xml:space="preserve">Statie pompare apa potabila - </t>
    </r>
    <r>
      <rPr>
        <i/>
        <sz val="10"/>
        <rFont val="Arial"/>
        <family val="2"/>
      </rPr>
      <t>montare</t>
    </r>
  </si>
  <si>
    <t>Sorb aspiratie
-imbinare prin flansa, filtru inox, inclusiv flansa si contraflansa;
-material marunt de etansare;
-Dimensiune: Φ 1 1/2"</t>
  </si>
  <si>
    <t>Robinet cu plutitor, pentru oprire alimentare rezervor apa ,cu mufe filetate, pentru montaj aparent; material marunt de etansare;
Dimensiuni: Φ 1 1/4"</t>
  </si>
  <si>
    <t>Idem, dimensiuni:  Φ 1 1/4"</t>
  </si>
  <si>
    <t>Robinet de trecere cu sfera; cu mufe filetate, tija de manevra, pentru montaj aparent; material marunt de etansare;                                                                                                                                                              Dimensiuni: Φ 3/4"</t>
  </si>
  <si>
    <t>Clapeta de sens,corp din fonta, cu mufe filetate, pentru montaj aparent; material marunt de etansare;
-montata pe refulare pompa
Dimensiuni: Φ 1 1/2 "</t>
  </si>
  <si>
    <t>Gospodaria de apa potabila</t>
  </si>
  <si>
    <t>11.IS01</t>
  </si>
  <si>
    <t>Obiect: 11 REZERVOR APA CU GRUP POMPARE</t>
  </si>
  <si>
    <t>Rezervor de hidrofor complet echipat cu caracteristicile:
-capacitate 150L;
-dimensiuni (Øxh): 500x1030mm</t>
  </si>
  <si>
    <t>Rezervor tampon cu capacitatea de 2000 litri din polietilena, vertical, lipsit de nocivitate în sensul legislatiei alimentare, cu toate racordurile necesare, inclusiv armatura completa de nivel (senzori de nivel), 2 plutitori 1 1/4" cu contacte electrice ca traductor de semnal lipsa apa, sorb 1 1/4" si robinet de golire 1";
- material marunt, de etansare, de fixare;</t>
  </si>
  <si>
    <t>Statie pompare apa potabila 1 pompa activa+ 1 pompa rezerva:
-Debit : 1 l/s pe pompa;
-turatie variabila
-Inaltime de pompare : 18.00 m;
-Inclusiv tablou electric si de automatizare complet echipat;
-Sistem complet de detectare a nivelului apei dotat cu senzori de nivel;
- material marunt, de etansare, de fixare;</t>
  </si>
  <si>
    <t>11.LE_IS Instalatii sanitare</t>
  </si>
  <si>
    <t>11 REZERVOR APA CU GRUP POMPARE</t>
  </si>
  <si>
    <t>Preturi unitare</t>
  </si>
  <si>
    <t>SC RCS&amp;RDS SA Km 33+740- Km 33+800</t>
  </si>
  <si>
    <t>1.4.6.6</t>
  </si>
  <si>
    <t>SC RCS&amp;RDS SA Km 26+280</t>
  </si>
  <si>
    <t>1.4.6.5</t>
  </si>
  <si>
    <t>SC RCS&amp;RDS SA Km 20+800</t>
  </si>
  <si>
    <t>1.4.6.4</t>
  </si>
  <si>
    <t>CONPET Km 30+520  - Km 30+580</t>
  </si>
  <si>
    <t>1.4.6.3</t>
  </si>
  <si>
    <t>Km 23+720</t>
  </si>
  <si>
    <t>1.4.6.2</t>
  </si>
  <si>
    <t>Km 20+760</t>
  </si>
  <si>
    <t>1.4.6.1</t>
  </si>
  <si>
    <t>R9-Relocare/protejare retele telecomunicatii din care:</t>
  </si>
  <si>
    <t>1.4.6</t>
  </si>
  <si>
    <t>Conducta gaz 10" SUG Garbovi - SRMP Mizil</t>
  </si>
  <si>
    <t>1.4.5.1</t>
  </si>
  <si>
    <t>R8-Relocare/protejare retele transport gaze naturale OMV</t>
  </si>
  <si>
    <t>1.4.5</t>
  </si>
  <si>
    <t>Compania de Apa Buzau - conducta de apa  km 33+800</t>
  </si>
  <si>
    <t>1.4.4.3</t>
  </si>
  <si>
    <t>Hidro Prahova- conducta de apa  km 26+200-km 26+280</t>
  </si>
  <si>
    <t>1.4.4.2</t>
  </si>
  <si>
    <t>Primaria Sahatieni- retele irigatii km 33+200</t>
  </si>
  <si>
    <t>1.4.4.1</t>
  </si>
  <si>
    <t>R4-Relocare/protejare retele apa si irigatii din care:</t>
  </si>
  <si>
    <t>1.4.4</t>
  </si>
  <si>
    <t>Demolare LEA 400 kV - conductoare, cleme stalpi</t>
  </si>
  <si>
    <t>1.4.3.4</t>
  </si>
  <si>
    <t>Radier si cos fundatie stalp Icn 400270</t>
  </si>
  <si>
    <t>1.4.3.3</t>
  </si>
  <si>
    <t>Fundatie de piloti stalpi Icn 400270</t>
  </si>
  <si>
    <t>1.4.3.2</t>
  </si>
  <si>
    <t>Conexiunea LEA 400 kV- intersectia 1</t>
  </si>
  <si>
    <t>1.4.3.1</t>
  </si>
  <si>
    <t>R3-Relocare/protejare retele IT400kV din care:</t>
  </si>
  <si>
    <t>1.4.3</t>
  </si>
  <si>
    <t>Fundatie  intersectia 2</t>
  </si>
  <si>
    <t>1.4.2.5</t>
  </si>
  <si>
    <t>Coexistenta LEA 110 kV- intersectia 2</t>
  </si>
  <si>
    <t>1.4.2.4</t>
  </si>
  <si>
    <t>R2-Relocare/protejare retele IT110kV din care:</t>
  </si>
  <si>
    <t>1.4.2</t>
  </si>
  <si>
    <t>Total Km 47+920</t>
  </si>
  <si>
    <t>Km 47+920- LEA 20 kV dublu circuit Smeeni-Frasinu-echipamente</t>
  </si>
  <si>
    <t>1.4.1.18</t>
  </si>
  <si>
    <t>Km 47+920- LEA 20 kV dublu circuit Smeeni-Frasinu-LEA+LES 20 kV</t>
  </si>
  <si>
    <t>1.4.1.17</t>
  </si>
  <si>
    <t>Km 47+920- LEA 20 kV dublu circuit Smeeni-Frasinu-montaj utilaje</t>
  </si>
  <si>
    <t>1.4.1.16</t>
  </si>
  <si>
    <t>Total Km 47+900</t>
  </si>
  <si>
    <t>Km 47+900- LEA 20 kV dublu circuit Glodeanu Sarat-Ghermanesti-echipamente</t>
  </si>
  <si>
    <t>1.4.1.15</t>
  </si>
  <si>
    <t>Km 47+900- LEA 20 kV dublu circuit Glodeanu Sarat-Ghermanesti-LEA+LES 20 kV</t>
  </si>
  <si>
    <t>1.4.1.14</t>
  </si>
  <si>
    <t>Km 47+900- LEA 20 kV dublu circuit Glodeanu Sarat-Ghermanesti-montaj utilaje</t>
  </si>
  <si>
    <t>1.4.1.13</t>
  </si>
  <si>
    <t>Total Km 33+220</t>
  </si>
  <si>
    <t>Km 33+220- LEA 20 kV Vintileanca- echipamente</t>
  </si>
  <si>
    <t>1.4.1.12</t>
  </si>
  <si>
    <t>Km 33+220- LEA 20 kV Vintileanca- LEA+LES 20 kV</t>
  </si>
  <si>
    <t>1.4.1.11</t>
  </si>
  <si>
    <t>Km 33+220- LEA 20 kV Vintileanca- montaj utilaje</t>
  </si>
  <si>
    <t>1.4.1.10</t>
  </si>
  <si>
    <t>Total Km 26+280</t>
  </si>
  <si>
    <t>Km 26+280- LEA 20 kV simplu  Baba Ana-Derivatie PTA 1162-echipamente</t>
  </si>
  <si>
    <t>1.4.1.9</t>
  </si>
  <si>
    <t>Km 26+280- LEA 20 kV simplu  Baba Ana-Derivatie PTA 1162- LEA+LES 20 kV</t>
  </si>
  <si>
    <t>1.4.1.8</t>
  </si>
  <si>
    <t>Km 26+280- LEA 20 kV simplu  Baba Ana-Derivatie PTA 1162- montaj utilaje</t>
  </si>
  <si>
    <t>1.4.1.7</t>
  </si>
  <si>
    <t>Total Km 23+740</t>
  </si>
  <si>
    <t>Km 23+740- LEA 20 kV simplu circuit Baba Ana- echipamente</t>
  </si>
  <si>
    <t>1.4.1.6</t>
  </si>
  <si>
    <t>Km 23+740- LEA 20 kV simplu circuit Baba Ana- LEA+LES 20 kV</t>
  </si>
  <si>
    <t>1.4.1.5</t>
  </si>
  <si>
    <t>Km 23+740- LEA 20 kV simplu circuit Baba Ana- montaj utilaje</t>
  </si>
  <si>
    <t>1.4.1.4</t>
  </si>
  <si>
    <t>Total Km 20+820</t>
  </si>
  <si>
    <t>Km 20+820- LEA 20 kV simplu circuit Ciorani zona nod rutier DJ100C- echipamente</t>
  </si>
  <si>
    <t>1.4.1.3</t>
  </si>
  <si>
    <t>Km 20+820- LEA 20 kV simplu circuit Ciorani zona nod rutier DJ100C- LEA+LES 20 kV</t>
  </si>
  <si>
    <t>1.4.1.2</t>
  </si>
  <si>
    <t xml:space="preserve">Km 20+820- LEA 20 kV simplu circuit Ciorani zona nod rutier DJ100C- montaj utilaje </t>
  </si>
  <si>
    <t>1.4.1.1</t>
  </si>
  <si>
    <t>R1-Relocare/protejare retele MT 0.4-20kV din care:</t>
  </si>
  <si>
    <t>1.4.1</t>
  </si>
  <si>
    <t>Cheltuieli pentru relocarea/protectia utilitatilor</t>
  </si>
  <si>
    <t>Valoare 
(exclusiv TVA)</t>
  </si>
  <si>
    <t>Cheltuieli pe categoria de lucrari</t>
  </si>
  <si>
    <t>Nr. cap./subcap
deviz
general</t>
  </si>
  <si>
    <t>Relocarea/protectia utilitatilor</t>
  </si>
  <si>
    <t>CENTRALIZATORUL_x000D_
cheltuielilor pe obiect si categorii de lucrari</t>
  </si>
  <si>
    <t>Obiectiv: AUTOSTRADA PLOIESTI BUZAU tronson km 21+000 - km 49+350</t>
  </si>
  <si>
    <t>ORA</t>
  </si>
  <si>
    <t>GENERATOR 250 kVA</t>
  </si>
  <si>
    <t>AUT2308</t>
  </si>
  <si>
    <t>061</t>
  </si>
  <si>
    <t>TONA</t>
  </si>
  <si>
    <t>TRANSPORT RUTIER MATERIALE,SEMIFABRICATE CU AUTOTRACTOR PE PNEURI CU REMORCA PE DIST. 20 KM *</t>
  </si>
  <si>
    <t>TRA03A20</t>
  </si>
  <si>
    <t>060</t>
  </si>
  <si>
    <t>DESCARCAREA MATERIALELOR,GRUPA A-GRELE SI MARUNTE PRIN ARUNCARE AUTO-RAMPA,TEREN CATEG.3</t>
  </si>
  <si>
    <t>TRI1AA08C3</t>
  </si>
  <si>
    <t>059</t>
  </si>
  <si>
    <t>INCARCAREA MATERIALELOR,GRUPA A-GRELE SI MARUNTE,PRIN TRAN.PINA LA 10M RAMPA SAU TEREN-AUTO CATE</t>
  </si>
  <si>
    <t>TRI1AA01F1</t>
  </si>
  <si>
    <t>058</t>
  </si>
  <si>
    <t>TRANSPORTUL RUTIER AL MATERIALELOR,SEMIFABRICATELOR CU AUTOCAMIONUL PE DIST.= 20 KM.</t>
  </si>
  <si>
    <t>TRA02A20</t>
  </si>
  <si>
    <t>057</t>
  </si>
  <si>
    <t>TRANSPORTUL RUTIER AL MATERIALELOR,SEMIFABRICATELOR CU AUTOBASCULANTA PE DIST.= 20 KM.</t>
  </si>
  <si>
    <t>TRA01A20</t>
  </si>
  <si>
    <t>056</t>
  </si>
  <si>
    <t>TRANSPORTUL RUTIER AL BETONULUI-MORTARULUI CU AUTOBETONIERA DE 5,5MC DIST. =10KM</t>
  </si>
  <si>
    <t>TRA06A10</t>
  </si>
  <si>
    <t>055</t>
  </si>
  <si>
    <t>054</t>
  </si>
  <si>
    <t>TRANSPORTUL MATERIALELOR CU LOPATA(MAX.3M ORIZ SAU 2M VERT) MATERIALE CU ADERENTA 1 LOPATARE</t>
  </si>
  <si>
    <t>TRB04A1</t>
  </si>
  <si>
    <t>053</t>
  </si>
  <si>
    <t>BUC.</t>
  </si>
  <si>
    <t>Incarcarea tamburilor cu cablu sau conductoare in mijloace de transport auto la depozit constructor si descarcarea lor la lucrare cu ajutorul automacaralei pe pneuri</t>
  </si>
  <si>
    <t>W2A21A#</t>
  </si>
  <si>
    <t>052</t>
  </si>
  <si>
    <t>Insotire transport cu stalpi sau tamburi de catre automacara pe pneuri de la depozit la lucrare si retur Pe distanta de la 21km la 40km</t>
  </si>
  <si>
    <t>W1MH31B#</t>
  </si>
  <si>
    <t>051</t>
  </si>
  <si>
    <t>Incarcarea stalpilor din beton sau metal in autosa si descarcarea la lucrare cu ajutorul automacaralei pe pneuri</t>
  </si>
  <si>
    <t>W1MH29A#</t>
  </si>
  <si>
    <t>050</t>
  </si>
  <si>
    <t>Verificarea si incercarea LES</t>
  </si>
  <si>
    <t>W1MM06A#</t>
  </si>
  <si>
    <t>049</t>
  </si>
  <si>
    <t>Borna din beton pentru marcarea traseului de cable</t>
  </si>
  <si>
    <t>W2G21A#</t>
  </si>
  <si>
    <t>048</t>
  </si>
  <si>
    <t>Manson termocontractibil SxSU 5121</t>
  </si>
  <si>
    <t>5208966</t>
  </si>
  <si>
    <t>047</t>
  </si>
  <si>
    <t>Manson de legatura din set de materiale prefabricate pentru cablu monofazat 20KV cu izolatie de polietilena cu conductor avand sectiunea de 1x150-1x185mmp</t>
  </si>
  <si>
    <t>W1MO40C#</t>
  </si>
  <si>
    <t>M</t>
  </si>
  <si>
    <t>Montare si demontare podete metalice</t>
  </si>
  <si>
    <t>W2G17A#</t>
  </si>
  <si>
    <t>046</t>
  </si>
  <si>
    <t>Eticheta din material plastic pentru marcare traseului de cable (200x20x2) FPVC - 1</t>
  </si>
  <si>
    <t>6718466</t>
  </si>
  <si>
    <t>045</t>
  </si>
  <si>
    <t>CABLU ELECTRIC A2XS(FL)2Y 1x150/25</t>
  </si>
  <si>
    <t>7500581</t>
  </si>
  <si>
    <t>KM.</t>
  </si>
  <si>
    <t>Cablu Al 20KV monofazat cu izolatie din polietilena, montat in tuburi, cu tractiune manuala sectiunea 150-185mmp fara obstacole</t>
  </si>
  <si>
    <t>W1MO08C#</t>
  </si>
  <si>
    <t>044</t>
  </si>
  <si>
    <t>Cablu Al 20KV monofazat cu izolatie din polietilena, montat in sant, cu tractiune manuala sectiunea 150-185mmp fara obstacole</t>
  </si>
  <si>
    <t>W1MO05C#</t>
  </si>
  <si>
    <t>Asezarea tamburului pe capra cu greutatea de la 501 la 2000kg</t>
  </si>
  <si>
    <t>W2G15B#</t>
  </si>
  <si>
    <t>043</t>
  </si>
  <si>
    <t>M.C.</t>
  </si>
  <si>
    <t>STRAT AGREG NAT(BALAST)CILINDR CU FUNCT REZIST FILTRANT IZOL AERISIRE ANTCAP CU ASTERNERE MANUAL</t>
  </si>
  <si>
    <t>DA06A1</t>
  </si>
  <si>
    <t>042</t>
  </si>
  <si>
    <t>UMPLUT.COMPACTATA IN SANT.PT.CABL.INGROP.LA LINII ELECTR.DE INALTA TENS.CU PAM.DIN TEREN TARE</t>
  </si>
  <si>
    <t>TSD18C1</t>
  </si>
  <si>
    <t>041</t>
  </si>
  <si>
    <t>TEAVA PEHD PROTECTIE CABLURI DN 160 MM</t>
  </si>
  <si>
    <t>3272043</t>
  </si>
  <si>
    <t>040</t>
  </si>
  <si>
    <t>SAPARE TUNEL SI INTROD CONCOM A TEVII DE PROT PE SUB DRUM SAU CF CU AJUT FREZEI TEAVA AVIND 324</t>
  </si>
  <si>
    <t>GA09A1</t>
  </si>
  <si>
    <t>TEAVA MULTISTRAT CANALIZARE PVC SN 4 D 160 MM</t>
  </si>
  <si>
    <t>2804325</t>
  </si>
  <si>
    <t>039</t>
  </si>
  <si>
    <t>Profil pentru cable de 1KV in zona de traversare profil T2;</t>
  </si>
  <si>
    <t>W2H03B#</t>
  </si>
  <si>
    <t>Profil pentru cable de 1KV cu strat protector din nisip si banda din PVC pt. cable - profil M</t>
  </si>
  <si>
    <t>W2H02A#</t>
  </si>
  <si>
    <t>038</t>
  </si>
  <si>
    <t>SAP.MAN.IN TRANSEE PT.CABL.EL.IN PAM.CU UMID.NAT.FARA SPRIJ.LAT.&lt;1M,ADINC.&lt;1,5M,T.TARE</t>
  </si>
  <si>
    <t>TSA16C1</t>
  </si>
  <si>
    <t>037</t>
  </si>
  <si>
    <t>Identificarea traseului de cable existent in teren tare, sondaj cu sapatura</t>
  </si>
  <si>
    <t>W2H01B#</t>
  </si>
  <si>
    <t>036</t>
  </si>
  <si>
    <t>Bratara din banda de otel zincat pentru fixare cablu pe stalp TC 15014 - 10,5m</t>
  </si>
  <si>
    <t>6311075</t>
  </si>
  <si>
    <t>035</t>
  </si>
  <si>
    <t>Cablu de energie electrica, cu conductoare din cupru sau aluminiu cu izolatie din PVC montat pe stalp de lemn, beton sau metal</t>
  </si>
  <si>
    <t>W2G13C#</t>
  </si>
  <si>
    <t>BRATARI STALP SC 15014 -3.5 m x 1st</t>
  </si>
  <si>
    <t>6351127</t>
  </si>
  <si>
    <t>034</t>
  </si>
  <si>
    <t>Teava de protectie din PVC-G avand diametrul de 90mm montata pe stalp, cablu cu sectiunea de 185-240mmp</t>
  </si>
  <si>
    <t>W2G23H#</t>
  </si>
  <si>
    <t>Accesoriu legare la pamant EAKT 1655</t>
  </si>
  <si>
    <t>5208777</t>
  </si>
  <si>
    <t>033</t>
  </si>
  <si>
    <t>Papuc cupru PC 25</t>
  </si>
  <si>
    <t>5202305</t>
  </si>
  <si>
    <t>CAP TERMINAL DE EXTERIOR TERMOCONTRACTIBIL PT CABLU A2XS(FL)2Y - 150/25 MMP - 3 BUC/SET</t>
  </si>
  <si>
    <t>5568885</t>
  </si>
  <si>
    <t>SET</t>
  </si>
  <si>
    <t>Set de trei terminale de exterior cu materiale din import pentru cable monofazate de 20KV cu izolatie din MP, cu sectiunea de 1x70 - 1x185mmp</t>
  </si>
  <si>
    <t>W1MO30B#</t>
  </si>
  <si>
    <t>Confectie metalica zincata pentru montare cutii terminale din fonta pe stalp din beton TC 15014-120</t>
  </si>
  <si>
    <t>6305790</t>
  </si>
  <si>
    <t>032</t>
  </si>
  <si>
    <t>Confectie metalica zincata pentru cutii terminale montata pe stalp din beton</t>
  </si>
  <si>
    <t>W1MI19B#</t>
  </si>
  <si>
    <t>MP.</t>
  </si>
  <si>
    <t>Inscriptionarea cu vopsea a stalpilor din beton LEA 20KV</t>
  </si>
  <si>
    <t>W1MH27A#</t>
  </si>
  <si>
    <t>031</t>
  </si>
  <si>
    <t>Masurarea tensiunii de pas si de atingere la stalpii LEA</t>
  </si>
  <si>
    <t>W1MM02A#</t>
  </si>
  <si>
    <t>030</t>
  </si>
  <si>
    <t>Masurarea rezistentei prizei de legare la pamant</t>
  </si>
  <si>
    <t>W1MM05A#</t>
  </si>
  <si>
    <t>029</t>
  </si>
  <si>
    <t>Imbinarea prizei de legare la pamant cu suruburi galvanizate</t>
  </si>
  <si>
    <t>W1MN15A#</t>
  </si>
  <si>
    <t>028</t>
  </si>
  <si>
    <t>Priza pamant 2 contururi, banda OL-ZN 40x5 L=34m, 4 electrozi din teava zincata de 2 " de 1,5m</t>
  </si>
  <si>
    <t>7309915</t>
  </si>
  <si>
    <t>027</t>
  </si>
  <si>
    <t>Priza de pamant zincata cu 2 contururi montata in teren tare</t>
  </si>
  <si>
    <t>W1MN11B#</t>
  </si>
  <si>
    <t>Priza pamant 3 contururi, banda OL-ZN 40x5 L=54m, 4 electrozi din teava zincata de 2 " de 1,5m</t>
  </si>
  <si>
    <t>7309920</t>
  </si>
  <si>
    <t>026</t>
  </si>
  <si>
    <t>Priza de pamant zincata cu 3 contururi montata in teren tare</t>
  </si>
  <si>
    <t>W1MN12B#</t>
  </si>
  <si>
    <t>Bratara de fixare conductor de punere la pamant pe stalp TC 15015;</t>
  </si>
  <si>
    <t>6305901</t>
  </si>
  <si>
    <t>025</t>
  </si>
  <si>
    <t>Coborare priza de pamant OL-ZN 50mmp L=10m</t>
  </si>
  <si>
    <t>7309930</t>
  </si>
  <si>
    <t>Conductor funie otel zincat pentru legarea la pamant, montat pe stalpi LEA 20KV Stalpi de beton</t>
  </si>
  <si>
    <t>W1MN17B#</t>
  </si>
  <si>
    <t>Clema cu crestaturi OL-AL 70mmp</t>
  </si>
  <si>
    <t>5205414</t>
  </si>
  <si>
    <t>024</t>
  </si>
  <si>
    <t>CONDUCTOR OTEL ALUMINIU PENTRU LINII ELECTRICE AERIENE STRAT ZN&gt;50% 70/12 7+10 S3000</t>
  </si>
  <si>
    <t>4831603</t>
  </si>
  <si>
    <t>Conductoare otel aluminiu montate manual in teren normal 70-95mmp</t>
  </si>
  <si>
    <t>W1MK01B#</t>
  </si>
  <si>
    <t>Distantier rasucit DR8</t>
  </si>
  <si>
    <t>5215235</t>
  </si>
  <si>
    <t>023</t>
  </si>
  <si>
    <t>Lant dublu de intindere cu izolator compozit EPG, simbol LDI-S zona II</t>
  </si>
  <si>
    <t>7500582</t>
  </si>
  <si>
    <t>CLEME SI ARMATURI DE MEDIE TENSIUNE - CLEMA INTINDERE RETEA - COD CLAMI 35-50</t>
  </si>
  <si>
    <t>7500483</t>
  </si>
  <si>
    <t>Clema cu crestaturi OL-AL 35mmp</t>
  </si>
  <si>
    <t>5205412</t>
  </si>
  <si>
    <t>Legatura de sustinere sau intindere pentru LEA 20KV cu izolatoare tip tija ITFs 45/4, ITFs 45/5, ITFs 60/6, RS24-02 si ITS 66/7 Intindere dubla faza mijloc, izolatori ITFs 45/4, 45/5, 60/6 si RS24-02</t>
  </si>
  <si>
    <t>W1MJ02L#</t>
  </si>
  <si>
    <t>022</t>
  </si>
  <si>
    <t>Legatura de sustinere sau intindere pentru LEA 20KV cu izolatoare tip tija ITFs 45/4, ITFs 45/5, ITFs 60/6, RS24-02 si ITS 66/7 Intindere dubla faza extrema, izolatori ITFs 45/4, 45/5, 60/6 si RS24-02</t>
  </si>
  <si>
    <t>W1MJ02K#</t>
  </si>
  <si>
    <t>Consola metalica zincata de intindere CIT-140 pe stalp TC 15014-120</t>
  </si>
  <si>
    <t>3272478</t>
  </si>
  <si>
    <t>021</t>
  </si>
  <si>
    <t>Coronament metalic zincat de intindere pentru LEA 20KV montat pe stalp din beton neplantat, simplu circuit Coronament orizontal</t>
  </si>
  <si>
    <t>W1MI06A#</t>
  </si>
  <si>
    <t>STILP DIN BETON ARMAT CENTRIFUGAT PENTRU LINIE ELECTRICA AERIANA TIP SC-15014 120 6-20KW OB-37</t>
  </si>
  <si>
    <t>6421581</t>
  </si>
  <si>
    <t>020</t>
  </si>
  <si>
    <t>Stalp special din beton pentru LEA 20KV montat cu automacaraua in fundatie turnata In teren accidentat</t>
  </si>
  <si>
    <t>W1MH14B#</t>
  </si>
  <si>
    <t>IMPRASTIEREA CU LOPATA A PAMINT.AFINAT,STRAT UNIFORM 10-30CM.GROS CU SFARIM.BULG.TEREN USOR</t>
  </si>
  <si>
    <t>TSD01A1</t>
  </si>
  <si>
    <t>019</t>
  </si>
  <si>
    <t>BETON MARFA CLS C 27,5/22,5(BC 27,5/B 350)</t>
  </si>
  <si>
    <t>2100915</t>
  </si>
  <si>
    <t>018</t>
  </si>
  <si>
    <t>TURNARE BETON SIMPLU IN FUNDATII(CONTINUE,IZOLATE)SI SOCLURI CU VOLUM &lt;3MC</t>
  </si>
  <si>
    <t>BETON DE CIMENT CLASA C 15/12 (BC 15/B200) CU 382 KG CIMENT</t>
  </si>
  <si>
    <t>2100897</t>
  </si>
  <si>
    <t>017</t>
  </si>
  <si>
    <t>COFRAJE IN CUZINETI FUND PAHAR,FUND UTILAJE,DIN PAN REF,DIN SCINDURI RAS SC SI SUBSC INCL SPIJIN</t>
  </si>
  <si>
    <t>CB01A1</t>
  </si>
  <si>
    <t>016</t>
  </si>
  <si>
    <t>SAP.MAN.GROPI POLIG.MONOBL.PT.LINII EL.PAM.CU UMID.NAT.FARA SPRIJ.LAT.&lt;1M,ADINC.&lt;2,5M,T.F.TARE</t>
  </si>
  <si>
    <t>TSA17C1</t>
  </si>
  <si>
    <t>015</t>
  </si>
  <si>
    <t>Demontare Stalp de sustinere din beton pentru LEA 20KV montat cu automacaraua in fundatie burata In teren normal</t>
  </si>
  <si>
    <t>W1MH09A1#</t>
  </si>
  <si>
    <t>014</t>
  </si>
  <si>
    <t>Demontare Stalp special din beton pentru LEA 20KV montat cu automacaraua in fundatie turnata In teren accidentat</t>
  </si>
  <si>
    <t>W1MH14B1#</t>
  </si>
  <si>
    <t>013</t>
  </si>
  <si>
    <t>012</t>
  </si>
  <si>
    <t>011</t>
  </si>
  <si>
    <t>010</t>
  </si>
  <si>
    <t>AUTOMACARA 5TF,HMA=6,5M,DESCHIDERE MAX=5,5M</t>
  </si>
  <si>
    <t>AUT6751</t>
  </si>
  <si>
    <t>009</t>
  </si>
  <si>
    <t>100 BUC.</t>
  </si>
  <si>
    <t>TAIEREA CU FLACARA OXIACETILENICA A BARELOR DIN OTEL ROTUND CU D&lt;10MM</t>
  </si>
  <si>
    <t>CP24A1</t>
  </si>
  <si>
    <t>008</t>
  </si>
  <si>
    <t>Demontare Conductoare otel aluminiu montate manual in teren normal 70-95mmp</t>
  </si>
  <si>
    <t>W1MK01B1#</t>
  </si>
  <si>
    <t>007</t>
  </si>
  <si>
    <t>Demontare Coronament metalic zincat de sustinere pentru LEA 20KV montat pe stalp din beton neplantat, simplu circuit Coronament orizontal</t>
  </si>
  <si>
    <t>W1MI04B1#</t>
  </si>
  <si>
    <t>006</t>
  </si>
  <si>
    <t>Demontare Coronament metalic zincat de intindere pentru LEA 20KV montat pe stalp din beton neplantat, simplu circuit Coronament orizontal</t>
  </si>
  <si>
    <t>W1MI06A1#</t>
  </si>
  <si>
    <t>005</t>
  </si>
  <si>
    <t>Demontare Legatura de sustinere pentru LEA 20KV cu izolatoare ISNS si RTS24-02 coronament triunghi sau orizontal Sustinere dubla in aliniament cu CA</t>
  </si>
  <si>
    <t>W1MJ01B1#</t>
  </si>
  <si>
    <t>004</t>
  </si>
  <si>
    <t>Demontare Legatura de sustinere sau intindere pentru LEA 20KV cu izolatoare tip tija ITFs 45/4, ITFs 45/5, ITFs 60/6, RS24-02 si ITS 66/7 Intindere dubla faza mijloc, izolatori ITFs 45/4, 45/5, 60/6 si RS24-02</t>
  </si>
  <si>
    <t>W1MJ02L1#</t>
  </si>
  <si>
    <t>003</t>
  </si>
  <si>
    <t>Masuri pentru reducerea duratei de intrerupere a liniei electrice aeriene in exploatare, cu tensiunea de 20KV</t>
  </si>
  <si>
    <t>W1MG03A#</t>
  </si>
  <si>
    <t>002</t>
  </si>
  <si>
    <t>Intreruperea si repunerea sub tensiune a liniei electrice de 20KV LEA 20KV</t>
  </si>
  <si>
    <t>W1MG02A#</t>
  </si>
  <si>
    <t>001</t>
  </si>
  <si>
    <t>VALOARE</t>
  </si>
  <si>
    <t>P.U.
(lei / U.M.)</t>
  </si>
  <si>
    <t>Cantitatea</t>
  </si>
  <si>
    <t>Simbol</t>
  </si>
  <si>
    <t>Nr.
crt.</t>
  </si>
  <si>
    <t>LEA + LES 20 kV</t>
  </si>
  <si>
    <t>Categoria de lucrari : LEA 20KV SIMPLU BABA ANA-DERIVATIE PTA 1162</t>
  </si>
  <si>
    <t>Pret Unitar
(lei / U.M.)</t>
  </si>
  <si>
    <t>DESCARCAREA MATERIALELOR,GRUPA A-GRELE SI MARUNTE PRIN ARUNCARE AUTO-RAMPA,TEREN CATEG.1</t>
  </si>
  <si>
    <t>TRI1AA08C1</t>
  </si>
  <si>
    <t>TRANSPORTUL RUTIER AL MATERIALELOR,SEMIFABRICATELOR CU AUTOCAMIONUL PE DIST.= 10 KM.</t>
  </si>
  <si>
    <t>TRA02A10</t>
  </si>
  <si>
    <t>TRANSPORTUL RUTIER AL MATERIALELOR,SEMIFABRICATELOR CU AUTOCAMIONUL PE DIST.= 50 KM.</t>
  </si>
  <si>
    <t>VOPSIRE CU APARAT AER COMPR VOPSEA ULEI PE CONF SICONSTR MET PROFILE PINA LA 8MM 2STRATURI- VOPSIRE TIJA AME CU 2 STR. EMAIL ROSU E5001</t>
  </si>
  <si>
    <t>IZD04F1</t>
  </si>
  <si>
    <t>Grup de trei descarcatoare cu rezistenta variabila tip ...(DRVL, DRVS, cu oxid de zinc) de 20KV montat descarcatoare cu oxid de zinc montate pe stalp de beton</t>
  </si>
  <si>
    <t>W1ML03D#</t>
  </si>
  <si>
    <t>Confectie metalica zincata pentru montare grup de trei descarcatoare cu oxid de zinc pe stlp din beton SC 15014</t>
  </si>
  <si>
    <t>6305775</t>
  </si>
  <si>
    <t>Confectie metalica zincata pentru grup de trei descarcatoare montata pe stalp din beton neplantat</t>
  </si>
  <si>
    <t>W1MI18B#</t>
  </si>
  <si>
    <t>Confectie metalica zincata separator telecomandat pe un stalp din beton 15014-120</t>
  </si>
  <si>
    <t>6305745</t>
  </si>
  <si>
    <t>Confectie metalica zincata pentru separator telecomandat cu podet si balustrada montata pe un stalp din beton plantat</t>
  </si>
  <si>
    <t>W1MI16B#</t>
  </si>
  <si>
    <t>Stelaj metalic zincat pentru montarea separatorului, montat pe stalp de beton neplantat</t>
  </si>
  <si>
    <t>W1MI22B#</t>
  </si>
  <si>
    <t>Dispozitiv pentru actionarea separatorului de exterior de 20KV montat Pe stalp de beton</t>
  </si>
  <si>
    <t>W1ML05B#</t>
  </si>
  <si>
    <t>Separator tripolar de exterior tip ... 20KV (STE, STEP, STEPNO, ROT-AUN) montat Pe stalp neplantat</t>
  </si>
  <si>
    <t>W1ML02A#</t>
  </si>
  <si>
    <t>Categoria de lucrari : LEA 20KV SIMPLU BABA ANA-DERIVATIE PTA 1162 Montaj Utilaje</t>
  </si>
  <si>
    <t>Categoria de lucrari : KM 20+820-LEA 20KV SIMPLU CIRCUIT CIORANI ZONA NOD RUTIER DJ100C</t>
  </si>
  <si>
    <t>Categoria de lucrari : KM 20+820-LEA 20KV SIMPLU CIRCUIT CIORANI ZONA NOD RUTIER DJ100C - Montaj Utilaje</t>
  </si>
  <si>
    <t>Categoria de lucrari : KM 23+740-LEA 20KV SIMPLU CIRCUIT BABA ANA - Montaj Utilaje</t>
  </si>
  <si>
    <t>Demontare Coronament metalic zincat de sustinere pentru LEA 20KV montat pe stalp din beton neplantat, simplu circuit Coronament elastic CSE</t>
  </si>
  <si>
    <t>W1MI04C1#</t>
  </si>
  <si>
    <t>Demontare Legatura de sustinere si intindere pentru LEA 20KV cu izolatoare CTS 70/1 zonele I si II de poluare Sustinere dubla, cu clema sustinere fara nuca</t>
  </si>
  <si>
    <t>W1MJ03B1#</t>
  </si>
  <si>
    <t>Categoria de lucrari : KM 23+740-LEA 20KV SIMPLU CIRCUIT BABA ANA</t>
  </si>
  <si>
    <t>Categoria de lucrari : KM 33+220 - LEA 20KV VINTILEANCA Montaj Utilaje</t>
  </si>
  <si>
    <t>GENERATOR 100 kVA</t>
  </si>
  <si>
    <t>AUT2306</t>
  </si>
  <si>
    <t>Categoria de lucrari : KM 33+220 - LEA 20KV VINTILEANCA</t>
  </si>
  <si>
    <t>Categoria de lucrari :KM 47+900-LEA 20KV DUBLU CIRCUIT GLODEANU SARAT GHERASENI Montaj Utilaje</t>
  </si>
  <si>
    <t>062</t>
  </si>
  <si>
    <t>Profil pentru cable de 1KV in zona de traversare profil T1</t>
  </si>
  <si>
    <t>W2H03A#</t>
  </si>
  <si>
    <t>Profil pentru cable de 1KV cu strat protector din nisip si banda din PVC pt. cable - profil 2M</t>
  </si>
  <si>
    <t>W2H02C#</t>
  </si>
  <si>
    <t>Stalp special din metal tip SMT IC+1 20212pentru LEA 20KV simplu circuit montat cu automacaraua In teren normal</t>
  </si>
  <si>
    <t>W1MH19A#</t>
  </si>
  <si>
    <t>KG</t>
  </si>
  <si>
    <t>CORNIER ARIPI EGALE LAMINAT LA CALD S 424 50X 50X 5 48.16</t>
  </si>
  <si>
    <t>3500623</t>
  </si>
  <si>
    <t>CORNIER 90X90X8MM -84</t>
  </si>
  <si>
    <t>3272266</t>
  </si>
  <si>
    <t>MONTAREA CONFECTIILOR METALICE DIVERSE INGLOBATE IN BETON</t>
  </si>
  <si>
    <t>CL21A1</t>
  </si>
  <si>
    <t>MORTAR DE ZIDARIE M 100 S 1030</t>
  </si>
  <si>
    <t>2101183</t>
  </si>
  <si>
    <t>TENCUIELI SCLIVISITE CU MORTAR CIMENT M...LA APEDUCTE SI CANALE DE BETON GROSIME 2 CM</t>
  </si>
  <si>
    <t>CF11G1</t>
  </si>
  <si>
    <t>MONTARE ARMATURI DIN OTEL BETON D&lt;18MM IN FUNDATIIIZOLATE CU DISTANTIERI DIN MASE PLASTICE</t>
  </si>
  <si>
    <t>CC01A1</t>
  </si>
  <si>
    <t>BETON DE CIMENT CLASA C 20/16 (BC 20/B250) CU 390 KG CIMENT</t>
  </si>
  <si>
    <t>2100898</t>
  </si>
  <si>
    <t>TURNARE BETON SIMPLU IN FUNDATII LA CONSTRUCTII INGINERESTI(STILPI LEA,ETC.)</t>
  </si>
  <si>
    <t>CA01M1</t>
  </si>
  <si>
    <t>BETON DE CIMENT CLASA C 10/8 (BC 10/B150) CU 317 KG CIMENT</t>
  </si>
  <si>
    <t>2100896</t>
  </si>
  <si>
    <t>`RANSPORTUL MATERIALELOR CU ROABA PE PNEURI INC ARUNCARE DESC RASTURNARE GRUP1-3 DISTANTA 10M</t>
  </si>
  <si>
    <t>TRB01C11</t>
  </si>
  <si>
    <t>SAP.MAN.IN DREN.PESTE 1M LAT.CU SPR.EVAC.MAN. IN PAM.CU UMID.NAT.ADINC.4,01-6M,T.F.TARE</t>
  </si>
  <si>
    <t>TSA10J1</t>
  </si>
  <si>
    <t>100 MC.</t>
  </si>
  <si>
    <t>SAPATURA CU EXCAVAT.PE PNEURI 0,21-0,39 MC PAMINT UMIDIT.NATUR.DESC.DEP.TER.CAT.1</t>
  </si>
  <si>
    <t>TSC02A1</t>
  </si>
  <si>
    <t>100 MP.</t>
  </si>
  <si>
    <t>DEGAJAREA TERENULUI DE CORPURI STRAINE</t>
  </si>
  <si>
    <t>TSH01A1</t>
  </si>
  <si>
    <t>CURATAREA TERENULUI DE IARBA SI BURUIENI</t>
  </si>
  <si>
    <t>TSG02A1</t>
  </si>
  <si>
    <t>FUND.TURN.PT. STALP MET.DUBLU CIR</t>
  </si>
  <si>
    <t>$12383</t>
  </si>
  <si>
    <t>Demontare Stalp de sustinere din beton pentru LEA 20KV montat cu automacaraua in fundatie turnata In teren normal</t>
  </si>
  <si>
    <t>W1MH11A1#</t>
  </si>
  <si>
    <t>Demontare Coronament metalic zincat de sustinere pentru LEA 20KV montat pe stalp din beton neplantat, dublu circuit Coronament orizontal</t>
  </si>
  <si>
    <t>W1MI05A1#</t>
  </si>
  <si>
    <t>Demontare Coronament metalic zincat de intindere pentru LEA 20KV montat pe stalp din beton neplantat, dublu circuit Coronament orizontal</t>
  </si>
  <si>
    <t>W1MI07A1#</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</si>
  <si>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</si>
  <si>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</si>
  <si>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</si>
  <si>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</si>
  <si>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</si>
  <si>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</si>
  <si>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</si>
  <si>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</si>
  <si>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</si>
  <si>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</si>
  <si>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</si>
  <si>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</si>
  <si>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</si>
  <si>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</si>
  <si>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</si>
  <si>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</si>
  <si>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</si>
  <si>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</si>
  <si>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</si>
  <si>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</si>
  <si>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</si>
  <si>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</si>
  <si>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</si>
  <si>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</si>
  <si>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</si>
  <si>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</si>
  <si>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</si>
  <si>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</si>
  <si>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</si>
  <si>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</si>
  <si>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</si>
  <si>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</si>
  <si>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</si>
  <si>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</si>
  <si>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</si>
  <si>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</si>
  <si>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</si>
  <si>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</si>
  <si>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</si>
  <si>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</si>
  <si>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</si>
  <si>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</si>
  <si>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</si>
  <si>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</si>
  <si>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</si>
  <si>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</si>
  <si>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</si>
  <si>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</si>
  <si>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</si>
  <si>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</si>
  <si>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Categoria de lucrari: KM 47+900-LEA 20KV DUBLU CIRCUIT GLODEANU SARAT GHERASENI</t>
  </si>
  <si>
    <t>Categoria de lucrari: KM 47+920-LEA 20KV DUBLU CIRCUIT SMEENI-FRASINU - Montaj Utilaje</t>
  </si>
  <si>
    <t>CORNIER 90X90X8MM - 84</t>
  </si>
  <si>
    <t xml:space="preserve">Categoria de lucrari: KM 47+920-LEA 20KV DUBLU CIRCUIT SMEENI-FRASINU </t>
  </si>
  <si>
    <t/>
  </si>
  <si>
    <t>129 DESCARCATORI ZnO, 24 kV - 1 SET (3 BUC), COMPLET ECHIPAT</t>
  </si>
  <si>
    <t>132 SEPARATOR TRIPOLAR DE EXTERIOR 24KV, TELECOMANDAT, MONTAJ ORIZONTAL, COMPLET ECH</t>
  </si>
  <si>
    <t>133 SEPARATOR TELECOMANDAT VERTICAL, COMPLET ECHIPAT, INCL.KIT</t>
  </si>
  <si>
    <t>128 SEPARATOR TRIPOLAR DE EXTERIOR 24kV, MONT. ORIZONTAL,COMPLET ECHIPAT, INCLUSIV K</t>
  </si>
  <si>
    <t>-lei/U.M.-</t>
  </si>
  <si>
    <t>( 3 x 4)</t>
  </si>
  <si>
    <t>(exclusiv TVA)</t>
  </si>
  <si>
    <t>unitar</t>
  </si>
  <si>
    <t>OBIECT</t>
  </si>
  <si>
    <t>Valoarea</t>
  </si>
  <si>
    <t>Pretul</t>
  </si>
  <si>
    <t>inclusiv dotari si active necorporale</t>
  </si>
  <si>
    <t xml:space="preserve">cu cantitatile de utilaje si echipamente tehnologice, </t>
  </si>
  <si>
    <t>L I S T A</t>
  </si>
  <si>
    <t>Categoria de lucrari: KM 20+820-LEA 20KV SIMPLU CIRCUIT CIORANI ZONA NOD RUTIER DJ100C - Echipamente</t>
  </si>
  <si>
    <t>Categoria de lucrari: KM 23+740-LEA 20kV SIMPLU CIRCUIT BABA ANA - Echipamente</t>
  </si>
  <si>
    <t>Categoria de lucrari: KM 26+280-LEA 20kV SIMPLU BABA ANA-DERIVATIE PTA 1162 - Echipamente</t>
  </si>
  <si>
    <t>Categoria de lucrari: KM 33+220 - LEA 20kV VINTILEANCA - Echipamente</t>
  </si>
  <si>
    <t>Categoria de lucrari: KM 47+900-LEA 20kV DUBLU CIRCUIT GLODEANU SARAT GHERASENI- Echipamente</t>
  </si>
  <si>
    <t>Categoria de lucrari: KM 47+920-LEA 20kV DUBLU CIRCUIT SMEENI-FRASINU- Echipamente</t>
  </si>
  <si>
    <t xml:space="preserve">Descarcarea materialelor,grupa a-grele si marunte prin...transport pina la 10m auto-rampa,teren categ.     </t>
  </si>
  <si>
    <t>TRI1AA08F1</t>
  </si>
  <si>
    <t xml:space="preserve">Incarcarea materialelor, grupa a-grele si...marunte,prin tran.pina la 10m rampa sau teren-auto cate     </t>
  </si>
  <si>
    <t xml:space="preserve">Email rosu molibdat ideal E 51240     </t>
  </si>
  <si>
    <t xml:space="preserve">   6106281</t>
  </si>
  <si>
    <t>1.21.L</t>
  </si>
  <si>
    <t xml:space="preserve">Vopsirea stâlpilor metalici, executati din OL 37 si OL 52, sudati-bulonati, protejati împotriva coroziunii prin vopsire. ...Vopsire (1 strat) cu pensula     </t>
  </si>
  <si>
    <t>RKLS08D%</t>
  </si>
  <si>
    <t xml:space="preserve">Grund rosu oxid anticoroziv ideal g5173-2     </t>
  </si>
  <si>
    <t xml:space="preserve">   6106265</t>
  </si>
  <si>
    <t>1.20.L</t>
  </si>
  <si>
    <t xml:space="preserve">Vopsirea stâlpilor metalici, executati din OL 37 si OL 52, sudati-bulonati, protejati împotriva coroziunii prin vopsire. ...Grunduirea (1 strat) cu pensula     </t>
  </si>
  <si>
    <t>RKLS08C%</t>
  </si>
  <si>
    <t xml:space="preserve">Vopsirea stâlpilor metalici, executati din OL 37 si OL 52, sudati-bulonati, protejati împotriva coroziunii prin vopsire. ...Stergerea de praf si degresarea suprafetelor     </t>
  </si>
  <si>
    <t>RKLS08B%</t>
  </si>
  <si>
    <t xml:space="preserve">Vopsirea stâlpilor metalici, executati din OL 37 si OL 52, sudati-bulonati, protejati împotriva coroziunii prin vopsire. ...Curatarea cu peria de sârma si rascheta a straturilor vechi de vopsea exfoliata sau rugina neaderenta     </t>
  </si>
  <si>
    <t>RKLS08A%</t>
  </si>
  <si>
    <t xml:space="preserve">Masurarea tensiunii de pas si de atingere la...stalpii pentru lea 110-400 kv, montati in zone cu circulatie frecventa     </t>
  </si>
  <si>
    <t>W1LV02A#</t>
  </si>
  <si>
    <t xml:space="preserve">Incercarea si verificarea instalatiilor de legare la pamant, ...a izolatiei liniei, a traseului liniei si a elementelor din lea, teren normal, lea 110 kv     </t>
  </si>
  <si>
    <t>W1LV01A#</t>
  </si>
  <si>
    <t xml:space="preserve">Banda din otel  Zn 40x4mm;     </t>
  </si>
  <si>
    <t xml:space="preserve">   3701414</t>
  </si>
  <si>
    <t>1.15.L</t>
  </si>
  <si>
    <t xml:space="preserve">Electrod din teava de otel zincata pentru priza de legare la pamânt ...teren foarte tare     </t>
  </si>
  <si>
    <t>W1MN14C#</t>
  </si>
  <si>
    <t xml:space="preserve">Executare leg.de punere la pamant,stalp beton pt.lea 110-400kv la fundatiile lor (prize naturale)     </t>
  </si>
  <si>
    <t>W1LP01A%</t>
  </si>
  <si>
    <t xml:space="preserve">Set de lagatura la stilpii de intindere pentru opgw olas  90mmp     </t>
  </si>
  <si>
    <t>4833208</t>
  </si>
  <si>
    <t xml:space="preserve">Legatura conductorului de protectie ...cu fibra optica la varfarele stalpilor metalici speciali pentru lea 110 - 400 kv in teren normal, conductor cu sectiunea 50 - 70 mmp     </t>
  </si>
  <si>
    <t>W1LI12A#</t>
  </si>
  <si>
    <t xml:space="preserve">Lant dublu de intindere cu izolatoare compozite     </t>
  </si>
  <si>
    <t>5205685</t>
  </si>
  <si>
    <t xml:space="preserve">Lant de izolatoare...de intindere pentru lea 110 kv, lant de izolatoare de intindere dubla     </t>
  </si>
  <si>
    <t>W1LI02B#</t>
  </si>
  <si>
    <t xml:space="preserve">Lucrari pt.intreruperea si repunerea sub tensiune a lea 110kv in functiune     </t>
  </si>
  <si>
    <t>W1LC23B%</t>
  </si>
  <si>
    <t xml:space="preserve">Baliza sferica conductor OL 70 bs 500/70     </t>
  </si>
  <si>
    <t xml:space="preserve">   5217341</t>
  </si>
  <si>
    <t>1.8.L</t>
  </si>
  <si>
    <t xml:space="preserve">Baliza pentru avertizare pe timp de zi, ...montata pe conductorul de protectie pentru lea 110-400 kv     </t>
  </si>
  <si>
    <t>W1LC14A#</t>
  </si>
  <si>
    <t xml:space="preserve">Antivibrator avb-3     </t>
  </si>
  <si>
    <t xml:space="preserve">   5215914</t>
  </si>
  <si>
    <t>1.7.L</t>
  </si>
  <si>
    <t xml:space="preserve">Antivibrator pentru conductor activ la lea 110-400 kv, lea...110 kv, pe stalpi metalici     </t>
  </si>
  <si>
    <t>W1LC11B#</t>
  </si>
  <si>
    <t xml:space="preserve">Ancorare cu suport de rezistenta ...(ingropat in pamant) pentru stalpii de intindere si colt, la montare conductoarelor, lea 110 kv     </t>
  </si>
  <si>
    <t>W1LC09A#</t>
  </si>
  <si>
    <t xml:space="preserve">Conductor ol-al.n.ptr.lea.str.zn&gt;50% 300/50  7+10 s3000     </t>
  </si>
  <si>
    <t xml:space="preserve">   4831768</t>
  </si>
  <si>
    <t>1.5.L</t>
  </si>
  <si>
    <t xml:space="preserve">Clema innad.prin pres.pt.lea ip-300/50 FR = 12100   ntr28     </t>
  </si>
  <si>
    <t xml:space="preserve">   5205461</t>
  </si>
  <si>
    <t xml:space="preserve">Conductor activ pentru lea 110 kv montat pe stalpi metalici, in teren...normal, conductor din ol al 300/50 mmp     </t>
  </si>
  <si>
    <t>W1LC04C#</t>
  </si>
  <si>
    <t xml:space="preserve">Conductor de protectie opgw 90 mmp     </t>
  </si>
  <si>
    <t xml:space="preserve">   4832702</t>
  </si>
  <si>
    <t>1.4.L</t>
  </si>
  <si>
    <t xml:space="preserve">Montare cond.prot.cu fibra optica ol 95mmp tip opgw pe stalpi met,teren normal lea 110-400kv     </t>
  </si>
  <si>
    <t>W1LC19C%</t>
  </si>
  <si>
    <t xml:space="preserve">Placute avertizoare montate pe stalpii metalici     </t>
  </si>
  <si>
    <t>W1LS13B%</t>
  </si>
  <si>
    <t xml:space="preserve">Placute indicatoare emailate montate pe stalpii metalici     </t>
  </si>
  <si>
    <t>W1LS13A%</t>
  </si>
  <si>
    <t xml:space="preserve">ICn+6 110262     </t>
  </si>
  <si>
    <t xml:space="preserve">   6302453</t>
  </si>
  <si>
    <t>1.1.L</t>
  </si>
  <si>
    <t xml:space="preserve">Stalp  intindere simplu circuit ICn+6 110262     </t>
  </si>
  <si>
    <t>W1LS02D#</t>
  </si>
  <si>
    <t>5 = 3 x 4</t>
  </si>
  <si>
    <t>Pag 1</t>
  </si>
  <si>
    <t>Denumire articol sau norma comasata</t>
  </si>
  <si>
    <t>Categoria de lucrari: COEXISTENTA LEA 110 KV INTERSECTIA 2.</t>
  </si>
  <si>
    <t>Pret unitar Lei/U.M.</t>
  </si>
  <si>
    <t xml:space="preserve">Transportul rutier al...pamantului sau molozului cu autobasculanta dist.=20 km     </t>
  </si>
  <si>
    <t>TRA01A20P</t>
  </si>
  <si>
    <t>2.27</t>
  </si>
  <si>
    <t xml:space="preserve">Incarcarea materialelor, grupa a-usoare si...marunte,prin transport pina la 10m rampa,teren-auto categ     </t>
  </si>
  <si>
    <t>TRI1AA04F1</t>
  </si>
  <si>
    <t>2.26</t>
  </si>
  <si>
    <t xml:space="preserve">Descarcarea materialelor,grupa a-usoare si marunte prin...transport pina la 10m auto-rampa,teren cate     </t>
  </si>
  <si>
    <t>TRI1AA11F1</t>
  </si>
  <si>
    <t>2.25</t>
  </si>
  <si>
    <t>2.24</t>
  </si>
  <si>
    <t xml:space="preserve">Transport rutier materiale,semifabricate cu...autovehic.speciale(cisterna,beton.etc)pe dist.de 10     </t>
  </si>
  <si>
    <t>2.23</t>
  </si>
  <si>
    <t xml:space="preserve">Transport rutier materiale,semifabricate cu...autovehic.speciale(cisterna,beton,etc) pe dist de 50     </t>
  </si>
  <si>
    <t>TRA05A50</t>
  </si>
  <si>
    <t>2.22</t>
  </si>
  <si>
    <t>ora</t>
  </si>
  <si>
    <t xml:space="preserve">Epuizarea mecanica a apelor din sapaturi,in teren cu infiltratii puternice de apa,executate cu:...motopompa de apa 6.6-12 Kw (9-16 CP)     </t>
  </si>
  <si>
    <t>TSA24A1</t>
  </si>
  <si>
    <t>2.21</t>
  </si>
  <si>
    <t xml:space="preserve">Automacara  6- 9,9 tf cu brat cu zabrele     </t>
  </si>
  <si>
    <t>AUT6752</t>
  </si>
  <si>
    <t>2.20</t>
  </si>
  <si>
    <t xml:space="preserve">Excavat,transport,cu incarcator frontal,la distante de :...incarcare in autovehicul cu incarcator frontal pe pneuri de 1.5-4.0 mc,pamant din teren categoria 1 la distanta &lt; 10 m     </t>
  </si>
  <si>
    <t>TSC35A3</t>
  </si>
  <si>
    <t>2.19</t>
  </si>
  <si>
    <t xml:space="preserve">Nivelarea manuala a terenurilor si platformelor,cu denivelari de 10-20 cm,in:...teren tare     </t>
  </si>
  <si>
    <t>TSE01C1</t>
  </si>
  <si>
    <t>2.18</t>
  </si>
  <si>
    <t xml:space="preserve">Udarea mecanica a straturilor de pamant cu autocisterna de 5-8 t,prevazuta cu dispozitiv de stropire,pentru completarea umiditatii necesare compactarii mecanice,precum si pentru udarea suprafetelor in alte scopuri...cu disp. de strop. str.     </t>
  </si>
  <si>
    <t>TSD14A1</t>
  </si>
  <si>
    <t>2.17</t>
  </si>
  <si>
    <t xml:space="preserve">Umplutura de pamant compactata,la fundatiile de la stalpii liniilor electrice aeriene de inalta tensiune,cu pamant provenit din :...teren tare     </t>
  </si>
  <si>
    <t>TSD19B1</t>
  </si>
  <si>
    <t>2.16</t>
  </si>
  <si>
    <t xml:space="preserve">Compactarea cu maiul de mana a umpluturilor executate in sapaturi orizontale sau inclinate la 1/4,inclusiv udarea fiecarui strat de pamant in parte,avand :...20 cm grosime pamant necoeziv     </t>
  </si>
  <si>
    <t>TSD04C1</t>
  </si>
  <si>
    <t>2.15</t>
  </si>
  <si>
    <t xml:space="preserve">Imprastierea cu lopata a pamant. afinat,strat uniform 10-30cm. gros cu sfarim. bulg. teren...pamant coeziv     </t>
  </si>
  <si>
    <t>TSD01C1</t>
  </si>
  <si>
    <t>2.14</t>
  </si>
  <si>
    <t xml:space="preserve">Confectie metalice inglobate  in beton     </t>
  </si>
  <si>
    <t xml:space="preserve">   6309886</t>
  </si>
  <si>
    <t>2.13.L</t>
  </si>
  <si>
    <t xml:space="preserve">Confectii metalice diverse înglobate total sau partial in beton din profile laminate, tabla, tabla striata, otel beton, tevi pentru sustineri sau acoperiri     </t>
  </si>
  <si>
    <t>2.13</t>
  </si>
  <si>
    <t xml:space="preserve">Mortar de var - ciment pentru zidarie marca M 100-T preparat cu ciment M 30 manual, fara adaos de var;     </t>
  </si>
  <si>
    <t>CZ0209G1</t>
  </si>
  <si>
    <t>2.12</t>
  </si>
  <si>
    <t xml:space="preserve">Tencuieli sclivisite executate cu mortar de ciment marca M 100-T, aplicate manual la pereti de caramida sau beton cu suprafete plane, in grosime medie de 2 cm, exclusiv schela;     </t>
  </si>
  <si>
    <t>CF11A1</t>
  </si>
  <si>
    <t>2.11</t>
  </si>
  <si>
    <t xml:space="preserve">Cofraje pentru beton în cuzineti, fundatii pahar si fundatii de utilaje, din panouri refolosibile cu placaj 8mm inclusiv spijin     </t>
  </si>
  <si>
    <t>CB10A1</t>
  </si>
  <si>
    <t xml:space="preserve">Sprijiniri de maluri,cu dulapi de fag asezati orizontal,la sapaturi executate in spatii limitate,pentru linii electrice de inalta tensiune...latimea intre maluri peste 2.50 m interspatii intre dulapi de 0.20-0.60 m     </t>
  </si>
  <si>
    <t>TSF13E1</t>
  </si>
  <si>
    <t xml:space="preserve">Confectionarea armaturilor din otel beton pentru beton armat în fundatii fasonarea barelor pentru fundatii izolate, (inclusiv fundatii pahar), continui si radiere, în ateliere de santier, PC 52, D &gt; 16 mm     </t>
  </si>
  <si>
    <t>CZ0301L1</t>
  </si>
  <si>
    <t xml:space="preserve">Montarea armaturilor din otel-beton in fundatii izolate (inclusiv fundatii pahar), cu diametrul armaturilor peste 18 mm, distantier din mase plastice     </t>
  </si>
  <si>
    <t>CC01B1</t>
  </si>
  <si>
    <t xml:space="preserve">Beton marca B 250, cu agregate grele, sortate cu granulatia pâna la  16 mm, pentru executarea prin glisare a unor constructii înalte cu sectiune variabila (cosuri de fabrica, turnuri de racire, castele de apa etc), preparat cu ciment Pa 35 în instalatii necentralizate, la constructii cu înaltimea pâna la 50 m inclusiv;     </t>
  </si>
  <si>
    <t>CZ0107A1</t>
  </si>
  <si>
    <t xml:space="preserve">Turnarea betonului armat in elementele constructiilor, exclusiv cele executate in cofraje glisante in fundatii izolate cu volum pâna la 3 m3 inclusiv     </t>
  </si>
  <si>
    <t>CA02A1</t>
  </si>
  <si>
    <t xml:space="preserve">Beton marca B 100 cu balast, cu granulatia pâna la 31 mm, preparat cu ciment F 25 în instalatii necentralizate, manual;     </t>
  </si>
  <si>
    <t>CZ0104C1</t>
  </si>
  <si>
    <t xml:space="preserve">Sapatura manuala de pamant,in urma excavarii mecanice,pentru aducerea la cotele din proiect a gropilor cvadribloc de fundatii,de pana la 4 m adancime,pentru linii electrice aeriene de inalta tensiune ...in pamant cu umiditate naturala cu sprijiniri cu adancimea &lt; 4 m,teren tare     </t>
  </si>
  <si>
    <t>TSA18E2</t>
  </si>
  <si>
    <t xml:space="preserve">Sapatura mecanica cu excavator pe pneuri de 0.21-0.39 mc,cu comanda hidraulica,in :...pamant imbibat cu apa descarcare in depozit catg  in depozit teren catg 2 in conditiile gospodaririi apelor     </t>
  </si>
  <si>
    <t>TSC02A21</t>
  </si>
  <si>
    <t>Categoria de lucrari: FUNDATII INTERSECTIA 2</t>
  </si>
  <si>
    <t>1.30</t>
  </si>
  <si>
    <t>1.29</t>
  </si>
  <si>
    <t>1.27.L</t>
  </si>
  <si>
    <t>1.26.L</t>
  </si>
  <si>
    <t xml:space="preserve">Proba complexa a lea 220-400 kv...(exclusiv influenta asupra ltc)     </t>
  </si>
  <si>
    <t>W1LV05A#</t>
  </si>
  <si>
    <t xml:space="preserve">Masurarea parametrilor electrici si ridicarea imaginii...la lea 220-400 kv (exclusiv influenta asupra ltc), verificarea parametrilor lea     </t>
  </si>
  <si>
    <t>W1LV04A#</t>
  </si>
  <si>
    <t xml:space="preserve">Incercarea si verificarea instalatiilor de legare la pamant, ...a izolatiei liniei, a traseului liniei si a elementelor din lea, teren normal, lea 220 - 400 kv     </t>
  </si>
  <si>
    <t>W1LV01B#</t>
  </si>
  <si>
    <t>1.18.L</t>
  </si>
  <si>
    <t xml:space="preserve">Incercarea, verificarea Instalatie  de legare la pamant a izolatiei,traseului si elem. lea...400kv     </t>
  </si>
  <si>
    <t>W1P01B</t>
  </si>
  <si>
    <t xml:space="preserve">Set de lagatura la stilpii de intindere pentru opgw olas 160/95 mmp     </t>
  </si>
  <si>
    <t>4833210</t>
  </si>
  <si>
    <t xml:space="preserve">Legatura conductorului de protectie ...cu fibra optica la varfarele stalpilor metalici speciali pentru lea 110 - 400 kv in teren normal, conductor cu sectiunea 160/95 mmp     </t>
  </si>
  <si>
    <t>W1LI12D#</t>
  </si>
  <si>
    <t xml:space="preserve">Lant de izolatoare triplu de intindere     </t>
  </si>
  <si>
    <t>20011916</t>
  </si>
  <si>
    <t xml:space="preserve">Lant de izolatoare de intindere tripla pt.lea 400kv cu 2 sau 3 cond/faza     </t>
  </si>
  <si>
    <t>W1LI06C%</t>
  </si>
  <si>
    <t xml:space="preserve">Clema de innadire prin presare pentru conductor OL 160/95 CIP- 160/95     </t>
  </si>
  <si>
    <t xml:space="preserve">   5205437</t>
  </si>
  <si>
    <t>1.12.L</t>
  </si>
  <si>
    <t xml:space="preserve">Conductor de protectie pentu lea 220-400 kv montat pe stalpi metalici, in teren...normal, conductor din ol als 160/95 mmp     </t>
  </si>
  <si>
    <t>W1LC05B#</t>
  </si>
  <si>
    <t>1.11.L</t>
  </si>
  <si>
    <t xml:space="preserve">Distantier oscilant 2 conductoare jumelate do-2 400/0, conductor 300/69 mmp     </t>
  </si>
  <si>
    <t xml:space="preserve">   5215805</t>
  </si>
  <si>
    <t>1.10.L</t>
  </si>
  <si>
    <t xml:space="preserve">Distantier pentru lea 400 kv cu 3 conductoare/faza, montat in teren...normal, distantier amortizor da3-400 cu deplasarea mecanica a caruciorului     </t>
  </si>
  <si>
    <t>W1LC13D#</t>
  </si>
  <si>
    <t xml:space="preserve">   5215931</t>
  </si>
  <si>
    <t>1.9.L</t>
  </si>
  <si>
    <t xml:space="preserve">Antivibrator pentru conductor de protectie la lea...110-400 kv, lea 220-440 kv, pe stalpi metalici     </t>
  </si>
  <si>
    <t>W1LC10C#</t>
  </si>
  <si>
    <t xml:space="preserve">Antivibrator avb-5     </t>
  </si>
  <si>
    <t xml:space="preserve">Antivibrator pentru conductor activ la lea 110-400 kv, lea...400 kv cu 3 conductoare/faza     </t>
  </si>
  <si>
    <t>W1LC11E#</t>
  </si>
  <si>
    <t xml:space="preserve">Ancorare cu suport de rezistenta ...(ingropat in pamant) pentru stalpii de intindere si colt, la monatare conductoarelor, lea 400 kv     </t>
  </si>
  <si>
    <t>W1LC09C#</t>
  </si>
  <si>
    <t xml:space="preserve">Piesa trecere de la 2 conductoare pe faza la 3 conductoare montata pe coarda de ocolire     </t>
  </si>
  <si>
    <t>20029522</t>
  </si>
  <si>
    <t xml:space="preserve">Conductor ol-al.i.ptr.lea.str.zn&gt;50% 300/69 19+12 s3000     </t>
  </si>
  <si>
    <t>4831770</t>
  </si>
  <si>
    <t xml:space="preserve">Conductor activ 3xal/ols 300/69mmp pt.lea 400kv 3 cond/faza montat pe stalpi metalici,teren normal     </t>
  </si>
  <si>
    <t>W1LC08A%</t>
  </si>
  <si>
    <t xml:space="preserve">ICn 400270     </t>
  </si>
  <si>
    <t xml:space="preserve">STÂLPI INTINDERE DUBLU CIRCUIT TIP DONAU ICn+6 400270     </t>
  </si>
  <si>
    <t>W1LS04D</t>
  </si>
  <si>
    <t xml:space="preserve">LISTA  DE  CANTITATI  DE  LUCRARI </t>
  </si>
  <si>
    <t>LISTA  DE  CANTITATI  DE  LUCRARI</t>
  </si>
  <si>
    <t>Categoria de lucrari: COEXISTENTA LEA 400 KV INTERSECTIA 1</t>
  </si>
  <si>
    <t xml:space="preserve">Piloti de proba     </t>
  </si>
  <si>
    <t xml:space="preserve">Transportul...materialelor cu roaba pe pneuri inc aruncare desc rasturnare grup1-3 distanta 20m     </t>
  </si>
  <si>
    <t>TRB01C12</t>
  </si>
  <si>
    <t xml:space="preserve">Distantier din PVC tip usor 8 - 10     </t>
  </si>
  <si>
    <t xml:space="preserve">   6719005</t>
  </si>
  <si>
    <t>11.L</t>
  </si>
  <si>
    <t xml:space="preserve">Otel beton profil neted OB 37    stas 438 D = 14mm     </t>
  </si>
  <si>
    <t xml:space="preserve">   2000171</t>
  </si>
  <si>
    <t xml:space="preserve">Armaturi din otel beton OB 37 fasonate in ateliere de santier si montate in fundatii ...fasonare si montare armaturi cu diametrul peste 8 mm, in fundatii izolate     </t>
  </si>
  <si>
    <t>CC01D#</t>
  </si>
  <si>
    <t xml:space="preserve">Macara pe   pneuri 15-19,9tf     </t>
  </si>
  <si>
    <t>AUT6730</t>
  </si>
  <si>
    <t xml:space="preserve">Trailer...20t     </t>
  </si>
  <si>
    <t>AUT5615</t>
  </si>
  <si>
    <t xml:space="preserve">Remorcher ...2 x300 cp     </t>
  </si>
  <si>
    <t>AUT6011</t>
  </si>
  <si>
    <t xml:space="preserve">Transportul rutier al materialelor,semifabricatelor cu autocamionul pe dist.= ...30 km.     </t>
  </si>
  <si>
    <t>TRA02A30</t>
  </si>
  <si>
    <t xml:space="preserve">Scindura rasin.cl.c gR = 24mm   L = 3-3,5m laT = 16-30cmlung.tiv     </t>
  </si>
  <si>
    <t xml:space="preserve">   2903050</t>
  </si>
  <si>
    <t>4.L</t>
  </si>
  <si>
    <t xml:space="preserve">Spargerea betonului si dezvelirea armaturii la capetele pilotilor dupa  infigere sau turnare, in vederea racordarii lor la fundatie,...inclusiv indepartarea molozului rezultat si evacuarea acestuia     </t>
  </si>
  <si>
    <t>CQ07A#</t>
  </si>
  <si>
    <t xml:space="preserve">Prepararea circularea si reconditionarea noroiului bentonitic, folosit pentru sustinerea peretilor forajului pe durata saparii si betonarii pilotilor sau a baretelor, greutatea specifica a noroiului fiind:...1200 dan/mc (1,20 tf/mc)     </t>
  </si>
  <si>
    <t>CQ17D#</t>
  </si>
  <si>
    <t xml:space="preserve">Beton de ciment    B 400   stas  3622     </t>
  </si>
  <si>
    <t xml:space="preserve">   2100995</t>
  </si>
  <si>
    <t>2.L</t>
  </si>
  <si>
    <t xml:space="preserve">Turnarea betonului armat in elementele constructiilor executate in cofraje glisante, la constructii industriale la constructii cu înaltimea între 80 si 100 m inclusiv, în pereti ;     </t>
  </si>
  <si>
    <t>CA03G1</t>
  </si>
  <si>
    <t xml:space="preserve">Otel beton profil neted OB 37, stas 438 D = 6 mm     </t>
  </si>
  <si>
    <t xml:space="preserve">   2000030</t>
  </si>
  <si>
    <t>1.L</t>
  </si>
  <si>
    <t xml:space="preserve">Otel beton profil neted OB 37 s 438 D = 10mm     </t>
  </si>
  <si>
    <t xml:space="preserve">   2000121</t>
  </si>
  <si>
    <t xml:space="preserve">Otel beton profil periodic PC 52 s 438, D = 10 mm     </t>
  </si>
  <si>
    <t xml:space="preserve">   2000509</t>
  </si>
  <si>
    <t xml:space="preserve">Traversa  norm fag impr ct I tip a1 l2,60m g16x26cm s330     </t>
  </si>
  <si>
    <t xml:space="preserve">   2955986</t>
  </si>
  <si>
    <t>CQ11C#</t>
  </si>
  <si>
    <t>Categoria de lucrari: FUNDATII PE PILOTI STALPI ICn 400270</t>
  </si>
  <si>
    <t xml:space="preserve">Executarea pilotilor forati din beton armat cu instalatii de foraj hidraulice FA 12, cu circulatie inversa de noroi bentonitic avand diametrul D = 1270 mm si lungime l mai mica  sau egala cu 15 m in:...teren categoria III     </t>
  </si>
  <si>
    <t xml:space="preserve">Transportul rutier al...pamantului sau molozului cu autobasculanta dist.=50 km     </t>
  </si>
  <si>
    <t>TRA01A50P</t>
  </si>
  <si>
    <t xml:space="preserve">Priza din banda din otel lat ...40x4 mm zincata la cald pentru priza de legare la pamant in teren normal folosita in cazul in care prizele naturale nu pot asigura rezistentele maxime impuse prin proiect si normative, teren normal     </t>
  </si>
  <si>
    <t>W1LP02A#</t>
  </si>
  <si>
    <t xml:space="preserve">Sapatura manuala de pamant,in urma excavarii mecanice,pentru aducerea la cotele din proiect a gropilor cvadribloc de fundatii,de pana la 4 m adancime,pentru linii electrice aeriene de inalta tensiune ...in pamant cu umiditate naturala fara sprijiniri cu adancimea &lt; 4 m,teren usor si mijlociu     </t>
  </si>
  <si>
    <t>TSA18D1</t>
  </si>
  <si>
    <t xml:space="preserve">Sprijiniri de maluri,cu dulapi de fag asezati orizontal,la sapaturi executate in spatii limitate,avand latimea de peste 2.50 m intre maluri ...adancimea sapaturii de 0.00-4 m interspatii intre dulapi de 0.21.0.60 m     </t>
  </si>
  <si>
    <t>TSF03B1</t>
  </si>
  <si>
    <t xml:space="preserve">Nivelarea manuala a terenurilor si platformelor,cu denivelari de 10-20 cm,in:...teren mijlociu     </t>
  </si>
  <si>
    <t>TSE01B1</t>
  </si>
  <si>
    <t xml:space="preserve">Umplutura de pamant compactata,la fundatiile de la stalpii liniilor electrice aeriene de inalta tensiune,cu pamant provenit din :...teren usor sau mijlociu     </t>
  </si>
  <si>
    <t>TSD19A1</t>
  </si>
  <si>
    <t xml:space="preserve">Imprastierea cu lopata a pamant. afinat,strat uniform 10-30cm. gros cu sfarim. bulg. teren...teren mijlociu     </t>
  </si>
  <si>
    <t>TSD01B1</t>
  </si>
  <si>
    <t xml:space="preserve">Sapatura mecanica cu excavator pe pneuri de 0.21-0.39 mc,cu comanda hidraulica,in :...pamant imbibat cu apa descarcare auto in teren catg 1     </t>
  </si>
  <si>
    <t>TSC02C2</t>
  </si>
  <si>
    <t xml:space="preserve">Strat hidroizolant executat la cald la terase, acoperisuri sau la fundatii si radiere, în terenuri fara ape freatice, inclusiv scafele si doliile din hidroizolatia curenta strat hidroizolant, cu hidrobit, într-un strat, pe suprafete orizontale sau înclinate pâna la 40% la terase     </t>
  </si>
  <si>
    <t>IZF04L</t>
  </si>
  <si>
    <t xml:space="preserve">Chituirea rosturilor intre fisii...la pereti despartitori din BCA     </t>
  </si>
  <si>
    <t>RPCG29A1</t>
  </si>
  <si>
    <t xml:space="preserve">Grund  PRIMER C99     </t>
  </si>
  <si>
    <t xml:space="preserve">   6106272</t>
  </si>
  <si>
    <t xml:space="preserve">Inlaturarea prin cioplire proeminente sau strat de beton...superficial pe adincime de 5 cm max.     </t>
  </si>
  <si>
    <t>RPCB09A#</t>
  </si>
  <si>
    <t>9.L</t>
  </si>
  <si>
    <t xml:space="preserve">Electrod sud.ol. s 1125/2 e43.2 D = 2,00 mm inv r 1.2     </t>
  </si>
  <si>
    <t xml:space="preserve">   5900696</t>
  </si>
  <si>
    <t xml:space="preserve">Confectii metalice diverse din profile laminate, tabla,...tabla striata,otel beton, tevi pentru sustineri sau acoperiri, inglobate total     </t>
  </si>
  <si>
    <t>CL18A#</t>
  </si>
  <si>
    <t xml:space="preserve">Grinda simpla inim.pl. I = 500     mm g&lt;0,1     t OL 371N     </t>
  </si>
  <si>
    <t xml:space="preserve">   6300024</t>
  </si>
  <si>
    <t>8.L</t>
  </si>
  <si>
    <t xml:space="preserve">Saiba gros.plata pentru met    M  6   OL 34         s 1388     </t>
  </si>
  <si>
    <t xml:space="preserve">   5881198</t>
  </si>
  <si>
    <t xml:space="preserve">Piulita hexagonala  grosolana  A M 10   gr. 5  s  922     </t>
  </si>
  <si>
    <t xml:space="preserve">   5840443</t>
  </si>
  <si>
    <t xml:space="preserve">Surub cap hexagonal  precis    M 20  x 60 gr. 8.8 s4272     </t>
  </si>
  <si>
    <t xml:space="preserve">   5802520</t>
  </si>
  <si>
    <t xml:space="preserve">Elem.met.gata conf.asamblate,mont.sant.in struct. constr.usoare(baracam.demont,gr.sociale,birouri )     </t>
  </si>
  <si>
    <t>CL08A%</t>
  </si>
  <si>
    <t xml:space="preserve">Instalatie hidraulica de glisare aCofrajajelor (3t)  1/2set     </t>
  </si>
  <si>
    <t xml:space="preserve">   3803</t>
  </si>
  <si>
    <t>7.L</t>
  </si>
  <si>
    <t xml:space="preserve">Macara pe senile rdk 300 30tf  2 schimb     </t>
  </si>
  <si>
    <t xml:space="preserve">   1232</t>
  </si>
  <si>
    <t xml:space="preserve">Tencuieli interioare si exterioare sclivisite, executate manual, cu mortar de ciment M 100-T...de 2 cm grosime medie, la pereti din beton sau caramida, cu suprafete plane     </t>
  </si>
  <si>
    <t>CF15A#</t>
  </si>
  <si>
    <t xml:space="preserve">Distantier din PVC tip usor 12 - 14     </t>
  </si>
  <si>
    <t xml:space="preserve">   6719017</t>
  </si>
  <si>
    <t>6.L</t>
  </si>
  <si>
    <t xml:space="preserve">Armaturi din otel beton OB 37 fasonate in ateliere de santier si montate in fundatii ...fasonare si montare armaturi cu diametrul barelor pana la 8 mm inclusiv, in fundatii izolate     </t>
  </si>
  <si>
    <t>CC01C#</t>
  </si>
  <si>
    <t xml:space="preserve">Cofraje din panouri refolosibile cu placaj de 15 mm pentru turnarea betonului în:...cuzineti, fundatii pahar si tundatn de utilaje inclusiv sprijinirile     </t>
  </si>
  <si>
    <t>CB03A</t>
  </si>
  <si>
    <t>3.L</t>
  </si>
  <si>
    <t xml:space="preserve">Beton marfa clasa C 8/10 (Bc10), (B150) cu balast cu granulatia pina la 31 mm     </t>
  </si>
  <si>
    <t xml:space="preserve">   20019216</t>
  </si>
  <si>
    <t xml:space="preserve">Vagonet automalaxor pt beton vam-5;5mc     </t>
  </si>
  <si>
    <t xml:space="preserve">   2828</t>
  </si>
  <si>
    <t xml:space="preserve">Turnare beton cu mijloace clasice in elemente nearmate...fundatii, socluri, ziduri de sprijin, pereti sub cota zero - beton preparat manual pe santier clasa     </t>
  </si>
  <si>
    <t>CA03F+</t>
  </si>
  <si>
    <t>Categoria de lucrari: RADIER SI COS FUNDATIE STALP Icn 400270</t>
  </si>
  <si>
    <t xml:space="preserve">Transportul rutier al...pamantului sau molozului cu autobasculanta dist.=30 km     </t>
  </si>
  <si>
    <t>TRA01A30P</t>
  </si>
  <si>
    <t xml:space="preserve">Incarcarea materialelor, grupa a-grele si...marunte,prin aruncare rampa sau teren-auto categ.1     </t>
  </si>
  <si>
    <t>TRI1AA01C1</t>
  </si>
  <si>
    <t xml:space="preserve">Demont.cond.active lea 400kv,mont.stalp met,recup.tambur,ter.norm ol-al 400/75-450/75mmp,2 cond/faza     </t>
  </si>
  <si>
    <t>RKLC10A#</t>
  </si>
  <si>
    <t xml:space="preserve">Demontare cond.prot.ol 95mmp pt.lea 400kv,mont.pe stalp met,recup.pe tambur,teren normal     </t>
  </si>
  <si>
    <t>RKLC08B#</t>
  </si>
  <si>
    <t xml:space="preserve">Demontarea cu ajutorul macaralei a stalpilor bulonati pentru lea 110-400kv,teren normal     </t>
  </si>
  <si>
    <t>RKLS13B#</t>
  </si>
  <si>
    <t>Categoria de lucrari: Demontare LEA 400 kV conductoare, cleme stalpi</t>
  </si>
  <si>
    <t xml:space="preserve">Burduf etansare si coliere de fixare Dn406.4mm     </t>
  </si>
  <si>
    <t xml:space="preserve">Inele distantiere din PVC tip usor Dn406.4mm     </t>
  </si>
  <si>
    <t xml:space="preserve">Protejare cu inele distantiere a izolatiei tevii otel + burduf. Capete la subtraversari de drum si cf     </t>
  </si>
  <si>
    <t>IZL04C</t>
  </si>
  <si>
    <t xml:space="preserve">Izolare anticoroziva executata  manual pe traseu, la tevi de otel cu protectie exterioara din banda PVC, izolatia fiind...foarte intarita     </t>
  </si>
  <si>
    <t>IZL06C</t>
  </si>
  <si>
    <t xml:space="preserve">teava OL 508x8mm     </t>
  </si>
  <si>
    <t xml:space="preserve">   3113391</t>
  </si>
  <si>
    <t xml:space="preserve">Tub de...protectie din teava de otel montat in sant la trav. dedrumuri pentru protectia conductei, tubul avand dn=508x8 mm     </t>
  </si>
  <si>
    <t>GA08D%</t>
  </si>
  <si>
    <t xml:space="preserve">Strat de agregate naturale cilindrate (balast), avand functia de rezidenta filtranta, izolatoare, antigeliva si anticapilara, cu asternere manuala;     </t>
  </si>
  <si>
    <t xml:space="preserve">Banda din material termoplastic reflectorizanta     </t>
  </si>
  <si>
    <t xml:space="preserve">   6716998</t>
  </si>
  <si>
    <t xml:space="preserve">Montare banda avertizoare cu 2 fire cupru de 1kV pe tot traseul conductei     </t>
  </si>
  <si>
    <t>DF26A1</t>
  </si>
  <si>
    <t xml:space="preserve">Compactarea cu maiul de mana a umpluturilor executate in sapaturi orizontale sau inclinate la 1/4,inclusiv udarea fiecarui strat de pamant in parte,avand :...10 cm grosime pamant coeziv     </t>
  </si>
  <si>
    <t>TSD04B1</t>
  </si>
  <si>
    <t xml:space="preserve">Umpluturi in santuri la conductele de alimentare cu apa sau canalizare,  ca substrat,  strat de protectie,  strat de izolare sau strat filtrant la tuburile de drenaj,  executate cu: nisip     </t>
  </si>
  <si>
    <t>ACF03A%</t>
  </si>
  <si>
    <t xml:space="preserve">Transportul rutier al...materialelor,semifabricatelor cu autobasculanta pe dist.=  30 km.     </t>
  </si>
  <si>
    <t>TRA01A30</t>
  </si>
  <si>
    <t xml:space="preserve">Sprijiniri de maluri,cu dulapi de fag asezati orizontal,la sapaturi executate in spatii limitate,avand latimea de 1.51-2.50 m intre maluri...adancimea sapaturii de2.01-2 m interspatii intre dulapi de 0.00-20 m     </t>
  </si>
  <si>
    <t>TSF02C1</t>
  </si>
  <si>
    <t xml:space="preserve">Sapatura manuala de pamant in spatii limitate,avand sub 1 m latime si maximum 4.50 m adancime,executata cu sprijiniri,cu evacuare manuala,la fundatii,canale,drumuri etc...in pamant cu umiditate naturala adancimea sapaturii 1,5-3 m teren tare.     </t>
  </si>
  <si>
    <t>TSA04F1</t>
  </si>
  <si>
    <t xml:space="preserve">Sapatura mecanica cu excavator pe pneuri de 0.21-0.39 mc,cu comanda hidraulica,in :...pamant cu umiditate naturala descarcare auto in teren catg 2     </t>
  </si>
  <si>
    <t>TSC02D1</t>
  </si>
  <si>
    <t>Categoria de lucrari: Primaria Sahatieni – Retea irigatii Km 33+200</t>
  </si>
  <si>
    <t xml:space="preserve">Demont. din pamant conducte din polietilena pe, de inalta dens., indif.sistem sudare, d= 100-160 mm     </t>
  </si>
  <si>
    <t>RPACA58B#</t>
  </si>
  <si>
    <t xml:space="preserve">Sapatura manuala de pamant,de pana la 6 m adancime,in gropi cu sectiunea poligonala sau circulara,avand latimea sau diametrul cercului de 1.50-6 m,executata cu sprijiniri,cu evacuare manuala,la fundatii,puturi,rezervoare etc...in pamant cu umiditate naturala adancimea sapaturii 2.01-4m teren tare     </t>
  </si>
  <si>
    <t>TSA14F1</t>
  </si>
  <si>
    <t xml:space="preserve">Burduf etansare si coliere de fixare Dn273mm     </t>
  </si>
  <si>
    <t>1.37</t>
  </si>
  <si>
    <t xml:space="preserve">Inele distantiere din PVC tip usor Dn273mm     </t>
  </si>
  <si>
    <t>1.36</t>
  </si>
  <si>
    <t>1.35</t>
  </si>
  <si>
    <t>1.34</t>
  </si>
  <si>
    <t xml:space="preserve">Tub de protectie din teava OL 273x6.3mm     </t>
  </si>
  <si>
    <t xml:space="preserve">   3112775</t>
  </si>
  <si>
    <t>1.33.L</t>
  </si>
  <si>
    <t xml:space="preserve">Tub de...protectie, din teava de otel, montat in sant la trav. de drumuri pentru protectia conductei, tubul avand dn= 273x6.3 mm     </t>
  </si>
  <si>
    <t>GA08B%</t>
  </si>
  <si>
    <t>1.33</t>
  </si>
  <si>
    <t xml:space="preserve">Teava fara sudura LC  60  x 3,5 /st 3 sp  gost 8732     </t>
  </si>
  <si>
    <t xml:space="preserve">   3262063</t>
  </si>
  <si>
    <t>1.32.L</t>
  </si>
  <si>
    <t xml:space="preserve">Montarea in pamant a conductelor din otel,  asamblate prin sudura electrica,  avand diametrul de: 50-100 mm     </t>
  </si>
  <si>
    <t>ACA04A%</t>
  </si>
  <si>
    <t>1.32</t>
  </si>
  <si>
    <t>1.31</t>
  </si>
  <si>
    <t xml:space="preserve">Capac cu rama fonta pentru cam.viz.tip 5a caros.     s 2308     </t>
  </si>
  <si>
    <t xml:space="preserve">   4203791</t>
  </si>
  <si>
    <t>1.30.L</t>
  </si>
  <si>
    <t xml:space="preserve">Montarea capacelor cu piesa-suport din beton armat circulare sau patrate,  la caminele de vizitare ale instalatiilor de alimentare cu apa si canalizare,  tip: carosabil tip IV     </t>
  </si>
  <si>
    <t>ACE08D%</t>
  </si>
  <si>
    <t xml:space="preserve">Executarea caminului de colectare din beton monolit, 1x1m, in terenuri cu apa subterana, necarosabil, cu adancimea de 1,8m     </t>
  </si>
  <si>
    <t>ACE10A1 asimilat</t>
  </si>
  <si>
    <t xml:space="preserve">Executarea caminului de vane din beton monolit, 1,4x1,4m, in terenuri cu apa subterana, carosabil, cu adancimea de 2m     </t>
  </si>
  <si>
    <t>ACE14E%</t>
  </si>
  <si>
    <t xml:space="preserve">Placa indicatoare montata la camine,  rezervoare sau alte constructii si instalatii  pentru alimentare cu apa si canalizare     </t>
  </si>
  <si>
    <t>ACF09A%</t>
  </si>
  <si>
    <t xml:space="preserve">Ciment portland alb tip 1 75% alb pa 25 saci s 7055     </t>
  </si>
  <si>
    <t xml:space="preserve">   2100206</t>
  </si>
  <si>
    <t xml:space="preserve">Scara cu vanguri din otel lat si trepte din otel beton pentru acces in camine     </t>
  </si>
  <si>
    <t>ACF02A%</t>
  </si>
  <si>
    <t xml:space="preserve">Electrod sudura fox cm 9 kb    (import)     D = 3,25mm     </t>
  </si>
  <si>
    <t xml:space="preserve">   5900114</t>
  </si>
  <si>
    <t>1.25.L</t>
  </si>
  <si>
    <t xml:space="preserve">trecere Dn125 – 4buc.x6kg     </t>
  </si>
  <si>
    <t xml:space="preserve">   4124402</t>
  </si>
  <si>
    <t xml:space="preserve">Piesa de trecere etansa prin pereti a conductelor, avand greutarea intre 50-150kg -procurare piesa trecere Dn125 – 4buc.x6kg     </t>
  </si>
  <si>
    <t>ACF01A%</t>
  </si>
  <si>
    <t xml:space="preserve">Compensator de montaj Dn125mm     </t>
  </si>
  <si>
    <t xml:space="preserve">   7106300</t>
  </si>
  <si>
    <t>1.24.L</t>
  </si>
  <si>
    <t>GD18B%</t>
  </si>
  <si>
    <t xml:space="preserve">Adaptor flansa Dn125mm     </t>
  </si>
  <si>
    <t xml:space="preserve">   7106297</t>
  </si>
  <si>
    <t>1.23.L</t>
  </si>
  <si>
    <t xml:space="preserve">sa bransare Dn125-50mm     </t>
  </si>
  <si>
    <t xml:space="preserve">   7106310</t>
  </si>
  <si>
    <t>1.22.L</t>
  </si>
  <si>
    <t>GD19B%</t>
  </si>
  <si>
    <t xml:space="preserve">set surub+piulitaM 16     </t>
  </si>
  <si>
    <t xml:space="preserve">Garnitura cauciuc Dn125     </t>
  </si>
  <si>
    <t xml:space="preserve">   6601791</t>
  </si>
  <si>
    <t xml:space="preserve">Flansa libera OL Dn125     </t>
  </si>
  <si>
    <t xml:space="preserve">   4428353</t>
  </si>
  <si>
    <t xml:space="preserve">Imbinarea cu flansa a pieselor de legatura,  flanselor, inclusiv a flanselor oarbe si a armaturilor,  avand diametrul de: 125-250 mm     </t>
  </si>
  <si>
    <t>ACA26B%</t>
  </si>
  <si>
    <t xml:space="preserve">Cot 11 45gr 125mm     </t>
  </si>
  <si>
    <t xml:space="preserve">   7106348</t>
  </si>
  <si>
    <t xml:space="preserve">Piese de racordare (fitinguri) din polietilena de inalta densitate, imbinate prin  electrofuziune:     </t>
  </si>
  <si>
    <t>GD19C%</t>
  </si>
  <si>
    <t xml:space="preserve">Probe de presiune conducte PEHD DN125mm     </t>
  </si>
  <si>
    <t>GC06C asimilat</t>
  </si>
  <si>
    <t xml:space="preserve">Inchiderea capetelor la conductele din PE pentru efectuarea probei de etanseitate la conducte 125mm     </t>
  </si>
  <si>
    <t>ACA37A%</t>
  </si>
  <si>
    <t>1.16.L</t>
  </si>
  <si>
    <t xml:space="preserve">robinet de golire 2 ‘’     </t>
  </si>
  <si>
    <t xml:space="preserve">   4201614</t>
  </si>
  <si>
    <t>1.14.L</t>
  </si>
  <si>
    <t xml:space="preserve">robinet aerisire/dezaerisire automat 2’’     </t>
  </si>
  <si>
    <t xml:space="preserve">   4201602</t>
  </si>
  <si>
    <t xml:space="preserve">Montarea armaturilor cu actionare manuala sau mecanica la conductele de alimentare cu apa     </t>
  </si>
  <si>
    <t>ACB01B%</t>
  </si>
  <si>
    <t xml:space="preserve">robinet sertar,  DN125mm     </t>
  </si>
  <si>
    <t xml:space="preserve">   4501923</t>
  </si>
  <si>
    <t>1.13.L</t>
  </si>
  <si>
    <t xml:space="preserve">Montarea armaturilor cu actionare manuala sau mecanica la conductele de alimentare cu apa:     </t>
  </si>
  <si>
    <t xml:space="preserve">Manson  125 mm     </t>
  </si>
  <si>
    <t xml:space="preserve">   6719741</t>
  </si>
  <si>
    <t xml:space="preserve">teava PEHD, PE100, SDR17, PN10, Dn125x7.4mm     </t>
  </si>
  <si>
    <t xml:space="preserve">   6701106</t>
  </si>
  <si>
    <t xml:space="preserve">Montarea in pamant a tevilor din polietilena de presiune,  de inalta densitate,  densitate alimentarilor cu apa, asamblate prin metoda de sudare mecanica, cu manson de polietilena, cu flanse, conform normativului I-6-PE,  avand diametrul de 125-160mm     </t>
  </si>
  <si>
    <t>ACA11C%</t>
  </si>
  <si>
    <t xml:space="preserve">Sustineri din lemn,  pentru cabluri sau conducte in functiune,  intalnite in sapatura,  de categoria: grele     </t>
  </si>
  <si>
    <t>ACF06A%</t>
  </si>
  <si>
    <t xml:space="preserve">Spalarea conductelor de apa potabila dupa montare si imbinare,  inaintea receptiei pentru tevi din PVC, fonta, azbociment, polietilena, etc 20-75mm     </t>
  </si>
  <si>
    <t>ACF11C%</t>
  </si>
  <si>
    <t xml:space="preserve">Sapatura manuala de pamant,de pana la 6 m adancime,in gropi cu sectiunea poligonala sau circulara,avand latimea sau diametrul cercului de 1.50-6 m,executata cu sprijiniri,cu evacuare manuala,la fundatii,puturi,rezervoare etc...in pamant cu umiditate naturala adancimea sapaturii 0-2 m teren tare     </t>
  </si>
  <si>
    <t>TSA14C1</t>
  </si>
  <si>
    <t>Categoria de lucrari: Hidro Prahova- Conducta de apa Km 26+200 – Km 26+280</t>
  </si>
  <si>
    <t>Dezafectari 795m</t>
  </si>
  <si>
    <t xml:space="preserve">Burduf etansare si coliere de fixare Dn355.6mm     </t>
  </si>
  <si>
    <t xml:space="preserve">Inele distantiere din PVC tip usor Dn355.6mm     </t>
  </si>
  <si>
    <t xml:space="preserve">Teava pentru constructii fara sudura LC 355.6  x 8  / OLT 35     s 404/2     </t>
  </si>
  <si>
    <t xml:space="preserve">   3113200</t>
  </si>
  <si>
    <t xml:space="preserve">Tub de...protectie, din teava de otel, montat in sant la trav. de drumuri pentru protectia conductei, tubul avand dn= 273x8 mm     </t>
  </si>
  <si>
    <t>1.31.L</t>
  </si>
  <si>
    <t xml:space="preserve">trecere Dn225– 4buc.x6kg     </t>
  </si>
  <si>
    <t xml:space="preserve">Piesa de trecere etansa prin pereti a conductelor, avand greutarea intre 50-150kg -procurare piesa trecere Dn225– 4buc.x6kg     </t>
  </si>
  <si>
    <t xml:space="preserve">Compensator de montaj Dn225mm     </t>
  </si>
  <si>
    <t>GD18C</t>
  </si>
  <si>
    <t xml:space="preserve">Adaptor flansa Dn225mm     </t>
  </si>
  <si>
    <t xml:space="preserve">sa bransare Dn225-50mm     </t>
  </si>
  <si>
    <t>GD19C</t>
  </si>
  <si>
    <t xml:space="preserve">set surub+piulitaM 20     </t>
  </si>
  <si>
    <t xml:space="preserve">Garnitura cauciuc Dn225     </t>
  </si>
  <si>
    <t xml:space="preserve">Flansa libera OL Dn225     </t>
  </si>
  <si>
    <t xml:space="preserve">Cot  45gr 225mm     </t>
  </si>
  <si>
    <t xml:space="preserve">   7106351</t>
  </si>
  <si>
    <t xml:space="preserve">Probe de presiune conducte PEHD DN225mm     </t>
  </si>
  <si>
    <t xml:space="preserve">robinet sertar,  DN225mm     </t>
  </si>
  <si>
    <t xml:space="preserve">procurare teava PEHD, PE100, SDR17, PN10, Dn225x13.4mm     </t>
  </si>
  <si>
    <t xml:space="preserve">   6701111</t>
  </si>
  <si>
    <t>Categoria de lucrari: Compania de Apa Buzau- Conducta de apa Km 33+800</t>
  </si>
  <si>
    <t xml:space="preserve">Volum total gaze pierdute la cuplare     </t>
  </si>
  <si>
    <t>1101</t>
  </si>
  <si>
    <t>6.4</t>
  </si>
  <si>
    <t xml:space="preserve">Transport rutier materiale semifabricate  cu autoremorchere cu remorci treiler sub 20t pe...dis.50 km.     </t>
  </si>
  <si>
    <t>TRA04A50</t>
  </si>
  <si>
    <t xml:space="preserve">Demontarea din pamant a tevilor din otel pentru constructii,diametrul...219x9-273x9 mm     </t>
  </si>
  <si>
    <t>RPGA32F#</t>
  </si>
  <si>
    <t xml:space="preserve">Sapatura manuala de pamant in spatii limitate,avand peste 1 m latime,executata cu taluz inclinat,fara sprijiniri,pana la 6 m adancime,cu evacuare manuala,la fundatii,subsoluri,canele etc...in pamant cu umiditate naturala adancimea sapaturii 0-2 m teren mijlociu     </t>
  </si>
  <si>
    <t>TSA05B1</t>
  </si>
  <si>
    <t xml:space="preserve">Nivelarea terenului natural si platformelor de terasamente cu buldozer pe tractor pe senile,prin taierea damburilor si impingerea in goluri a pamantului sapat,cu:...buldozer pe tractor pe senile de81-180 CP teren catg.1 si 2     </t>
  </si>
  <si>
    <t>TSE04B1</t>
  </si>
  <si>
    <t xml:space="preserve">Administrarea ingrasamintelor...chimice,din azot de amoniu granulat cu concentratie 33% azot     </t>
  </si>
  <si>
    <t>TSH13B1</t>
  </si>
  <si>
    <t xml:space="preserve">Grapatul araturilor, in vederea consolidarii solului prin inierbari sau plantatii la lucrari de combaterea eroziunii, in terenuri orizontale sau in pante, executat: cu tractiune mecanica     </t>
  </si>
  <si>
    <t>IFF11A1</t>
  </si>
  <si>
    <t xml:space="preserve">Dislocarea mecanica a pamantului din depozit nou,necompactat si impingerea lui pana la 5 m...cu buldozer pe tractor de 81-180 CP teren catg. 1 sau 2     </t>
  </si>
  <si>
    <t>TSC26B1</t>
  </si>
  <si>
    <t xml:space="preserve">Anod activ supl. traseu pentru legarea la pamant cu anod de...zinc     </t>
  </si>
  <si>
    <t>M1K18A1</t>
  </si>
  <si>
    <t xml:space="preserve">Priza potential pentru masurarea param. electr. protectiacontra coroziunii conduc. ingrop. tip...3 afara loc     </t>
  </si>
  <si>
    <t>M1K12C1</t>
  </si>
  <si>
    <t xml:space="preserve">Verificarari si incerc ret elc subt. cu cablu...nou     </t>
  </si>
  <si>
    <t>W2J02A1</t>
  </si>
  <si>
    <t xml:space="preserve">Cablu  CSYEABY      masiv     19 x 1,5    s  8779     </t>
  </si>
  <si>
    <t xml:space="preserve">   4811782</t>
  </si>
  <si>
    <t>3.4.L</t>
  </si>
  <si>
    <t xml:space="preserve">Montare ...cablu subt. 1 kv gr. 0,050-0,150 kg/m cu-al in sant pe pat de nisip f. obst. cu tr. manuale    montat     </t>
  </si>
  <si>
    <t>W2G01A01</t>
  </si>
  <si>
    <t xml:space="preserve">Compactarea cu maiul de mana a umpluturilor executate in sapaturi orizontale sau inclinate la 1/4,inclusiv udarea fiecarui strat de pamant in parte,avand :...10 cm grosime pamant necoeziv     </t>
  </si>
  <si>
    <t>TSD04A1</t>
  </si>
  <si>
    <t xml:space="preserve">Profil tip...m pentru 1 cablu de 1kv strat protector cu folii din pvc     </t>
  </si>
  <si>
    <t>W2H07A1</t>
  </si>
  <si>
    <t xml:space="preserve">Sapatura manuala de pamant,in spatii limitate,in transee de pana la 4 m adancime,pentru cabluri electrice de inalta tensiune...in pamant cu umiditate naturala fara sprijiniri latime &lt; 1m adancime &lt; 1.5m,teren tare cu obstacol     </t>
  </si>
  <si>
    <t>TSA16C2</t>
  </si>
  <si>
    <t xml:space="preserve">Reper de curbe din beton simplu (borne schimbare directie)     </t>
  </si>
  <si>
    <t>7106498</t>
  </si>
  <si>
    <t xml:space="preserve">Beton de ciment    B 150   stas  3622     </t>
  </si>
  <si>
    <t xml:space="preserve">   2100945</t>
  </si>
  <si>
    <t>2.22.L</t>
  </si>
  <si>
    <t xml:space="preserve">Plantarea stilpilor pentru indicatoare de circulatie rutiera din : metal, confectionati industrial ;     </t>
  </si>
  <si>
    <t>DF18A1</t>
  </si>
  <si>
    <t xml:space="preserve">Imprejmuire Atex inclusiv executie si montaj     </t>
  </si>
  <si>
    <t xml:space="preserve">Camin monitorizare scurgeri inclusiv executie si montaj     </t>
  </si>
  <si>
    <t xml:space="preserve">Burduf de etansare cu coliere de inox Dn 200-400mm     </t>
  </si>
  <si>
    <t>20011209</t>
  </si>
  <si>
    <t xml:space="preserve">Inel dist avand Dn 200-400 mm     </t>
  </si>
  <si>
    <t>6601533</t>
  </si>
  <si>
    <t xml:space="preserve">Protejarea cu inele distantiere a izolatiei tevii otel+burduf     </t>
  </si>
  <si>
    <t>IZL04C1 asimilat</t>
  </si>
  <si>
    <t xml:space="preserve">Teava pentru instalatii.neagra nefil.m  - 50(2    ) OL  32 1  s 7656     </t>
  </si>
  <si>
    <t xml:space="preserve">   3304873</t>
  </si>
  <si>
    <t>2.15.L</t>
  </si>
  <si>
    <t xml:space="preserve">Instalatie de scurgere si aeris. pentru traversari de drumuri     </t>
  </si>
  <si>
    <t>GA11A1</t>
  </si>
  <si>
    <t xml:space="preserve">Capac bombat din tabla de otel sudat la tevi     </t>
  </si>
  <si>
    <t>GD08J1</t>
  </si>
  <si>
    <t xml:space="preserve">Transportul rutier al...pamantului sau molozului cu autobasculanta dist.=10 km     </t>
  </si>
  <si>
    <t>TRA01A10P</t>
  </si>
  <si>
    <t xml:space="preserve">Legatura conductei noi...la reteaua in functiune     </t>
  </si>
  <si>
    <t>GD10A%</t>
  </si>
  <si>
    <t xml:space="preserve">Montarea control si Demontare echip la proba de rezist si regim la cond ce se prob cu aer     </t>
  </si>
  <si>
    <t>GC04H1</t>
  </si>
  <si>
    <t>hm</t>
  </si>
  <si>
    <t xml:space="preserve">Proba prelimin pentru controlul etanseit     </t>
  </si>
  <si>
    <t>GC01H1</t>
  </si>
  <si>
    <t xml:space="preserve">Controlul sudurilor     </t>
  </si>
  <si>
    <t>M1L05D1</t>
  </si>
  <si>
    <t xml:space="preserve">Robinet sert.pana flexibil af M  pu  am  25  250 450 s 1054     </t>
  </si>
  <si>
    <t>4600729</t>
  </si>
  <si>
    <t xml:space="preserve">Robinet cu sert. pana pn 10-16-25-40-64 asambl. cu flansi stuturi prin sudura avand dn=250 mm     </t>
  </si>
  <si>
    <t>GB04G1</t>
  </si>
  <si>
    <t xml:space="preserve">Teu  din otel L290N (PSL2) SR EN 3183:2013 izolata cu izolatie de tip intarita cu PE ø273x11     </t>
  </si>
  <si>
    <t xml:space="preserve">   7106493</t>
  </si>
  <si>
    <t>2.3.L</t>
  </si>
  <si>
    <t xml:space="preserve">Curba CMF din otel L290N (PSL2) SR EN 3183:2013 izolata cu izolatie de tip intarita cu PE ø273x11 - 15gr     </t>
  </si>
  <si>
    <t xml:space="preserve">   7106490</t>
  </si>
  <si>
    <t xml:space="preserve">Curba CMF din otel L290N (PSL2) SR EN 3183:2013 izolata cu izolatie de tip intarita cu PE ø273x11 - 5gr     </t>
  </si>
  <si>
    <t xml:space="preserve">   7106435</t>
  </si>
  <si>
    <t xml:space="preserve">Curba CMF din otel L290N (PSL2) SR EN 3183:2013 izolata cu izolatie de tip intarita cu PE ø273x11 - 45gr     </t>
  </si>
  <si>
    <t xml:space="preserve">   7106320</t>
  </si>
  <si>
    <t xml:space="preserve">Curba CMF din otel L290N (PSL2) SR EN 3183:2013 izolata cu izolatie de tip intarita cu PE ø273x11 - 60gr     </t>
  </si>
  <si>
    <t xml:space="preserve">   7106311</t>
  </si>
  <si>
    <t xml:space="preserve">Curba CMF din otel L290N (PSL2) SR EN 3183:2013 izolata cu izolatie de tip intarita cu PE ø273x11 - 90gr     </t>
  </si>
  <si>
    <t xml:space="preserve">Montarea curbelor CMF INCLUSIV TEURI     </t>
  </si>
  <si>
    <t>GD05F1</t>
  </si>
  <si>
    <t xml:space="preserve">Teava din otel Ø 406,4x10mm     </t>
  </si>
  <si>
    <t>2.2.L</t>
  </si>
  <si>
    <t xml:space="preserve">Tub de protectie din teava de otel montata in sant la traversari de drumuri si cf pentru protectia conductei 406,4x10mm     </t>
  </si>
  <si>
    <t>GA08J1</t>
  </si>
  <si>
    <t xml:space="preserve">Teava pentru constructii fara sudura LC 273  x11     </t>
  </si>
  <si>
    <t xml:space="preserve">   3112799</t>
  </si>
  <si>
    <t>2.1.L</t>
  </si>
  <si>
    <t xml:space="preserve">Teava de otel cu grosime de 12,5mm cu executie mecanizata a lansarii Dn=273mm teren normal     </t>
  </si>
  <si>
    <t>GA04K1</t>
  </si>
  <si>
    <t xml:space="preserve">Compactarea mecanica a umpluturilor cu rulou compresor static autopropulsat de 10-12 t,in straturi succesive de 15-20 cm grosime dupa compactare,exclusiv udarea fiecarui strat in parte,umpluturile executandu-se cu:...pamant necoeziv grad. compactare 100%     </t>
  </si>
  <si>
    <t>TSD07D1</t>
  </si>
  <si>
    <t xml:space="preserve">Imprastierea pamantului afanat provenit din teren categoria 1 sau 2 si categoria 3 sau 4,executata cu buldozer pe tractor cu senile de 81-180 CP,in straturi cu grosimea de :...15-20 cm,teren catg. 3 sau 4     </t>
  </si>
  <si>
    <t>TSD03B1</t>
  </si>
  <si>
    <t xml:space="preserve">Umplutura in sant. la cond. de alim. cu apa si canalizare cu: nisip     </t>
  </si>
  <si>
    <t>ACE08A1</t>
  </si>
  <si>
    <t xml:space="preserve">Sapatura mecanica cu excavator pe senile de 0.71-1.25 mc,cu motor ardere interna si comanda hidraulica,in:...pamant cu umiditate naturala,descarcare in depozite teren catg 2     </t>
  </si>
  <si>
    <t>TSC04B1</t>
  </si>
  <si>
    <t xml:space="preserve">Degajarea terenului de corpuri straine...de corpuri straine     </t>
  </si>
  <si>
    <t xml:space="preserve">Masuratori end-to-end fibra optica     </t>
  </si>
  <si>
    <t>TCA22B1</t>
  </si>
  <si>
    <t xml:space="preserve">Dop din pvc tip...u,pentru conducte de canalizare,avand d=90mm     </t>
  </si>
  <si>
    <t>SB24E1</t>
  </si>
  <si>
    <t xml:space="preserve">Dop din pvc tip...u,pentru conducte de canalizare,avand d= 40 mm     </t>
  </si>
  <si>
    <t>SB24B1</t>
  </si>
  <si>
    <t xml:space="preserve">MANSON FIBRA OPTICA 24     </t>
  </si>
  <si>
    <t>20011109</t>
  </si>
  <si>
    <t xml:space="preserve">ASIM- JONCTION.CONDUCT.DIN CABLE FIBRA  OPTICA     </t>
  </si>
  <si>
    <t>TCA17B1</t>
  </si>
  <si>
    <t xml:space="preserve">Inchiderea jonctiunilor la cabluri de telecomunicatie...protectia jonctiunilor la cabluri coaxiale     </t>
  </si>
  <si>
    <t>TCA16T1</t>
  </si>
  <si>
    <t xml:space="preserve">Markari     </t>
  </si>
  <si>
    <t>7337323</t>
  </si>
  <si>
    <t xml:space="preserve">Camereta     </t>
  </si>
  <si>
    <t>TCA04A1 asimilat</t>
  </si>
  <si>
    <t xml:space="preserve">Instalarea cablurilor de telecomunicatii...in conducte avand greutatea pâna la 2,6 kg/m demontare     </t>
  </si>
  <si>
    <t>TCA14A2</t>
  </si>
  <si>
    <t xml:space="preserve">Cablu cu fibra optica 24     </t>
  </si>
  <si>
    <t>8000210</t>
  </si>
  <si>
    <t xml:space="preserve">Instalarea cablurilor de telecomunicatii...in conducte avand greutatea pâna la 2,6 kg/m(manual)     </t>
  </si>
  <si>
    <t>TCA14A1</t>
  </si>
  <si>
    <t xml:space="preserve">Teava PN 10 bari 40 mm     </t>
  </si>
  <si>
    <t>20014199</t>
  </si>
  <si>
    <t>5.L</t>
  </si>
  <si>
    <t xml:space="preserve">Marcaj longitudinal cu banda din material termoplastic reflectorizant;     </t>
  </si>
  <si>
    <t xml:space="preserve">Instalarea tevilor sau tuburilor în sant sau prin forare...de material plastic dn. . **)montate in sant existent     </t>
  </si>
  <si>
    <t>TCA03B1</t>
  </si>
  <si>
    <t xml:space="preserve">Teava PN 10 Bari 110mm     </t>
  </si>
  <si>
    <t>20014115</t>
  </si>
  <si>
    <t xml:space="preserve">Lucrari de constructie, executate la canalizatie cu tevi sau tuburi...sant pentru instalatie tevi direct în pamânt-fara strate de nisip     </t>
  </si>
  <si>
    <t>TCA02A1</t>
  </si>
  <si>
    <t>RETEA TELECOMUNICATII</t>
  </si>
  <si>
    <t>Categoria de lucrari: SC TELEKOM ROMANIA COMMUNICATIONS SA Km 20+760</t>
  </si>
  <si>
    <t xml:space="preserve">Stâlpi de lemn, impregnati...8 m demontare     </t>
  </si>
  <si>
    <t>TCA06D2</t>
  </si>
  <si>
    <t xml:space="preserve">Instalarea cablurilor de telecomunicatii...pe stalpi cu cablu autopurtat demontare     </t>
  </si>
  <si>
    <t>TCA14U2</t>
  </si>
  <si>
    <t xml:space="preserve">Ancoraje la stilpi  tip p (la pamant) 1t     </t>
  </si>
  <si>
    <t>TCA08XA</t>
  </si>
  <si>
    <t xml:space="preserve">Aparatoare "U" de cablu...tip 50 mm, montata pe stilp de lemn     </t>
  </si>
  <si>
    <t>TCA05C1</t>
  </si>
  <si>
    <t xml:space="preserve">Instalarea cablurilor de telecomunicatii...pe zid avand greutatea pânala 1,5 kg/m     </t>
  </si>
  <si>
    <t>TCA14E1</t>
  </si>
  <si>
    <t xml:space="preserve">Teava PN 10 bari 40mm     </t>
  </si>
  <si>
    <t>Categoria de lucrari: SC TELEKOM ROMANIA COMMUNICATIONS SA Km 23+720</t>
  </si>
  <si>
    <t xml:space="preserve">TEAVA OL OTEL CAP FILET 114X5  OLT 65 STAS 715/1     </t>
  </si>
  <si>
    <t>3242764</t>
  </si>
  <si>
    <t xml:space="preserve">Lucrari de constructie, executate la canalizatie cu tevi sau tuburi...beton pentru încastrarea tevilor     </t>
  </si>
  <si>
    <t>TCA02C1</t>
  </si>
  <si>
    <t xml:space="preserve">Strat de agregate naturale cilindrate (balast), avand functia de rezidenta filtranta, izolatoare, antigeliva si anticapilara, cu asternere mecanica;     </t>
  </si>
  <si>
    <t>DA06B1</t>
  </si>
  <si>
    <t>Categoria de lucrari: CONPET Km 30+520-30+580</t>
  </si>
  <si>
    <t xml:space="preserve">Manson 24 FO     </t>
  </si>
  <si>
    <t>5209376</t>
  </si>
  <si>
    <t xml:space="preserve">Ancoraj la stilpi  tip z (s)la zid sau stinca 5t     </t>
  </si>
  <si>
    <t>TCA08XF</t>
  </si>
  <si>
    <t xml:space="preserve">Sapatura manuala de pamant,in gropi de fundatii poligonale sau circulare monobloc,de pana la 4 m adancime,pentru linii electrice aeriene de inalta tensiune...in pamant cu umiditate naturala fara sprijini latime &lt; 1 m adancime &lt; 2.5 m,teren foarte tare     </t>
  </si>
  <si>
    <t xml:space="preserve">Stilp de lemn 8m foioase      impregnat cat b     </t>
  </si>
  <si>
    <t xml:space="preserve">   2902680</t>
  </si>
  <si>
    <t xml:space="preserve">Stâlpi de lemn, impregnati...8 m instalare     </t>
  </si>
  <si>
    <t>TCA06D1</t>
  </si>
  <si>
    <t>RETEA TELECOMUNICATII SC RCS&amp;RDS SA</t>
  </si>
  <si>
    <t>Categoria de lucrari:SC RCS&amp;RDS SA Km 33+740-33+800</t>
  </si>
  <si>
    <t>Categoria de lucrari: RCS&amp;RDS SA km 26+280</t>
  </si>
  <si>
    <t>Categoria de lucrari: SC RCS&amp;RDS SA km 20+800</t>
  </si>
  <si>
    <t>RELOCARE /PROTEJARE RETELE DE APA SI IRIGATII</t>
  </si>
  <si>
    <t>Categoria de lucrari:Conducta gaz 10" SUG Garbovi - SRMP Mizil</t>
  </si>
  <si>
    <t xml:space="preserve"> RELOCARE / PROTEJARE CONDUCTE OMV PETROM  </t>
  </si>
  <si>
    <t>RELOCARE/PROTEJARE RETELE IT110 Kv</t>
  </si>
  <si>
    <t xml:space="preserve"> Lista nr. 14.1 .1 </t>
  </si>
  <si>
    <t xml:space="preserve"> Lista nr.14.1.2</t>
  </si>
  <si>
    <t xml:space="preserve"> Lista nr.14.1.3</t>
  </si>
  <si>
    <t xml:space="preserve"> Lista nr.14.1.4</t>
  </si>
  <si>
    <t xml:space="preserve"> Lista nr. 14.1.5</t>
  </si>
  <si>
    <t xml:space="preserve"> Lista nr. 14.1.6</t>
  </si>
  <si>
    <t>Lista dotari</t>
  </si>
  <si>
    <t>LISTA DE CANTITATI DE LUCRARI NR. 14.1.1</t>
  </si>
  <si>
    <t>LISTA DE CANTITATI DE LUCRARI NR. 14.1.2</t>
  </si>
  <si>
    <t>LISTA DE CANTITATI DE LUCRARI NR. 14.1.3</t>
  </si>
  <si>
    <t>LISTA DE CANTITATI DE LUCRARI NR. 14.1.4</t>
  </si>
  <si>
    <t>LISTA DE CANTITATI DE LUCRARI NR. 14.1.5</t>
  </si>
  <si>
    <t>LISTA DE CANTITATI DE LUCRARI NR. 14.1.6</t>
  </si>
  <si>
    <t>TOTAL LISTA DE CANTITATI 14.1
Spatii servicii tip S1 stanga+dreapta 
exclusiv TVA</t>
  </si>
  <si>
    <t>Categoria de lucrari: LISTA DE CANTITATI  NR. 14.1 Constructii</t>
  </si>
  <si>
    <t>GI23</t>
  </si>
  <si>
    <t>GI24</t>
  </si>
  <si>
    <t>Camere de date si camere pentru supravegherea santierului</t>
  </si>
  <si>
    <t xml:space="preserve">                  COMPANIA NATIONALA DE ADMINISTRARE A INFRASTRUCTURII RUTIERE S.A.</t>
  </si>
  <si>
    <t>Elaborator:</t>
  </si>
  <si>
    <t>LISTE DE CANTITATI 
CONTRACTELE DE EXECUȚIE LUCRĂRI
AUTOSTRADA PLOIESTI – BUZAU
LOT 2 Mizil - Pietroasele km 21+000 - km 49+350</t>
  </si>
  <si>
    <t xml:space="preserve">REZERVE DE IMPLEMENTARE conform OUG 101 / 2020
</t>
  </si>
  <si>
    <t>Nr.crt.
No</t>
  </si>
  <si>
    <t>Descrierea</t>
  </si>
  <si>
    <t>Total
(RON)</t>
  </si>
  <si>
    <t>1.        </t>
  </si>
  <si>
    <t>Cheltuielile privind protecția mediului.</t>
  </si>
  <si>
    <t>2.        </t>
  </si>
  <si>
    <t>Cheltuielile privind relocările de utilități</t>
  </si>
  <si>
    <t>3.        </t>
  </si>
  <si>
    <t>Cheltuieli privind descărcarea de sarcini arheologice</t>
  </si>
  <si>
    <t>4.        </t>
  </si>
  <si>
    <t>Cheltuieli care rezulta din necesitatea efectuării unor servicii de cadastru si evaluare din cauza apariției exproprierilor suplimentare fata de coridorul pus la dispoziție de Beneficiar.</t>
  </si>
  <si>
    <t>5.        </t>
  </si>
  <si>
    <t>Cheltuieli care rezulta din necesitatea efectuării unor studii suplimentare (ex: studii geotehnice).</t>
  </si>
  <si>
    <t>6.        </t>
  </si>
  <si>
    <t>Cheltuieli care rezulta din necesitatea elaborării unor documentații tehnice solicitate de diverse instituții/autorități/entități pentru obținerea avizelor/acordurilor/autorizațiilor.</t>
  </si>
  <si>
    <t>7.        </t>
  </si>
  <si>
    <t>Cheltuieli care rezulta din implementarea solicitărilor provenite de la diverse instituții/autorități/entități care au atribuții in legătura cu obiectivul de investiție (ca de exemplu: Ministere, JASPERS, Autorități/Instituții centrale si/sau locale, Verificatori atestați, organisme de control, etc).</t>
  </si>
  <si>
    <t>8.        </t>
  </si>
  <si>
    <t>Cheltuieli care rezulta din necesitatea efectuării unor expertize tehnice</t>
  </si>
  <si>
    <t>9.        </t>
  </si>
  <si>
    <t>Cheltuieli care rezulta din recomandările/observațiile/condițiile formulate de către Politia Romana (ex.: Iluminat, ITS, borduri,  marcaje, elemente de siguranța circulației, semnalizare rutiera, indicatoare rutiere, parapeți, reconfigurări de lucrări pentru a se asigura siguranța circulației, alte elemente de siguranța a drumului, amenajări intersecții/sensuri giratorii/noduri, etc).</t>
  </si>
  <si>
    <t>10.    </t>
  </si>
  <si>
    <t>Cheltuieli care rezulta din modificări necesar a fi efectuate pentru adaptarea proiectului tehnic la realitatea din teren, inclusiv schimbări de soluții tehnice punctuale.</t>
  </si>
  <si>
    <t>11.    </t>
  </si>
  <si>
    <t>Cheltuieli care rezulta din necesitatea mutării/strămutării unor obiecte aflate in/pe subsol/sol (altele decât utilități, de exemplu: cimitire, depozite, sonde, etc)</t>
  </si>
  <si>
    <t>12.    </t>
  </si>
  <si>
    <t>Cheltuieli care rezulta din necesitatea efectuării unor accese la proprietăți suplimentare datorita situației existente in teren ulterior semnării contractului</t>
  </si>
  <si>
    <t>13.    </t>
  </si>
  <si>
    <t>Cheltuieli care rezulta din necesitatea implementării recomandărilor/ observațiilor/ condițiilor stabilite de către Autoritatea Rutiera Romana in auditurile/studiile efectuate cu privire la Siguranța rutiera</t>
  </si>
  <si>
    <t>14.    </t>
  </si>
  <si>
    <t>Cheltuieli care rezulta din modificări ale terenului, rețelei hidrografice supraterane si subterane necunoscute la data elaborării proiectului</t>
  </si>
  <si>
    <t>15.    </t>
  </si>
  <si>
    <t>Cheltuieli care rezulta din implementarea unor modificări legislative sau de Norme tehnice/Normative/Standarde/STAS-uri pe parcursul derulării contractului</t>
  </si>
  <si>
    <t>16.    </t>
  </si>
  <si>
    <t>Cheltuieli care rezulta din modificări ale cotelor, pozițiilor si/sau dimensiunilor unor lucrări ca urmare a situației din teren</t>
  </si>
  <si>
    <t>17.    </t>
  </si>
  <si>
    <t xml:space="preserve">Cheltuieli care rezultă din necesitatea îmbunătățirii terenului de fundare ulterior semnării contractului de lucrări  </t>
  </si>
  <si>
    <t>18.    </t>
  </si>
  <si>
    <t>Cheltuieli care rezulta din modificări ale cantităților unor articole de lucrări din contract ca urmare a măsurătorilor care se vor face pentru cantităţile nete reale ale fiecărui articol din Lucrările Permanente</t>
  </si>
  <si>
    <t>TOTAL FARA TVA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</si>
</sst>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1" formatCode="_(* #,##0_);_(* \(#,##0\);_(* &quot;-&quot;_);_(@_)"/>
    <numFmt numFmtId="43" formatCode="_(* #,##0.00_);_(* \(#,##0.00\);_(* &quot;-&quot;??_);_(@_)"/>
    <numFmt numFmtId="164" formatCode="#,##0.00%;\ &quot; &quot;"/>
    <numFmt numFmtId="165" formatCode="#,##0.00000"/>
    <numFmt numFmtId="166" formatCode="#,##0.0000"/>
    <numFmt numFmtId="167" formatCode="#,##0.000"/>
    <numFmt numFmtId="168" formatCode="_ * #,##0_)_£_ ;_ * \(#,##0\)_£_ ;_ * &quot;-&quot;_)_£_ ;_ @_ "/>
    <numFmt numFmtId="169" formatCode="[&lt;&gt;0]#,##0.00000;&quot; &quot;"/>
    <numFmt numFmtId="170" formatCode="_-* #,##0.00\ &quot;lei&quot;_-;\-* #,##0.00\ &quot;lei&quot;_-;_-* &quot;-&quot;??\ &quot;lei&quot;_-;_-@_-"/>
    <numFmt numFmtId="171" formatCode="#,##0.0000%;\ &quot; &quot;"/>
    <numFmt numFmtId="172" formatCode="_(* #,###.##000_);_(* \(#,###.##000\);_(* &quot;-&quot;??_);_(@_)"/>
    <numFmt numFmtId="173" formatCode="_ * #,##0.00_)_£_ ;_ * \(#,##0.00\)_£_ ;_ * &quot;-&quot;??_)_£_ ;_ @_ "/>
    <numFmt numFmtId="174" formatCode="_-* #,##0.00\ _l_e_i_-;\-* #,##0.00\ _l_e_i_-;_-* &quot;-&quot;??\ _l_e_i_-;_-@_-"/>
    <numFmt numFmtId="175" formatCode="_(* #,##0_);_(* \(#,##0\);_(* &quot;-&quot;??_);_(@_)"/>
    <numFmt numFmtId="176" formatCode="###\ ###\ ###\ ###"/>
    <numFmt numFmtId="177" formatCode="#,##0.0"/>
    <numFmt numFmtId="178" formatCode="_(* #,##0.00000_);_(* \(#,##0.00000\);_(* &quot;-&quot;??.000_);_(@_)"/>
    <numFmt numFmtId="179" formatCode="0.0"/>
    <numFmt numFmtId="180" formatCode="0.0_ "/>
    <numFmt numFmtId="181" formatCode="dd\.mm\.yyyy"/>
    <numFmt numFmtId="182" formatCode="00000"/>
    <numFmt numFmtId="183" formatCode="_(* #,##0.0000_);_(* \(#,##0.0000\);_(* &quot;-&quot;??_);_(@_)"/>
    <numFmt numFmtId="184" formatCode="0.000"/>
  </numFmts>
  <fonts count="12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scheme val="minor"/>
    </font>
    <font>
      <sz val="10"/>
      <name val="Arial"/>
      <family val="2"/>
    </font>
    <font>
      <sz val="10"/>
      <color theme="1"/>
      <name val="Arial"/>
      <family val="2"/>
    </font>
    <font>
      <sz val="10"/>
      <color rgb="FFFF0000"/>
      <name val="Arial"/>
      <family val="2"/>
    </font>
    <font>
      <sz val="11"/>
      <name val="Arial"/>
      <family val="2"/>
    </font>
    <font>
      <sz val="9"/>
      <name val="Arial"/>
      <family val="2"/>
    </font>
    <font>
      <b/>
      <sz val="10"/>
      <name val="Arial"/>
      <family val="2"/>
    </font>
    <font>
      <b/>
      <i/>
      <u/>
      <sz val="10"/>
      <name val="Arial"/>
      <family val="2"/>
    </font>
    <font>
      <b/>
      <sz val="11"/>
      <name val="Arial"/>
      <family val="2"/>
    </font>
    <font>
      <b/>
      <i/>
      <u/>
      <sz val="9"/>
      <name val="Arial"/>
      <family val="2"/>
    </font>
    <font>
      <sz val="10"/>
      <color rgb="FF000000"/>
      <name val="Arial"/>
      <family val="2"/>
    </font>
    <font>
      <sz val="10"/>
      <color indexed="8"/>
      <name val="Arial"/>
      <family val="2"/>
    </font>
    <font>
      <b/>
      <sz val="10"/>
      <color indexed="10"/>
      <name val="Arial"/>
      <family val="2"/>
    </font>
    <font>
      <b/>
      <i/>
      <sz val="10"/>
      <name val="Arial"/>
      <family val="2"/>
    </font>
    <font>
      <i/>
      <sz val="10"/>
      <name val="Arial"/>
      <family val="2"/>
    </font>
    <font>
      <sz val="10"/>
      <name val="Tahoma"/>
      <family val="2"/>
    </font>
    <font>
      <sz val="10"/>
      <color theme="1"/>
      <name val="Tahoma"/>
      <family val="2"/>
    </font>
    <font>
      <b/>
      <sz val="10"/>
      <name val="Tahoma"/>
      <family val="2"/>
    </font>
    <font>
      <sz val="10"/>
      <color rgb="FF000000"/>
      <name val="Tahoma"/>
      <family val="2"/>
    </font>
    <font>
      <sz val="10"/>
      <color indexed="8"/>
      <name val="Tahoma"/>
      <family val="2"/>
    </font>
    <font>
      <sz val="10"/>
      <color rgb="FFFF0000"/>
      <name val="Tahoma"/>
      <family val="2"/>
    </font>
    <font>
      <sz val="11"/>
      <name val="Calibri"/>
      <family val="2"/>
      <scheme val="minor"/>
    </font>
    <font>
      <sz val="10"/>
      <color theme="1"/>
      <name val="Tahoma"/>
      <family val="2"/>
    </font>
    <font>
      <sz val="10"/>
      <name val="Arial"/>
      <family val="2"/>
    </font>
    <font>
      <sz val="11"/>
      <name val="Arial"/>
      <family val="2"/>
    </font>
    <font>
      <sz val="11"/>
      <color theme="1"/>
      <name val="Calibri"/>
      <family val="2"/>
      <scheme val="minor"/>
    </font>
    <font>
      <b/>
      <sz val="9"/>
      <color theme="1"/>
      <name val="Calibri"/>
      <family val="2"/>
      <scheme val="minor"/>
    </font>
    <font>
      <sz val="8"/>
      <color theme="1"/>
      <name val="Calibri"/>
      <family val="2"/>
      <scheme val="minor"/>
    </font>
    <font>
      <sz val="9"/>
      <color theme="1"/>
      <name val="Calibri"/>
      <family val="2"/>
      <scheme val="minor"/>
    </font>
    <font>
      <sz val="8"/>
      <name val="Arial"/>
      <family val="2"/>
    </font>
    <font>
      <sz val="10"/>
      <color theme="1"/>
      <name val="Calibri"/>
      <family val="2"/>
      <scheme val="minor"/>
    </font>
    <font>
      <b/>
      <sz val="8"/>
      <color theme="1"/>
      <name val="Calibri"/>
      <family val="2"/>
      <scheme val="minor"/>
    </font>
    <font>
      <b/>
      <i/>
      <sz val="18"/>
      <color theme="1"/>
      <name val="Lucida Handwriting"/>
      <family val="4"/>
    </font>
    <font>
      <sz val="11"/>
      <color indexed="8"/>
      <name val="Calibri"/>
      <family val="2"/>
    </font>
    <font>
      <sz val="8"/>
      <color theme="1"/>
      <name val="Courier New"/>
      <family val="3"/>
    </font>
    <font>
      <b/>
      <i/>
      <sz val="16"/>
      <color theme="1"/>
      <name val="Lucida Handwriting"/>
      <family val="4"/>
    </font>
    <font>
      <b/>
      <sz val="9"/>
      <name val="Arial"/>
      <family val="2"/>
    </font>
    <font>
      <b/>
      <sz val="10"/>
      <name val="Calibri"/>
      <family val="2"/>
    </font>
    <font>
      <sz val="11"/>
      <color rgb="FFFF0000"/>
      <name val="Calibri"/>
      <family val="2"/>
      <scheme val="minor"/>
    </font>
    <font>
      <sz val="10"/>
      <color rgb="FFFF0000"/>
      <name val="Arial"/>
      <family val="2"/>
    </font>
    <font>
      <sz val="10"/>
      <name val="Arial"/>
      <family val="2"/>
    </font>
    <font>
      <sz val="10"/>
      <color rgb="FFFF0000"/>
      <name val="Tahoma"/>
      <family val="2"/>
    </font>
    <font>
      <b/>
      <i/>
      <sz val="10"/>
      <name val="Arial"/>
      <family val="2"/>
    </font>
    <font>
      <b/>
      <sz val="10"/>
      <name val="Arial"/>
      <family val="2"/>
    </font>
    <font>
      <sz val="11"/>
      <name val="Calibri"/>
      <family val="2"/>
      <scheme val="minor"/>
    </font>
    <font>
      <sz val="10"/>
      <color theme="1"/>
      <name val="Arial"/>
      <family val="2"/>
    </font>
    <font>
      <b/>
      <sz val="11"/>
      <color theme="1"/>
      <name val="Calibri"/>
      <family val="2"/>
      <scheme val="minor"/>
    </font>
    <font>
      <sz val="9"/>
      <color indexed="10"/>
      <name val="Arial"/>
      <family val="2"/>
    </font>
    <font>
      <b/>
      <sz val="12"/>
      <name val="Arial Narrow"/>
      <family val="2"/>
    </font>
    <font>
      <b/>
      <sz val="12"/>
      <name val="Arial"/>
      <family val="2"/>
    </font>
    <font>
      <b/>
      <i/>
      <u/>
      <sz val="12"/>
      <name val="Arial"/>
      <family val="2"/>
    </font>
    <font>
      <b/>
      <i/>
      <sz val="9"/>
      <name val="Arial"/>
      <family val="2"/>
    </font>
    <font>
      <b/>
      <sz val="8"/>
      <name val="Arial"/>
      <family val="2"/>
    </font>
    <font>
      <sz val="10"/>
      <name val="Arial Narrow"/>
      <family val="2"/>
    </font>
    <font>
      <b/>
      <sz val="10"/>
      <color rgb="FF0000FF"/>
      <name val="Arial"/>
      <family val="2"/>
    </font>
    <font>
      <b/>
      <sz val="10"/>
      <color rgb="FFFF0000"/>
      <name val="Arial"/>
      <family val="2"/>
    </font>
    <font>
      <sz val="11"/>
      <name val="Calibri"/>
      <family val="2"/>
    </font>
    <font>
      <sz val="15"/>
      <name val="Arial"/>
      <family val="2"/>
    </font>
    <font>
      <b/>
      <sz val="15"/>
      <name val="Arial"/>
      <family val="2"/>
    </font>
    <font>
      <sz val="20"/>
      <name val="Cooper Black"/>
      <family val="1"/>
    </font>
    <font>
      <b/>
      <sz val="20"/>
      <name val="Arial"/>
      <family val="2"/>
    </font>
    <font>
      <sz val="20"/>
      <name val="Arial"/>
      <family val="2"/>
    </font>
    <font>
      <sz val="15"/>
      <color indexed="8"/>
      <name val="Arial"/>
      <family val="2"/>
    </font>
    <font>
      <b/>
      <sz val="10"/>
      <color theme="1"/>
      <name val="Tahoma"/>
      <family val="2"/>
    </font>
    <font>
      <sz val="10"/>
      <color rgb="FF00B050"/>
      <name val="Tahoma"/>
      <family val="2"/>
    </font>
    <font>
      <b/>
      <sz val="10"/>
      <color rgb="FF000000"/>
      <name val="Tahoma"/>
      <family val="2"/>
    </font>
    <font>
      <b/>
      <i/>
      <sz val="10"/>
      <color theme="1"/>
      <name val="Arial"/>
      <family val="2"/>
    </font>
    <font>
      <b/>
      <sz val="10"/>
      <color theme="1"/>
      <name val="Arial"/>
      <family val="2"/>
    </font>
    <font>
      <b/>
      <sz val="10"/>
      <color indexed="8"/>
      <name val="Arial"/>
      <family val="2"/>
    </font>
    <font>
      <b/>
      <i/>
      <sz val="10"/>
      <color theme="1"/>
      <name val="Tahoma"/>
      <family val="2"/>
    </font>
    <font>
      <b/>
      <sz val="10"/>
      <color rgb="FF000000"/>
      <name val="Arial"/>
      <family val="2"/>
    </font>
    <font>
      <sz val="10"/>
      <color theme="1"/>
      <name val="Tahoma"/>
      <family val="2"/>
      <charset val="238"/>
    </font>
    <font>
      <sz val="10"/>
      <name val="Arial"/>
      <family val="2"/>
      <charset val="238"/>
    </font>
    <font>
      <sz val="16"/>
      <name val="FuturaA Bk BT"/>
      <family val="2"/>
    </font>
    <font>
      <sz val="10"/>
      <name val="FuturaA Bk BT"/>
      <family val="2"/>
    </font>
    <font>
      <b/>
      <sz val="10"/>
      <name val="FuturaA Bk BT"/>
      <family val="2"/>
    </font>
    <font>
      <sz val="12"/>
      <name val="FuturaA Bk BT"/>
    </font>
    <font>
      <b/>
      <i/>
      <sz val="10"/>
      <name val="FuturaA Bk BT"/>
      <family val="2"/>
    </font>
    <font>
      <sz val="10"/>
      <color indexed="59"/>
      <name val="FuturaA Bk BT"/>
      <family val="2"/>
    </font>
    <font>
      <sz val="16"/>
      <color rgb="FFFF0000"/>
      <name val="Arial"/>
      <family val="2"/>
      <charset val="238"/>
    </font>
    <font>
      <b/>
      <sz val="14"/>
      <name val="FuturaA Bk BT"/>
    </font>
    <font>
      <b/>
      <sz val="14"/>
      <name val="Arial"/>
      <family val="2"/>
    </font>
    <font>
      <i/>
      <sz val="11"/>
      <name val="Arial"/>
      <family val="2"/>
    </font>
    <font>
      <b/>
      <i/>
      <sz val="12"/>
      <name val="Arial"/>
      <family val="2"/>
    </font>
    <font>
      <b/>
      <sz val="9"/>
      <color indexed="8"/>
      <name val="Arial"/>
      <family val="2"/>
    </font>
    <font>
      <b/>
      <sz val="13"/>
      <color indexed="8"/>
      <name val="Arial"/>
      <family val="2"/>
    </font>
    <font>
      <b/>
      <sz val="11"/>
      <color indexed="8"/>
      <name val="Arial"/>
      <family val="2"/>
    </font>
    <font>
      <b/>
      <sz val="14"/>
      <color indexed="8"/>
      <name val="Arial"/>
      <family val="2"/>
    </font>
    <font>
      <sz val="11"/>
      <color indexed="8"/>
      <name val="Arial"/>
      <family val="2"/>
    </font>
    <font>
      <sz val="10"/>
      <name val="Arial"/>
    </font>
    <font>
      <b/>
      <sz val="14"/>
      <name val="Calibri"/>
      <family val="2"/>
    </font>
    <font>
      <sz val="14"/>
      <name val="Calibri"/>
      <family val="2"/>
    </font>
    <font>
      <sz val="10"/>
      <name val="Calibri"/>
      <family val="2"/>
    </font>
    <font>
      <b/>
      <u/>
      <sz val="10"/>
      <name val="Calibri"/>
      <family val="2"/>
    </font>
    <font>
      <u/>
      <sz val="7.5"/>
      <color indexed="36"/>
      <name val="Arial"/>
      <family val="2"/>
    </font>
    <font>
      <sz val="10"/>
      <name val="Helv"/>
      <charset val="204"/>
    </font>
    <font>
      <sz val="14"/>
      <color rgb="FFFF0000"/>
      <name val="Calibri"/>
      <family val="2"/>
    </font>
    <font>
      <b/>
      <sz val="9"/>
      <color theme="1"/>
      <name val="Times New Roman"/>
      <family val="2"/>
    </font>
    <font>
      <sz val="10"/>
      <color theme="1"/>
      <name val="Times New Roman"/>
      <family val="2"/>
    </font>
    <font>
      <b/>
      <sz val="10"/>
      <color theme="1"/>
      <name val="Times New Roman"/>
      <family val="2"/>
    </font>
    <font>
      <b/>
      <sz val="11"/>
      <color theme="1"/>
      <name val="Arial"/>
      <family val="2"/>
    </font>
    <font>
      <i/>
      <sz val="11"/>
      <color theme="1"/>
      <name val="Arial"/>
      <family val="2"/>
    </font>
    <font>
      <b/>
      <sz val="9"/>
      <color theme="1"/>
      <name val="Arial"/>
      <family val="2"/>
    </font>
    <font>
      <sz val="10"/>
      <color rgb="FF0070C0"/>
      <name val="Arial"/>
      <family val="2"/>
    </font>
    <font>
      <sz val="12"/>
      <color theme="1"/>
      <name val="Arial"/>
      <family val="2"/>
    </font>
    <font>
      <sz val="10"/>
      <color theme="1" tint="4.9989318521683403E-2"/>
      <name val="Arial"/>
      <family val="2"/>
    </font>
    <font>
      <b/>
      <sz val="10"/>
      <color theme="1"/>
      <name val="Calibri"/>
      <family val="2"/>
      <scheme val="minor"/>
    </font>
    <font>
      <sz val="11"/>
      <color theme="1"/>
      <name val="Times New Roman"/>
      <family val="2"/>
    </font>
    <font>
      <i/>
      <sz val="10"/>
      <color theme="1"/>
      <name val="Arial"/>
      <family val="2"/>
    </font>
    <font>
      <sz val="11"/>
      <color theme="1"/>
      <name val="Calibri"/>
      <charset val="134"/>
      <scheme val="minor"/>
    </font>
    <font>
      <b/>
      <sz val="12"/>
      <color theme="1"/>
      <name val="Arial"/>
      <family val="2"/>
    </font>
    <font>
      <b/>
      <sz val="10"/>
      <color theme="1"/>
      <name val="Times New Roman"/>
      <family val="1"/>
    </font>
    <font>
      <b/>
      <sz val="9"/>
      <color theme="1"/>
      <name val="Times New Roman"/>
      <family val="1"/>
    </font>
    <font>
      <b/>
      <sz val="14"/>
      <color theme="1"/>
      <name val="Arial"/>
      <family val="2"/>
    </font>
    <font>
      <b/>
      <sz val="18"/>
      <color theme="1"/>
      <name val="Lucida Handwriting"/>
      <family val="4"/>
    </font>
    <font>
      <b/>
      <sz val="10"/>
      <name val="Arial"/>
      <family val="2"/>
      <charset val="238"/>
    </font>
    <font>
      <b/>
      <sz val="12"/>
      <name val="Arial"/>
      <family val="2"/>
      <charset val="238"/>
    </font>
    <font>
      <sz val="8"/>
      <name val="Calibri"/>
      <charset val="134"/>
      <scheme val="minor"/>
    </font>
    <font>
      <sz val="8"/>
      <color indexed="8"/>
      <name val="Arial"/>
      <family val="2"/>
    </font>
    <font>
      <sz val="9"/>
      <color indexed="8"/>
      <name val="Arial"/>
      <family val="2"/>
    </font>
    <font>
      <b/>
      <sz val="12"/>
      <color indexed="8"/>
      <name val="Arial"/>
      <family val="2"/>
    </font>
    <font>
      <b/>
      <sz val="10"/>
      <name val="Arial Narrow"/>
      <family val="2"/>
    </font>
    <font>
      <sz val="10"/>
      <color theme="1"/>
      <name val="Times New Roman"/>
      <family val="1"/>
    </font>
    <font>
      <sz val="12"/>
      <color theme="1"/>
      <name val="Times New Roman"/>
      <family val="1"/>
    </font>
    <font>
      <b/>
      <sz val="12"/>
      <color theme="1"/>
      <name val="Times New Roman"/>
      <family val="1"/>
    </font>
  </fonts>
  <fills count="23">
    <fill>
      <patternFill patternType="none"/>
    </fill>
    <fill>
      <patternFill patternType="gray125"/>
    </fill>
    <fill>
      <patternFill patternType="solid">
        <fgColor theme="4" tint="0.79995117038483843"/>
        <bgColor indexed="64"/>
      </patternFill>
    </fill>
    <fill>
      <patternFill patternType="solid">
        <fgColor rgb="FFFFFF99"/>
        <bgColor indexed="64"/>
      </patternFill>
    </fill>
    <fill>
      <patternFill patternType="solid">
        <fgColor indexed="43"/>
        <bgColor indexed="26"/>
      </patternFill>
    </fill>
    <fill>
      <patternFill patternType="solid">
        <fgColor indexed="42"/>
        <bgColor indexed="27"/>
      </patternFill>
    </fill>
    <fill>
      <patternFill patternType="solid">
        <fgColor indexed="47"/>
        <bgColor indexed="31"/>
      </patternFill>
    </fill>
    <fill>
      <patternFill patternType="solid">
        <fgColor rgb="FF99FFCC"/>
        <bgColor indexed="64"/>
      </patternFill>
    </fill>
    <fill>
      <patternFill patternType="solid">
        <fgColor rgb="FF99FFCC"/>
        <bgColor indexed="31"/>
      </patternFill>
    </fill>
    <fill>
      <patternFill patternType="solid">
        <fgColor rgb="FFFFCCCC"/>
        <bgColor indexed="64"/>
      </patternFill>
    </fill>
    <fill>
      <patternFill patternType="solid">
        <fgColor rgb="FF92D050"/>
        <bgColor indexed="64"/>
      </patternFill>
    </fill>
    <fill>
      <patternFill patternType="solid">
        <fgColor rgb="FFFFFF00"/>
        <bgColor indexed="64"/>
      </patternFill>
    </fill>
    <fill>
      <patternFill patternType="solid">
        <fgColor indexed="9"/>
        <bgColor indexed="64"/>
      </patternFill>
    </fill>
    <fill>
      <patternFill patternType="solid">
        <fgColor indexed="8"/>
        <bgColor indexed="64"/>
      </patternFill>
    </fill>
    <fill>
      <patternFill patternType="solid">
        <fgColor rgb="FF000000"/>
        <bgColor indexed="64"/>
      </patternFill>
    </fill>
    <fill>
      <patternFill patternType="solid">
        <fgColor theme="8" tint="0.79998168889431442"/>
        <bgColor indexed="64"/>
      </patternFill>
    </fill>
    <fill>
      <patternFill patternType="solid">
        <fgColor indexed="43"/>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s>
  <borders count="20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style="double">
        <color auto="1"/>
      </top>
      <bottom style="thin">
        <color auto="1"/>
      </bottom>
      <diagonal/>
    </border>
    <border>
      <left/>
      <right style="thin">
        <color auto="1"/>
      </right>
      <top style="thin">
        <color auto="1"/>
      </top>
      <bottom style="thin">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style="double">
        <color auto="1"/>
      </bottom>
      <diagonal/>
    </border>
    <border>
      <left/>
      <right/>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style="double">
        <color auto="1"/>
      </right>
      <top/>
      <bottom/>
      <diagonal/>
    </border>
    <border>
      <left style="double">
        <color auto="1"/>
      </left>
      <right style="thin">
        <color auto="1"/>
      </right>
      <top style="double">
        <color auto="1"/>
      </top>
      <bottom style="thin">
        <color auto="1"/>
      </bottom>
      <diagonal/>
    </border>
    <border>
      <left/>
      <right style="thin">
        <color auto="1"/>
      </right>
      <top/>
      <bottom/>
      <diagonal/>
    </border>
    <border>
      <left style="thin">
        <color indexed="8"/>
      </left>
      <right style="double">
        <color auto="1"/>
      </right>
      <top style="thin">
        <color indexed="8"/>
      </top>
      <bottom/>
      <diagonal/>
    </border>
    <border>
      <left style="thin">
        <color auto="1"/>
      </left>
      <right style="double">
        <color auto="1"/>
      </right>
      <top style="thin">
        <color indexed="8"/>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top/>
      <bottom/>
      <diagonal/>
    </border>
    <border>
      <left style="double">
        <color auto="1"/>
      </left>
      <right style="double">
        <color auto="1"/>
      </right>
      <top style="double">
        <color auto="1"/>
      </top>
      <bottom/>
      <diagonal/>
    </border>
    <border>
      <left style="double">
        <color auto="1"/>
      </left>
      <right style="double">
        <color auto="1"/>
      </right>
      <top style="double">
        <color auto="1"/>
      </top>
      <bottom style="double">
        <color auto="1"/>
      </bottom>
      <diagonal/>
    </border>
    <border>
      <left/>
      <right style="double">
        <color auto="1"/>
      </right>
      <top/>
      <bottom/>
      <diagonal/>
    </border>
    <border>
      <left/>
      <right style="double">
        <color auto="1"/>
      </right>
      <top style="thin">
        <color auto="1"/>
      </top>
      <bottom style="thin">
        <color auto="1"/>
      </bottom>
      <diagonal/>
    </border>
    <border>
      <left style="thin">
        <color auto="1"/>
      </left>
      <right style="double">
        <color auto="1"/>
      </right>
      <top style="thin">
        <color auto="1"/>
      </top>
      <bottom/>
      <diagonal/>
    </border>
    <border>
      <left/>
      <right style="double">
        <color auto="1"/>
      </right>
      <top style="double">
        <color auto="1"/>
      </top>
      <bottom style="double">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diagonal/>
    </border>
    <border>
      <left style="double">
        <color auto="1"/>
      </left>
      <right/>
      <top/>
      <bottom style="double">
        <color auto="1"/>
      </bottom>
      <diagonal/>
    </border>
    <border>
      <left style="thin">
        <color auto="1"/>
      </left>
      <right style="double">
        <color auto="1"/>
      </right>
      <top/>
      <bottom style="double">
        <color auto="1"/>
      </bottom>
      <diagonal/>
    </border>
    <border>
      <left/>
      <right style="double">
        <color auto="1"/>
      </right>
      <top/>
      <bottom style="double">
        <color auto="1"/>
      </bottom>
      <diagonal/>
    </border>
    <border>
      <left style="double">
        <color auto="1"/>
      </left>
      <right style="double">
        <color auto="1"/>
      </right>
      <top/>
      <bottom style="double">
        <color auto="1"/>
      </bottom>
      <diagonal/>
    </border>
    <border>
      <left/>
      <right style="thin">
        <color auto="1"/>
      </right>
      <top/>
      <bottom style="thin">
        <color auto="1"/>
      </bottom>
      <diagonal/>
    </border>
    <border>
      <left/>
      <right style="thin">
        <color auto="1"/>
      </right>
      <top style="double">
        <color auto="1"/>
      </top>
      <bottom style="double">
        <color auto="1"/>
      </bottom>
      <diagonal/>
    </border>
    <border>
      <left/>
      <right style="thin">
        <color auto="1"/>
      </right>
      <top style="thin">
        <color auto="1"/>
      </top>
      <bottom/>
      <diagonal/>
    </border>
    <border>
      <left style="double">
        <color auto="1"/>
      </left>
      <right style="double">
        <color auto="1"/>
      </right>
      <top/>
      <bottom style="thin">
        <color auto="1"/>
      </bottom>
      <diagonal/>
    </border>
    <border>
      <left style="thin">
        <color rgb="FFFFFFFF"/>
      </left>
      <right style="thin">
        <color rgb="FFFFFFFF"/>
      </right>
      <top/>
      <bottom/>
      <diagonal/>
    </border>
    <border>
      <left style="thin">
        <color auto="1"/>
      </left>
      <right/>
      <top style="thin">
        <color auto="1"/>
      </top>
      <bottom style="thin">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indexed="8"/>
      </left>
      <right style="double">
        <color auto="1"/>
      </right>
      <top style="thin">
        <color auto="1"/>
      </top>
      <bottom/>
      <diagonal/>
    </border>
    <border>
      <left/>
      <right/>
      <top style="double">
        <color auto="1"/>
      </top>
      <bottom/>
      <diagonal/>
    </border>
    <border>
      <left style="thin">
        <color indexed="64"/>
      </left>
      <right style="thin">
        <color indexed="64"/>
      </right>
      <top style="thin">
        <color indexed="64"/>
      </top>
      <bottom style="thin">
        <color indexed="64"/>
      </bottom>
      <diagonal/>
    </border>
    <border>
      <left style="thin">
        <color indexed="8"/>
      </left>
      <right style="double">
        <color auto="1"/>
      </right>
      <top/>
      <bottom/>
      <diagonal/>
    </border>
    <border>
      <left style="thin">
        <color indexed="64"/>
      </left>
      <right style="thin">
        <color indexed="64"/>
      </right>
      <top style="thin">
        <color indexed="64"/>
      </top>
      <bottom style="thin">
        <color indexed="64"/>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diagonal/>
    </border>
    <border>
      <left style="double">
        <color auto="1"/>
      </left>
      <right/>
      <top style="thin">
        <color auto="1"/>
      </top>
      <bottom style="thin">
        <color auto="1"/>
      </bottom>
      <diagonal/>
    </border>
    <border>
      <left style="thin">
        <color auto="1"/>
      </left>
      <right style="double">
        <color auto="1"/>
      </right>
      <top style="thin">
        <color auto="1"/>
      </top>
      <bottom style="thin">
        <color auto="1"/>
      </bottom>
      <diagonal/>
    </border>
    <border>
      <left style="thin">
        <color indexed="64"/>
      </left>
      <right style="thin">
        <color indexed="64"/>
      </right>
      <top style="thin">
        <color indexed="64"/>
      </top>
      <bottom/>
      <diagonal/>
    </border>
    <border>
      <left style="double">
        <color auto="1"/>
      </left>
      <right style="thin">
        <color indexed="64"/>
      </right>
      <top style="thin">
        <color indexed="64"/>
      </top>
      <bottom/>
      <diagonal/>
    </border>
    <border>
      <left style="double">
        <color auto="1"/>
      </left>
      <right style="double">
        <color auto="1"/>
      </right>
      <top style="thin">
        <color auto="1"/>
      </top>
      <bottom/>
      <diagonal/>
    </border>
    <border>
      <left style="double">
        <color auto="1"/>
      </left>
      <right style="thin">
        <color indexed="64"/>
      </right>
      <top style="thin">
        <color indexed="64"/>
      </top>
      <bottom style="thin">
        <color indexed="64"/>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thin">
        <color auto="1"/>
      </top>
      <bottom style="double">
        <color auto="1"/>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double">
        <color auto="1"/>
      </left>
      <right style="double">
        <color auto="1"/>
      </right>
      <top style="thin">
        <color auto="1"/>
      </top>
      <bottom style="thin">
        <color auto="1"/>
      </bottom>
      <diagonal/>
    </border>
    <border>
      <left style="thin">
        <color indexed="8"/>
      </left>
      <right style="double">
        <color auto="1"/>
      </right>
      <top style="thin">
        <color indexed="8"/>
      </top>
      <bottom style="thin">
        <color rgb="FF000000"/>
      </bottom>
      <diagonal/>
    </border>
    <border>
      <left style="thin">
        <color indexed="8"/>
      </left>
      <right style="double">
        <color auto="1"/>
      </right>
      <top style="thin">
        <color indexed="8"/>
      </top>
      <bottom style="thin">
        <color rgb="FF000000"/>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style="thin">
        <color auto="1"/>
      </right>
      <top style="thin">
        <color auto="1"/>
      </top>
      <bottom/>
      <diagonal/>
    </border>
    <border>
      <left style="thin">
        <color indexed="8"/>
      </left>
      <right style="double">
        <color auto="1"/>
      </right>
      <top style="thin">
        <color indexed="8"/>
      </top>
      <bottom/>
      <diagonal/>
    </border>
    <border>
      <left style="thin">
        <color indexed="64"/>
      </left>
      <right style="thin">
        <color indexed="64"/>
      </right>
      <top style="thin">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double">
        <color auto="1"/>
      </right>
      <top style="thin">
        <color indexed="64"/>
      </top>
      <bottom style="thin">
        <color indexed="64"/>
      </bottom>
      <diagonal/>
    </border>
    <border>
      <left style="double">
        <color auto="1"/>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auto="1"/>
      </right>
      <top style="thin">
        <color indexed="64"/>
      </top>
      <bottom/>
      <diagonal/>
    </border>
    <border>
      <left style="thin">
        <color auto="1"/>
      </left>
      <right style="thin">
        <color indexed="8"/>
      </right>
      <top style="thin">
        <color auto="1"/>
      </top>
      <bottom style="thin">
        <color auto="1"/>
      </bottom>
      <diagonal/>
    </border>
    <border>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rgb="FFFFFFFF"/>
      </left>
      <right style="thin">
        <color rgb="FFFFFFFF"/>
      </right>
      <top style="thin">
        <color indexed="8"/>
      </top>
      <bottom/>
      <diagonal/>
    </border>
    <border>
      <left style="thin">
        <color rgb="FFFFFFFF"/>
      </left>
      <right style="thin">
        <color rgb="FFFFFFFF"/>
      </right>
      <top style="thin">
        <color auto="1"/>
      </top>
      <bottom style="thin">
        <color auto="1"/>
      </bottom>
      <diagonal/>
    </border>
    <border>
      <left style="thin">
        <color rgb="FFFFFFFF"/>
      </left>
      <right style="thin">
        <color rgb="FFFFFFFF"/>
      </right>
      <top style="thin">
        <color auto="1"/>
      </top>
      <bottom/>
      <diagonal/>
    </border>
    <border>
      <left style="thin">
        <color indexed="64"/>
      </left>
      <right style="thin">
        <color indexed="64"/>
      </right>
      <top style="thin">
        <color indexed="64"/>
      </top>
      <bottom/>
      <diagonal/>
    </border>
    <border>
      <left style="thin">
        <color indexed="8"/>
      </left>
      <right style="double">
        <color auto="1"/>
      </right>
      <top style="thin">
        <color indexed="8"/>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right/>
      <top style="thin">
        <color auto="1"/>
      </top>
      <bottom/>
      <diagonal/>
    </border>
    <border>
      <left style="thin">
        <color auto="1"/>
      </left>
      <right style="double">
        <color auto="1"/>
      </right>
      <top style="thin">
        <color auto="1"/>
      </top>
      <bottom style="thin">
        <color auto="1"/>
      </bottom>
      <diagonal/>
    </border>
    <border>
      <left style="thin">
        <color indexed="8"/>
      </left>
      <right style="double">
        <color indexed="8"/>
      </right>
      <top style="thin">
        <color indexed="8"/>
      </top>
      <bottom/>
      <diagonal/>
    </border>
    <border>
      <left style="thin">
        <color auto="1"/>
      </left>
      <right style="double">
        <color indexed="8"/>
      </right>
      <top style="thin">
        <color indexed="8"/>
      </top>
      <bottom style="thin">
        <color auto="1"/>
      </bottom>
      <diagonal/>
    </border>
    <border>
      <left style="thin">
        <color auto="1"/>
      </left>
      <right style="double">
        <color indexed="8"/>
      </right>
      <top style="thin">
        <color auto="1"/>
      </top>
      <bottom style="thin">
        <color auto="1"/>
      </bottom>
      <diagonal/>
    </border>
    <border>
      <left style="thin">
        <color indexed="8"/>
      </left>
      <right style="double">
        <color indexed="8"/>
      </right>
      <top/>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thin">
        <color indexed="8"/>
      </left>
      <right style="double">
        <color auto="1"/>
      </right>
      <top style="thin">
        <color indexed="8"/>
      </top>
      <bottom/>
      <diagonal/>
    </border>
    <border>
      <left style="thin">
        <color auto="1"/>
      </left>
      <right style="double">
        <color auto="1"/>
      </right>
      <top style="thin">
        <color auto="1"/>
      </top>
      <bottom/>
      <diagonal/>
    </border>
    <border>
      <left style="double">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double">
        <color indexed="64"/>
      </right>
      <top style="double">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style="thin">
        <color auto="1"/>
      </top>
      <bottom/>
      <diagonal/>
    </border>
    <border>
      <left style="thin">
        <color indexed="64"/>
      </left>
      <right/>
      <top/>
      <bottom style="double">
        <color indexed="64"/>
      </bottom>
      <diagonal/>
    </border>
    <border>
      <left style="double">
        <color indexed="64"/>
      </left>
      <right style="thin">
        <color indexed="64"/>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style="double">
        <color auto="1"/>
      </right>
      <top style="thin">
        <color indexed="64"/>
      </top>
      <bottom style="thin">
        <color auto="1"/>
      </bottom>
      <diagonal/>
    </border>
    <border>
      <left style="thin">
        <color auto="1"/>
      </left>
      <right/>
      <top style="double">
        <color auto="1"/>
      </top>
      <bottom/>
      <diagonal/>
    </border>
    <border>
      <left style="double">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double">
        <color auto="1"/>
      </right>
      <top style="double">
        <color auto="1"/>
      </top>
      <bottom style="medium">
        <color auto="1"/>
      </bottom>
      <diagonal/>
    </border>
    <border>
      <left style="double">
        <color auto="1"/>
      </left>
      <right style="thin">
        <color auto="1"/>
      </right>
      <top style="medium">
        <color auto="1"/>
      </top>
      <bottom style="thin">
        <color auto="1"/>
      </bottom>
      <diagonal/>
    </border>
    <border>
      <left style="thin">
        <color auto="1"/>
      </left>
      <right style="double">
        <color auto="1"/>
      </right>
      <top style="medium">
        <color auto="1"/>
      </top>
      <bottom style="thin">
        <color auto="1"/>
      </bottom>
      <diagonal/>
    </border>
    <border>
      <left style="thin">
        <color auto="1"/>
      </left>
      <right style="thin">
        <color auto="1"/>
      </right>
      <top style="thin">
        <color auto="1"/>
      </top>
      <bottom/>
      <diagonal/>
    </border>
    <border>
      <left style="double">
        <color auto="1"/>
      </left>
      <right/>
      <top style="thin">
        <color auto="1"/>
      </top>
      <bottom style="thin">
        <color auto="1"/>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right/>
      <top/>
      <bottom style="medium">
        <color indexed="64"/>
      </bottom>
      <diagonal/>
    </border>
    <border>
      <left/>
      <right style="thin">
        <color indexed="64"/>
      </right>
      <top style="thin">
        <color indexed="64"/>
      </top>
      <bottom/>
      <diagonal/>
    </border>
    <border>
      <left/>
      <right/>
      <top style="thin">
        <color auto="1"/>
      </top>
      <bottom style="thin">
        <color auto="1"/>
      </bottom>
      <diagonal/>
    </border>
    <border>
      <left/>
      <right/>
      <top style="thin">
        <color auto="1"/>
      </top>
      <bottom/>
      <diagonal/>
    </border>
    <border>
      <left style="thin">
        <color auto="1"/>
      </left>
      <right/>
      <top/>
      <bottom/>
      <diagonal/>
    </border>
    <border>
      <left style="thin">
        <color auto="1"/>
      </left>
      <right/>
      <top/>
      <bottom style="thin">
        <color indexed="64"/>
      </bottom>
      <diagonal/>
    </border>
    <border>
      <left/>
      <right style="thin">
        <color auto="1"/>
      </right>
      <top/>
      <bottom style="double">
        <color auto="1"/>
      </bottom>
      <diagonal/>
    </border>
    <border>
      <left style="double">
        <color auto="1"/>
      </left>
      <right/>
      <top style="thin">
        <color auto="1"/>
      </top>
      <bottom/>
      <diagonal/>
    </border>
    <border>
      <left/>
      <right style="double">
        <color auto="1"/>
      </right>
      <top style="thin">
        <color auto="1"/>
      </top>
      <bottom style="thin">
        <color auto="1"/>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right style="thin">
        <color auto="1"/>
      </right>
      <top style="double">
        <color auto="1"/>
      </top>
      <bottom/>
      <diagonal/>
    </border>
    <border>
      <left/>
      <right/>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double">
        <color auto="1"/>
      </top>
      <bottom style="double">
        <color auto="1"/>
      </bottom>
      <diagonal/>
    </border>
    <border>
      <left style="medium">
        <color indexed="64"/>
      </left>
      <right/>
      <top/>
      <bottom style="medium">
        <color indexed="64"/>
      </bottom>
      <diagonal/>
    </border>
  </borders>
  <cellStyleXfs count="170">
    <xf numFmtId="0" fontId="0" fillId="0" borderId="0"/>
    <xf numFmtId="43" fontId="29" fillId="0" borderId="0" applyFont="0" applyFill="0" applyBorder="0" applyAlignment="0" applyProtection="0"/>
    <xf numFmtId="0" fontId="5" fillId="0" borderId="0"/>
    <xf numFmtId="165" fontId="30" fillId="0" borderId="0" applyFill="0" applyBorder="0" applyProtection="0">
      <alignment horizontal="right" vertical="center"/>
    </xf>
    <xf numFmtId="0" fontId="5" fillId="0" borderId="0">
      <alignment vertical="center"/>
    </xf>
    <xf numFmtId="167" fontId="32" fillId="0" borderId="0" applyFill="0" applyBorder="0" applyAlignment="0" applyProtection="0"/>
    <xf numFmtId="168" fontId="5" fillId="0" borderId="0" applyFont="0" applyFill="0" applyBorder="0" applyAlignment="0" applyProtection="0"/>
    <xf numFmtId="165" fontId="30" fillId="0" borderId="0" applyFill="0" applyBorder="0" applyProtection="0">
      <alignment vertical="center"/>
    </xf>
    <xf numFmtId="167" fontId="30" fillId="0" borderId="0" applyFill="0" applyBorder="0" applyAlignment="0" applyProtection="0"/>
    <xf numFmtId="168" fontId="5" fillId="0" borderId="0" applyFont="0" applyFill="0" applyBorder="0" applyAlignment="0" applyProtection="0"/>
    <xf numFmtId="43" fontId="33" fillId="0" borderId="0" applyFont="0" applyFill="0" applyBorder="0" applyAlignment="0" applyProtection="0"/>
    <xf numFmtId="4" fontId="30" fillId="0" borderId="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5" fillId="0" borderId="0"/>
    <xf numFmtId="0" fontId="5" fillId="0" borderId="0" applyFont="0" applyFill="0" applyBorder="0" applyAlignment="0" applyProtection="0"/>
    <xf numFmtId="165" fontId="30" fillId="0" borderId="0" applyFill="0" applyBorder="0" applyAlignment="0" applyProtection="0"/>
    <xf numFmtId="0" fontId="5" fillId="0" borderId="0" applyFont="0" applyFill="0" applyBorder="0" applyAlignment="0" applyProtection="0"/>
    <xf numFmtId="165" fontId="32" fillId="0" borderId="0" applyFill="0" applyBorder="0" applyAlignment="0" applyProtection="0"/>
    <xf numFmtId="0" fontId="30" fillId="0" borderId="0" applyNumberFormat="0" applyFill="0" applyBorder="0" applyProtection="0">
      <alignment horizontal="center"/>
    </xf>
    <xf numFmtId="49" fontId="34" fillId="0" borderId="0" applyFill="0" applyBorder="0" applyProtection="0">
      <alignment horizontal="left" vertical="center" wrapText="1"/>
    </xf>
    <xf numFmtId="0" fontId="5" fillId="0" borderId="0" applyFont="0" applyFill="0" applyBorder="0" applyAlignment="0" applyProtection="0"/>
    <xf numFmtId="169" fontId="30" fillId="0" borderId="0" applyFill="0" applyBorder="0" applyAlignment="0" applyProtection="0"/>
    <xf numFmtId="49" fontId="30" fillId="0" borderId="0" applyFill="0" applyBorder="0" applyProtection="0">
      <alignment horizontal="left" vertical="center" wrapText="1"/>
    </xf>
    <xf numFmtId="0" fontId="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 fontId="32" fillId="0" borderId="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3" fontId="32" fillId="0" borderId="0" applyFill="0" applyBorder="0" applyProtection="0">
      <alignment vertical="center"/>
    </xf>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30" fillId="0" borderId="0" applyFill="0" applyBorder="0" applyProtection="0">
      <alignment horizontal="right"/>
    </xf>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3" fontId="5" fillId="0" borderId="0" applyFont="0" applyFill="0" applyBorder="0" applyAlignment="0" applyProtection="0"/>
    <xf numFmtId="164" fontId="35" fillId="0" borderId="0" applyFill="0" applyBorder="0" applyAlignment="0" applyProtection="0">
      <alignment vertical="center"/>
    </xf>
    <xf numFmtId="0" fontId="5"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73" fontId="5" fillId="0" borderId="0" applyFont="0" applyFill="0" applyBorder="0" applyAlignment="0" applyProtection="0"/>
    <xf numFmtId="43" fontId="29" fillId="0" borderId="0" applyFont="0" applyFill="0" applyBorder="0" applyAlignment="0" applyProtection="0"/>
    <xf numFmtId="173" fontId="5" fillId="0" borderId="0" applyFont="0" applyFill="0" applyBorder="0" applyAlignment="0" applyProtection="0"/>
    <xf numFmtId="43" fontId="29" fillId="0" borderId="0" applyFont="0" applyFill="0" applyBorder="0" applyAlignment="0" applyProtection="0"/>
    <xf numFmtId="173" fontId="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49" fontId="31" fillId="0" borderId="0" applyFill="0" applyBorder="0" applyProtection="0">
      <alignment horizontal="left" vertical="center"/>
    </xf>
    <xf numFmtId="49" fontId="30" fillId="0" borderId="0" applyFill="0" applyBorder="0" applyProtection="0">
      <alignment horizontal="left" vertical="center" wrapText="1"/>
    </xf>
    <xf numFmtId="49" fontId="36" fillId="0" borderId="0" applyFill="0" applyBorder="0" applyProtection="0">
      <alignment horizontal="left" vertical="center" wrapText="1"/>
    </xf>
    <xf numFmtId="49" fontId="5" fillId="0" borderId="0"/>
    <xf numFmtId="49"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33" fillId="0" borderId="0"/>
    <xf numFmtId="49" fontId="30" fillId="0" borderId="0" applyFill="0" applyBorder="0" applyProtection="0">
      <alignment horizontal="center" vertical="center"/>
    </xf>
    <xf numFmtId="4" fontId="32"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4" fontId="30" fillId="0" borderId="0" applyFill="0" applyBorder="0" applyProtection="0">
      <alignment horizontal="center" vertical="center"/>
    </xf>
    <xf numFmtId="165" fontId="32" fillId="0" borderId="0" applyFill="0" applyBorder="0" applyAlignment="0" applyProtection="0"/>
    <xf numFmtId="166" fontId="32" fillId="0" borderId="0" applyFill="0" applyBorder="0" applyAlignment="0" applyProtection="0"/>
    <xf numFmtId="49" fontId="38" fillId="0" borderId="0" applyFill="0" applyBorder="0" applyProtection="0">
      <alignment horizontal="left"/>
    </xf>
    <xf numFmtId="164" fontId="31" fillId="0" borderId="0" applyFill="0" applyBorder="0" applyAlignment="0" applyProtection="0"/>
    <xf numFmtId="164" fontId="31" fillId="0" borderId="0" applyFill="0" applyBorder="0" applyProtection="0">
      <alignment horizontal="right" vertical="center"/>
    </xf>
    <xf numFmtId="0" fontId="29" fillId="0" borderId="0"/>
    <xf numFmtId="49" fontId="30" fillId="0" borderId="0" applyFill="0" applyBorder="0" applyProtection="0"/>
    <xf numFmtId="49" fontId="39" fillId="0" borderId="0" applyFill="0" applyBorder="0" applyProtection="0">
      <alignment horizontal="center" vertical="center" wrapText="1"/>
    </xf>
    <xf numFmtId="4" fontId="30" fillId="0" borderId="0" applyFill="0" applyBorder="0" applyAlignment="0" applyProtection="0"/>
    <xf numFmtId="165" fontId="30" fillId="0" borderId="0" applyFill="0" applyBorder="0" applyAlignment="0" applyProtection="0"/>
    <xf numFmtId="167" fontId="30" fillId="0" borderId="0" applyFill="0" applyBorder="0" applyAlignment="0" applyProtection="0"/>
    <xf numFmtId="4" fontId="40" fillId="0" borderId="0" applyFill="0" applyBorder="0" applyAlignment="0" applyProtection="0"/>
    <xf numFmtId="4" fontId="30" fillId="0" borderId="0" applyFill="0" applyBorder="0" applyProtection="0">
      <alignment horizontal="right" vertical="center"/>
    </xf>
    <xf numFmtId="43" fontId="37" fillId="0" borderId="0" applyFont="0" applyFill="0" applyBorder="0" applyAlignment="0" applyProtection="0"/>
    <xf numFmtId="0" fontId="5" fillId="0" borderId="0"/>
    <xf numFmtId="43" fontId="3" fillId="0" borderId="0" applyFont="0" applyFill="0" applyBorder="0" applyAlignment="0" applyProtection="0"/>
    <xf numFmtId="0" fontId="3" fillId="0" borderId="0"/>
    <xf numFmtId="0" fontId="80" fillId="0" borderId="0"/>
    <xf numFmtId="0" fontId="93" fillId="0" borderId="0"/>
    <xf numFmtId="43" fontId="93" fillId="0" borderId="0" applyFill="0" applyBorder="0" applyAlignment="0" applyProtection="0"/>
    <xf numFmtId="49" fontId="34" fillId="0" borderId="0" applyFill="0" applyBorder="0" applyProtection="0">
      <alignment horizontal="left" vertical="center" wrapText="1"/>
    </xf>
    <xf numFmtId="0" fontId="30" fillId="0" borderId="0" applyNumberFormat="0" applyFill="0" applyBorder="0" applyProtection="0">
      <alignment horizontal="center"/>
    </xf>
    <xf numFmtId="49" fontId="30" fillId="0" borderId="0" applyFill="0" applyBorder="0" applyProtection="0">
      <alignment horizontal="left" vertical="center" wrapText="1"/>
    </xf>
    <xf numFmtId="43" fontId="5" fillId="0" borderId="0" applyFill="0" applyBorder="0" applyAlignment="0" applyProtection="0"/>
    <xf numFmtId="49" fontId="31" fillId="0" borderId="0" applyFill="0" applyBorder="0" applyProtection="0">
      <alignment horizontal="left" vertical="center"/>
    </xf>
    <xf numFmtId="49" fontId="30" fillId="0" borderId="0" applyFill="0" applyBorder="0" applyProtection="0">
      <alignment horizontal="left" vertical="center" wrapText="1"/>
    </xf>
    <xf numFmtId="49" fontId="36" fillId="0" borderId="0" applyFill="0" applyBorder="0" applyProtection="0">
      <alignment horizontal="left" vertical="center" wrapText="1"/>
    </xf>
    <xf numFmtId="0" fontId="98" fillId="0" borderId="0" applyNumberFormat="0" applyFill="0" applyBorder="0" applyAlignment="0" applyProtection="0">
      <alignment vertical="top"/>
      <protection locked="0"/>
    </xf>
    <xf numFmtId="167" fontId="32" fillId="0" borderId="0" applyFill="0" applyBorder="0" applyAlignment="0" applyProtection="0"/>
    <xf numFmtId="49" fontId="30" fillId="0" borderId="0" applyFill="0" applyBorder="0" applyProtection="0">
      <alignment horizontal="center" vertical="center"/>
    </xf>
    <xf numFmtId="4" fontId="32" fillId="0" borderId="0" applyFill="0" applyBorder="0" applyAlignment="0" applyProtection="0"/>
    <xf numFmtId="4" fontId="30" fillId="0" borderId="0" applyFill="0" applyBorder="0" applyProtection="0">
      <alignment horizontal="center" vertical="center"/>
    </xf>
    <xf numFmtId="171" fontId="30" fillId="0" borderId="0" applyFill="0" applyBorder="0" applyProtection="0">
      <alignment horizontal="right"/>
    </xf>
    <xf numFmtId="164" fontId="35" fillId="0" borderId="0" applyFill="0" applyBorder="0" applyAlignment="0" applyProtection="0">
      <alignment vertical="center"/>
    </xf>
    <xf numFmtId="0" fontId="99" fillId="0" borderId="0"/>
    <xf numFmtId="49" fontId="30" fillId="0" borderId="0" applyFill="0" applyBorder="0" applyProtection="0"/>
    <xf numFmtId="165" fontId="32" fillId="0" borderId="0" applyFill="0" applyBorder="0" applyAlignment="0" applyProtection="0"/>
    <xf numFmtId="0" fontId="2" fillId="0" borderId="0"/>
    <xf numFmtId="0" fontId="5" fillId="0" borderId="0">
      <alignment vertical="center"/>
    </xf>
    <xf numFmtId="0" fontId="2" fillId="0" borderId="0"/>
    <xf numFmtId="49" fontId="101" fillId="0" borderId="0" applyFill="0" applyBorder="0" applyProtection="0">
      <alignment horizontal="left" vertical="center" wrapText="1"/>
    </xf>
    <xf numFmtId="49" fontId="102" fillId="0" borderId="0" applyFill="0" applyBorder="0" applyProtection="0">
      <alignment horizontal="left" vertical="center" wrapText="1"/>
    </xf>
    <xf numFmtId="0" fontId="2" fillId="0" borderId="0"/>
    <xf numFmtId="43" fontId="2" fillId="0" borderId="0" applyFont="0" applyFill="0" applyBorder="0" applyAlignment="0" applyProtection="0"/>
    <xf numFmtId="0" fontId="2" fillId="0" borderId="0"/>
    <xf numFmtId="0" fontId="108" fillId="0" borderId="0"/>
    <xf numFmtId="49" fontId="101" fillId="0" borderId="0" applyFill="0" applyBorder="0" applyProtection="0">
      <alignment horizontal="left" vertical="center" wrapText="1"/>
    </xf>
    <xf numFmtId="0" fontId="2" fillId="0" borderId="0"/>
    <xf numFmtId="0" fontId="2" fillId="0" borderId="0"/>
    <xf numFmtId="0" fontId="111" fillId="0" borderId="0"/>
    <xf numFmtId="0" fontId="1" fillId="0" borderId="0"/>
    <xf numFmtId="0" fontId="113" fillId="0" borderId="0"/>
    <xf numFmtId="0" fontId="5" fillId="0" borderId="0">
      <alignment vertical="center"/>
    </xf>
    <xf numFmtId="43" fontId="1" fillId="0" borderId="0" applyFont="0" applyFill="0" applyBorder="0" applyAlignment="0" applyProtection="0"/>
    <xf numFmtId="183" fontId="5" fillId="0" borderId="0" applyFont="0" applyFill="0" applyBorder="0" applyAlignment="0" applyProtection="0"/>
    <xf numFmtId="43" fontId="5" fillId="0" borderId="0" applyFont="0" applyFill="0" applyBorder="0" applyAlignment="0" applyProtection="0"/>
    <xf numFmtId="49" fontId="116" fillId="0" borderId="0" applyFill="0" applyBorder="0" applyProtection="0">
      <alignment horizontal="left" vertical="center" wrapText="1"/>
    </xf>
    <xf numFmtId="49" fontId="118" fillId="0" borderId="0" applyFill="0" applyBorder="0" applyProtection="0">
      <alignment horizontal="left" vertical="center" wrapText="1"/>
    </xf>
    <xf numFmtId="0" fontId="76" fillId="0" borderId="0"/>
    <xf numFmtId="43" fontId="76" fillId="0" borderId="0" applyFont="0" applyFill="0" applyBorder="0" applyAlignment="0" applyProtection="0"/>
    <xf numFmtId="0" fontId="15" fillId="0" borderId="0">
      <alignment vertical="top"/>
    </xf>
  </cellStyleXfs>
  <cellXfs count="2580">
    <xf numFmtId="0" fontId="0" fillId="0" borderId="0" xfId="0"/>
    <xf numFmtId="0" fontId="0" fillId="0" borderId="0" xfId="0" applyAlignment="1">
      <alignment wrapText="1"/>
    </xf>
    <xf numFmtId="0" fontId="5" fillId="0" borderId="1" xfId="0" applyFont="1" applyBorder="1" applyAlignment="1">
      <alignment wrapText="1"/>
    </xf>
    <xf numFmtId="0" fontId="5" fillId="0" borderId="2" xfId="78" applyFont="1" applyFill="1" applyBorder="1" applyAlignment="1">
      <alignment horizontal="center" vertical="center" wrapText="1"/>
    </xf>
    <xf numFmtId="0" fontId="5" fillId="0" borderId="2" xfId="78" applyFont="1" applyFill="1" applyBorder="1" applyAlignment="1">
      <alignment horizontal="left" vertical="center" wrapText="1"/>
    </xf>
    <xf numFmtId="0" fontId="5" fillId="0" borderId="2" xfId="78" applyFont="1" applyBorder="1" applyAlignment="1">
      <alignment horizontal="center" vertical="center" wrapText="1"/>
    </xf>
    <xf numFmtId="0" fontId="5" fillId="0" borderId="1" xfId="78" applyFont="1" applyFill="1" applyBorder="1" applyAlignment="1">
      <alignment horizontal="left" vertical="center" wrapText="1"/>
    </xf>
    <xf numFmtId="0" fontId="5" fillId="0" borderId="1" xfId="78" applyFont="1" applyFill="1" applyBorder="1" applyAlignment="1">
      <alignment horizontal="center" wrapText="1"/>
    </xf>
    <xf numFmtId="0" fontId="5" fillId="0" borderId="6" xfId="78" applyFont="1" applyFill="1" applyBorder="1" applyAlignment="1">
      <alignment horizontal="center" vertical="center" wrapText="1"/>
    </xf>
    <xf numFmtId="0" fontId="10" fillId="0" borderId="8" xfId="100" applyFont="1" applyFill="1" applyBorder="1" applyAlignment="1">
      <alignment horizontal="center"/>
    </xf>
    <xf numFmtId="0" fontId="10" fillId="0" borderId="9" xfId="100" applyFont="1" applyFill="1" applyBorder="1" applyAlignment="1">
      <alignment horizontal="center"/>
    </xf>
    <xf numFmtId="0" fontId="6" fillId="0" borderId="0" xfId="0" applyFont="1"/>
    <xf numFmtId="0" fontId="6" fillId="0" borderId="0" xfId="98" applyFont="1" applyBorder="1"/>
    <xf numFmtId="0" fontId="10" fillId="0" borderId="0" xfId="100" applyFont="1" applyFill="1" applyAlignment="1">
      <alignment horizontal="left"/>
    </xf>
    <xf numFmtId="0" fontId="6" fillId="0" borderId="0" xfId="98" applyFont="1" applyBorder="1" applyAlignment="1">
      <alignment horizontal="justify" vertical="center" wrapText="1"/>
    </xf>
    <xf numFmtId="0" fontId="10" fillId="0" borderId="0" xfId="100" applyFont="1" applyFill="1" applyAlignment="1">
      <alignment horizontal="center"/>
    </xf>
    <xf numFmtId="0" fontId="10" fillId="0" borderId="7" xfId="100" applyFont="1" applyFill="1" applyBorder="1" applyAlignment="1">
      <alignment horizontal="center"/>
    </xf>
    <xf numFmtId="0" fontId="5" fillId="0" borderId="0" xfId="98" applyFont="1"/>
    <xf numFmtId="0" fontId="5" fillId="0" borderId="19" xfId="100" applyFont="1" applyFill="1" applyBorder="1" applyAlignment="1">
      <alignment horizontal="center"/>
    </xf>
    <xf numFmtId="0" fontId="10" fillId="0" borderId="20" xfId="100" applyFont="1" applyFill="1" applyBorder="1" applyAlignment="1">
      <alignment horizontal="center"/>
    </xf>
    <xf numFmtId="0" fontId="10" fillId="0" borderId="21" xfId="100" applyFont="1" applyFill="1" applyBorder="1" applyAlignment="1">
      <alignment horizontal="center"/>
    </xf>
    <xf numFmtId="0" fontId="5" fillId="0" borderId="10" xfId="100" applyFont="1" applyFill="1" applyBorder="1" applyAlignment="1">
      <alignment horizontal="center"/>
    </xf>
    <xf numFmtId="0" fontId="5" fillId="0" borderId="11" xfId="100" applyFont="1" applyFill="1" applyBorder="1" applyAlignment="1">
      <alignment horizontal="center"/>
    </xf>
    <xf numFmtId="0" fontId="5" fillId="0" borderId="12" xfId="100" applyFont="1" applyFill="1" applyBorder="1" applyAlignment="1">
      <alignment horizontal="center"/>
    </xf>
    <xf numFmtId="4" fontId="10" fillId="0" borderId="0" xfId="98" applyNumberFormat="1" applyFont="1" applyBorder="1" applyAlignment="1">
      <alignment horizontal="center" vertical="center" wrapText="1"/>
    </xf>
    <xf numFmtId="0" fontId="5" fillId="0" borderId="22" xfId="100" applyFont="1" applyFill="1" applyBorder="1" applyAlignment="1">
      <alignment horizontal="center"/>
    </xf>
    <xf numFmtId="0" fontId="5" fillId="0" borderId="23" xfId="100" applyFont="1" applyFill="1" applyBorder="1" applyAlignment="1">
      <alignment horizontal="center"/>
    </xf>
    <xf numFmtId="0" fontId="12" fillId="0" borderId="20" xfId="100" applyFont="1" applyFill="1" applyBorder="1" applyAlignment="1">
      <alignment horizontal="center"/>
    </xf>
    <xf numFmtId="0" fontId="5" fillId="0" borderId="20" xfId="100" applyFont="1" applyFill="1" applyBorder="1" applyAlignment="1">
      <alignment horizontal="center"/>
    </xf>
    <xf numFmtId="0" fontId="5" fillId="0" borderId="21" xfId="100" applyFont="1" applyFill="1" applyBorder="1" applyAlignment="1">
      <alignment horizontal="center"/>
    </xf>
    <xf numFmtId="0" fontId="5" fillId="0" borderId="13" xfId="78" applyFont="1" applyBorder="1" applyAlignment="1">
      <alignment horizontal="center" vertical="center"/>
    </xf>
    <xf numFmtId="0" fontId="13" fillId="0" borderId="1" xfId="78" applyFont="1" applyFill="1" applyBorder="1" applyAlignment="1">
      <alignment horizontal="left" vertical="center" wrapText="1"/>
    </xf>
    <xf numFmtId="0" fontId="5" fillId="0" borderId="1" xfId="78" applyFont="1" applyFill="1" applyBorder="1" applyAlignment="1">
      <alignment horizontal="center" vertical="center" wrapText="1"/>
    </xf>
    <xf numFmtId="3" fontId="5" fillId="0" borderId="1" xfId="78" applyNumberFormat="1" applyFont="1" applyFill="1" applyBorder="1" applyAlignment="1">
      <alignment vertical="center" wrapText="1"/>
    </xf>
    <xf numFmtId="4" fontId="5" fillId="0" borderId="1" xfId="78" applyNumberFormat="1" applyFont="1" applyFill="1" applyBorder="1" applyAlignment="1">
      <alignment horizontal="center" vertical="center" wrapText="1"/>
    </xf>
    <xf numFmtId="175" fontId="5" fillId="0" borderId="16" xfId="10" applyNumberFormat="1" applyFont="1" applyFill="1" applyBorder="1" applyAlignment="1">
      <alignment horizontal="center" vertical="center" wrapText="1"/>
    </xf>
    <xf numFmtId="0" fontId="14" fillId="0" borderId="0" xfId="98" applyFont="1" applyFill="1" applyBorder="1" applyAlignment="1">
      <alignment horizontal="center" vertical="center" wrapText="1"/>
    </xf>
    <xf numFmtId="49" fontId="5" fillId="0" borderId="15" xfId="76" applyBorder="1" applyAlignment="1">
      <alignment horizontal="center" vertical="center"/>
    </xf>
    <xf numFmtId="49" fontId="5" fillId="0" borderId="1" xfId="76" applyBorder="1" applyAlignment="1">
      <alignment horizontal="center" vertical="center" wrapText="1"/>
    </xf>
    <xf numFmtId="0" fontId="9" fillId="0" borderId="1" xfId="0" applyFont="1" applyBorder="1" applyAlignment="1">
      <alignment vertical="center"/>
    </xf>
    <xf numFmtId="0" fontId="9" fillId="0" borderId="1" xfId="0" applyFont="1" applyBorder="1" applyAlignment="1">
      <alignment horizontal="center"/>
    </xf>
    <xf numFmtId="4" fontId="5" fillId="0" borderId="2" xfId="76" applyNumberFormat="1" applyFont="1" applyFill="1" applyBorder="1" applyAlignment="1">
      <alignment horizontal="center" vertical="center" wrapText="1"/>
    </xf>
    <xf numFmtId="43" fontId="5" fillId="0" borderId="24" xfId="1" applyFont="1" applyFill="1" applyBorder="1" applyAlignment="1">
      <alignment vertical="center"/>
    </xf>
    <xf numFmtId="0" fontId="9" fillId="0" borderId="1" xfId="0" applyFont="1" applyBorder="1" applyAlignment="1">
      <alignment wrapText="1"/>
    </xf>
    <xf numFmtId="0" fontId="9" fillId="0" borderId="4" xfId="0" applyFont="1" applyFill="1" applyBorder="1" applyAlignment="1">
      <alignment wrapText="1"/>
    </xf>
    <xf numFmtId="0" fontId="9" fillId="0" borderId="4" xfId="0" applyFont="1" applyFill="1" applyBorder="1" applyAlignment="1">
      <alignment horizontal="center"/>
    </xf>
    <xf numFmtId="4" fontId="5" fillId="0" borderId="1" xfId="76" applyNumberFormat="1" applyFont="1" applyFill="1" applyBorder="1" applyAlignment="1">
      <alignment horizontal="center" vertical="center" wrapText="1"/>
    </xf>
    <xf numFmtId="0" fontId="9" fillId="0" borderId="1" xfId="0" applyFont="1" applyBorder="1" applyAlignment="1">
      <alignment horizontal="left" vertical="center" wrapText="1"/>
    </xf>
    <xf numFmtId="11" fontId="9" fillId="0" borderId="1" xfId="0" applyNumberFormat="1" applyFont="1" applyBorder="1" applyAlignment="1">
      <alignment horizontal="center"/>
    </xf>
    <xf numFmtId="0" fontId="13" fillId="0" borderId="1" xfId="0" applyFont="1" applyBorder="1" applyAlignment="1">
      <alignment horizontal="left" vertical="center" wrapText="1"/>
    </xf>
    <xf numFmtId="49" fontId="5" fillId="0" borderId="1" xfId="76" applyFill="1" applyBorder="1" applyAlignment="1">
      <alignment horizontal="center" vertical="center" wrapText="1"/>
    </xf>
    <xf numFmtId="0" fontId="9" fillId="0" borderId="1" xfId="0" applyFont="1" applyBorder="1" applyAlignment="1">
      <alignment horizontal="left" vertical="top" wrapText="1"/>
    </xf>
    <xf numFmtId="49" fontId="5" fillId="0" borderId="15" xfId="76" applyFont="1" applyBorder="1" applyAlignment="1">
      <alignment horizontal="center" vertical="center"/>
    </xf>
    <xf numFmtId="0" fontId="4" fillId="0" borderId="1" xfId="0" applyFont="1" applyBorder="1" applyAlignment="1">
      <alignment horizontal="center" vertical="center"/>
    </xf>
    <xf numFmtId="43" fontId="5" fillId="0" borderId="25" xfId="1" applyFont="1" applyFill="1" applyBorder="1" applyAlignment="1">
      <alignment vertical="center"/>
    </xf>
    <xf numFmtId="43" fontId="5" fillId="0" borderId="16" xfId="1" applyFont="1" applyFill="1" applyBorder="1" applyAlignment="1">
      <alignment vertical="center"/>
    </xf>
    <xf numFmtId="49" fontId="5" fillId="0" borderId="26" xfId="76" applyFont="1" applyBorder="1" applyAlignment="1">
      <alignment horizontal="center" vertical="center"/>
    </xf>
    <xf numFmtId="49" fontId="5" fillId="0" borderId="27" xfId="76" applyBorder="1" applyAlignment="1">
      <alignment horizontal="center" vertical="center" wrapText="1"/>
    </xf>
    <xf numFmtId="0" fontId="9" fillId="0" borderId="27" xfId="0" applyFont="1" applyBorder="1" applyAlignment="1">
      <alignment horizontal="left" vertical="center" wrapText="1"/>
    </xf>
    <xf numFmtId="0" fontId="9" fillId="0" borderId="27" xfId="0" applyFont="1" applyBorder="1" applyAlignment="1">
      <alignment horizontal="center"/>
    </xf>
    <xf numFmtId="4" fontId="5" fillId="0" borderId="27" xfId="76" applyNumberFormat="1" applyFont="1" applyFill="1" applyBorder="1" applyAlignment="1">
      <alignment horizontal="center" vertical="center" wrapText="1"/>
    </xf>
    <xf numFmtId="43" fontId="5" fillId="0" borderId="17" xfId="1" applyFont="1" applyFill="1" applyBorder="1" applyAlignment="1">
      <alignment vertical="center"/>
    </xf>
    <xf numFmtId="0" fontId="5" fillId="0" borderId="28" xfId="98" applyFont="1" applyFill="1" applyBorder="1" applyAlignment="1">
      <alignment vertical="center"/>
    </xf>
    <xf numFmtId="0" fontId="5" fillId="0" borderId="29" xfId="98" applyFont="1" applyFill="1" applyBorder="1" applyAlignment="1">
      <alignment horizontal="center" vertical="center"/>
    </xf>
    <xf numFmtId="176" fontId="5" fillId="0" borderId="29" xfId="98" applyNumberFormat="1" applyFont="1" applyFill="1" applyBorder="1" applyAlignment="1">
      <alignment horizontal="center" vertical="center"/>
    </xf>
    <xf numFmtId="43" fontId="10" fillId="0" borderId="12" xfId="53" applyFont="1" applyFill="1" applyBorder="1" applyAlignment="1">
      <alignment vertical="center"/>
    </xf>
    <xf numFmtId="0" fontId="5" fillId="0" borderId="0" xfId="98" applyFont="1" applyFill="1" applyBorder="1" applyAlignment="1">
      <alignment vertical="center"/>
    </xf>
    <xf numFmtId="0" fontId="5" fillId="0" borderId="0" xfId="98" applyFont="1" applyFill="1" applyBorder="1" applyAlignment="1">
      <alignment horizontal="center" vertical="center"/>
    </xf>
    <xf numFmtId="0" fontId="10" fillId="0" borderId="0" xfId="100" applyFont="1" applyFill="1" applyBorder="1" applyAlignment="1">
      <alignment horizontal="center"/>
    </xf>
    <xf numFmtId="176" fontId="5" fillId="0" borderId="0" xfId="98" applyNumberFormat="1" applyFont="1" applyFill="1" applyBorder="1" applyAlignment="1">
      <alignment horizontal="center" vertical="center"/>
    </xf>
    <xf numFmtId="176" fontId="5" fillId="0" borderId="0" xfId="98" applyNumberFormat="1" applyFont="1" applyFill="1" applyBorder="1" applyAlignment="1">
      <alignment vertical="center"/>
    </xf>
    <xf numFmtId="0" fontId="5" fillId="0" borderId="0" xfId="98" applyFont="1" applyFill="1" applyAlignment="1">
      <alignment vertical="center"/>
    </xf>
    <xf numFmtId="0" fontId="5" fillId="0" borderId="0" xfId="100" applyFont="1" applyFill="1" applyAlignment="1">
      <alignment vertical="center"/>
    </xf>
    <xf numFmtId="0" fontId="5" fillId="0" borderId="0" xfId="100" applyFont="1" applyFill="1" applyAlignment="1">
      <alignment horizontal="center" vertical="center"/>
    </xf>
    <xf numFmtId="0" fontId="5" fillId="0" borderId="0" xfId="98" applyFont="1" applyFill="1" applyAlignment="1">
      <alignment horizontal="center" vertical="center"/>
    </xf>
    <xf numFmtId="176" fontId="5" fillId="0" borderId="0" xfId="98" applyNumberFormat="1" applyFont="1" applyFill="1" applyAlignment="1">
      <alignment vertical="center"/>
    </xf>
    <xf numFmtId="0" fontId="6" fillId="0" borderId="0" xfId="98" applyFont="1" applyFill="1" applyBorder="1"/>
    <xf numFmtId="0" fontId="15" fillId="0" borderId="0" xfId="98" applyFont="1" applyFill="1" applyBorder="1" applyAlignment="1">
      <alignment horizontal="center" vertical="top" wrapText="1"/>
    </xf>
    <xf numFmtId="0" fontId="5" fillId="0" borderId="0" xfId="98" applyFont="1" applyFill="1"/>
    <xf numFmtId="0" fontId="10" fillId="0" borderId="0" xfId="98" applyFont="1" applyFill="1"/>
    <xf numFmtId="0" fontId="10" fillId="0" borderId="0" xfId="98" applyFont="1" applyFill="1" applyAlignment="1"/>
    <xf numFmtId="0" fontId="15" fillId="0" borderId="0" xfId="98" applyFont="1" applyBorder="1" applyAlignment="1">
      <alignment horizontal="center" vertical="center" wrapText="1"/>
    </xf>
    <xf numFmtId="0" fontId="15" fillId="0" borderId="0" xfId="98" applyFont="1" applyBorder="1" applyAlignment="1">
      <alignment vertical="center" wrapText="1"/>
    </xf>
    <xf numFmtId="0" fontId="6" fillId="0" borderId="0" xfId="98" applyFont="1" applyFill="1" applyBorder="1" applyAlignment="1">
      <alignment horizontal="center" vertical="top" wrapText="1"/>
    </xf>
    <xf numFmtId="0" fontId="14" fillId="0" borderId="0" xfId="98" applyFont="1" applyBorder="1" applyAlignment="1">
      <alignment vertical="center" wrapText="1"/>
    </xf>
    <xf numFmtId="0" fontId="14" fillId="0" borderId="0" xfId="98" applyFont="1" applyBorder="1" applyAlignment="1">
      <alignment horizontal="center" vertical="center" wrapText="1"/>
    </xf>
    <xf numFmtId="0" fontId="6" fillId="0" borderId="0" xfId="98" applyFont="1" applyBorder="1" applyAlignment="1">
      <alignment horizontal="center" vertical="center" wrapText="1"/>
    </xf>
    <xf numFmtId="4" fontId="10" fillId="0" borderId="0" xfId="98" applyNumberFormat="1" applyFont="1" applyFill="1" applyBorder="1" applyAlignment="1">
      <alignment horizontal="center" vertical="center" wrapText="1"/>
    </xf>
    <xf numFmtId="0" fontId="16" fillId="0" borderId="0" xfId="98" applyFont="1" applyBorder="1"/>
    <xf numFmtId="4" fontId="5" fillId="0" borderId="0" xfId="98" applyNumberFormat="1" applyFont="1" applyBorder="1" applyAlignment="1">
      <alignment horizontal="center" vertical="center" wrapText="1"/>
    </xf>
    <xf numFmtId="0" fontId="5" fillId="0" borderId="0" xfId="0" applyFont="1"/>
    <xf numFmtId="0" fontId="5" fillId="0" borderId="0" xfId="98" applyFont="1" applyFill="1" applyBorder="1" applyAlignment="1">
      <alignment horizontal="center" vertical="top" wrapText="1"/>
    </xf>
    <xf numFmtId="4" fontId="5" fillId="0" borderId="0" xfId="98" applyNumberFormat="1" applyFont="1" applyFill="1" applyBorder="1" applyAlignment="1">
      <alignment horizontal="center" vertical="top" wrapText="1"/>
    </xf>
    <xf numFmtId="4" fontId="5" fillId="0" borderId="0" xfId="98" applyNumberFormat="1" applyFont="1" applyFill="1" applyBorder="1" applyAlignment="1">
      <alignment horizontal="center" vertical="center" wrapText="1"/>
    </xf>
    <xf numFmtId="0" fontId="6" fillId="0" borderId="0" xfId="98" applyFont="1" applyFill="1" applyBorder="1" applyAlignment="1">
      <alignment horizontal="center" wrapText="1"/>
    </xf>
    <xf numFmtId="0" fontId="6" fillId="0" borderId="0" xfId="98" applyFont="1" applyFill="1" applyBorder="1" applyAlignment="1">
      <alignment horizontal="center" vertical="center" wrapText="1"/>
    </xf>
    <xf numFmtId="0" fontId="15" fillId="0" borderId="0" xfId="98" applyFont="1" applyBorder="1" applyAlignment="1">
      <alignment horizontal="left" vertical="center" wrapText="1"/>
    </xf>
    <xf numFmtId="0" fontId="15" fillId="0" borderId="0" xfId="98" applyFont="1" applyBorder="1" applyAlignment="1">
      <alignment horizontal="justify" vertical="center" wrapText="1"/>
    </xf>
    <xf numFmtId="0" fontId="6" fillId="0" borderId="0" xfId="98" applyFont="1"/>
    <xf numFmtId="0" fontId="7" fillId="0" borderId="0" xfId="98" applyFont="1"/>
    <xf numFmtId="0" fontId="5" fillId="0" borderId="0" xfId="98" applyFont="1" applyBorder="1" applyAlignment="1">
      <alignment horizontal="center" vertical="top" wrapText="1"/>
    </xf>
    <xf numFmtId="4" fontId="5" fillId="0" borderId="0" xfId="98" applyNumberFormat="1" applyFont="1" applyBorder="1" applyAlignment="1">
      <alignment horizontal="center" vertical="top" wrapText="1"/>
    </xf>
    <xf numFmtId="0" fontId="10" fillId="0" borderId="31" xfId="100" applyFont="1" applyFill="1" applyBorder="1" applyAlignment="1">
      <alignment horizontal="center"/>
    </xf>
    <xf numFmtId="0" fontId="5" fillId="0" borderId="32" xfId="100" applyFont="1" applyFill="1" applyBorder="1" applyAlignment="1">
      <alignment horizontal="center"/>
    </xf>
    <xf numFmtId="0" fontId="5" fillId="0" borderId="0" xfId="0" applyFont="1" applyFill="1"/>
    <xf numFmtId="0" fontId="5" fillId="0" borderId="1" xfId="0" applyFont="1" applyFill="1" applyBorder="1" applyAlignment="1">
      <alignment horizontal="center"/>
    </xf>
    <xf numFmtId="0" fontId="5" fillId="0" borderId="1" xfId="0" applyFont="1" applyFill="1" applyBorder="1" applyAlignment="1">
      <alignment wrapText="1"/>
    </xf>
    <xf numFmtId="0" fontId="5" fillId="0" borderId="0" xfId="98" applyFont="1" applyFill="1" applyBorder="1"/>
    <xf numFmtId="0" fontId="5" fillId="0" borderId="36" xfId="100" applyFont="1" applyFill="1" applyBorder="1" applyAlignment="1">
      <alignment horizontal="center"/>
    </xf>
    <xf numFmtId="43" fontId="5" fillId="0" borderId="34" xfId="1" applyFont="1" applyFill="1" applyBorder="1" applyAlignment="1">
      <alignment vertical="center"/>
    </xf>
    <xf numFmtId="0" fontId="5" fillId="0" borderId="0" xfId="98" applyFont="1" applyFill="1" applyBorder="1" applyAlignment="1">
      <alignment horizontal="center" vertical="center" wrapText="1"/>
    </xf>
    <xf numFmtId="4" fontId="5" fillId="0" borderId="4" xfId="78" applyNumberFormat="1" applyFont="1" applyFill="1" applyBorder="1" applyAlignment="1">
      <alignment horizontal="center" vertical="center" wrapText="1"/>
    </xf>
    <xf numFmtId="43" fontId="5" fillId="0" borderId="35" xfId="1" applyFont="1" applyFill="1" applyBorder="1" applyAlignment="1">
      <alignment vertical="center"/>
    </xf>
    <xf numFmtId="0" fontId="10" fillId="0" borderId="0" xfId="98" applyFont="1" applyFill="1" applyBorder="1"/>
    <xf numFmtId="0" fontId="5" fillId="0" borderId="0" xfId="98" applyFont="1" applyFill="1" applyBorder="1" applyAlignment="1">
      <alignment horizontal="center" wrapText="1"/>
    </xf>
    <xf numFmtId="0" fontId="5" fillId="0" borderId="0" xfId="98" applyFont="1" applyFill="1" applyBorder="1" applyAlignment="1">
      <alignment horizontal="left" vertical="center" wrapText="1"/>
    </xf>
    <xf numFmtId="43" fontId="10" fillId="0" borderId="12" xfId="1" applyFont="1" applyFill="1" applyBorder="1" applyAlignment="1">
      <alignment vertical="center"/>
    </xf>
    <xf numFmtId="0" fontId="5" fillId="0" borderId="4" xfId="0" applyFont="1" applyBorder="1" applyAlignment="1">
      <alignment wrapText="1"/>
    </xf>
    <xf numFmtId="0" fontId="5" fillId="0" borderId="39" xfId="98" applyFont="1" applyFill="1" applyBorder="1" applyAlignment="1">
      <alignment vertical="center"/>
    </xf>
    <xf numFmtId="0" fontId="19" fillId="0" borderId="0" xfId="98" applyFont="1" applyFill="1" applyBorder="1" applyAlignment="1">
      <alignment horizontal="center" vertical="center"/>
    </xf>
    <xf numFmtId="0" fontId="19" fillId="0" borderId="0" xfId="98" applyFont="1" applyFill="1" applyAlignment="1">
      <alignment vertical="center"/>
    </xf>
    <xf numFmtId="0" fontId="19" fillId="0" borderId="0" xfId="98" applyFont="1" applyFill="1" applyAlignment="1">
      <alignment horizontal="center" vertical="center"/>
    </xf>
    <xf numFmtId="0" fontId="20" fillId="0" borderId="0" xfId="98" applyFont="1" applyBorder="1"/>
    <xf numFmtId="0" fontId="20" fillId="0" borderId="0" xfId="98" applyFont="1" applyFill="1" applyBorder="1"/>
    <xf numFmtId="0" fontId="20" fillId="0" borderId="0" xfId="98" applyFont="1" applyBorder="1" applyAlignment="1">
      <alignment horizontal="justify" vertical="center" wrapText="1"/>
    </xf>
    <xf numFmtId="0" fontId="5" fillId="0" borderId="0" xfId="98"/>
    <xf numFmtId="4" fontId="21" fillId="0" borderId="0" xfId="98" applyNumberFormat="1" applyFont="1" applyBorder="1" applyAlignment="1">
      <alignment horizontal="center" vertical="center" wrapText="1"/>
    </xf>
    <xf numFmtId="4" fontId="19" fillId="0" borderId="0" xfId="98" applyNumberFormat="1" applyFont="1" applyBorder="1" applyAlignment="1">
      <alignment horizontal="center" vertical="center" wrapText="1"/>
    </xf>
    <xf numFmtId="0" fontId="22" fillId="0" borderId="0" xfId="98" applyFont="1" applyFill="1" applyBorder="1" applyAlignment="1">
      <alignment horizontal="center" vertical="center" wrapText="1"/>
    </xf>
    <xf numFmtId="0" fontId="4" fillId="0" borderId="0" xfId="0" applyFont="1"/>
    <xf numFmtId="176" fontId="19" fillId="0" borderId="0" xfId="98" applyNumberFormat="1" applyFont="1" applyFill="1" applyBorder="1" applyAlignment="1">
      <alignment vertical="center"/>
    </xf>
    <xf numFmtId="176" fontId="19" fillId="0" borderId="0" xfId="98" applyNumberFormat="1" applyFont="1" applyFill="1" applyAlignment="1">
      <alignment vertical="center"/>
    </xf>
    <xf numFmtId="0" fontId="23" fillId="0" borderId="0" xfId="98" applyFont="1" applyFill="1" applyBorder="1" applyAlignment="1">
      <alignment horizontal="center" vertical="top" wrapText="1"/>
    </xf>
    <xf numFmtId="0" fontId="20" fillId="0" borderId="0" xfId="98" applyFont="1" applyFill="1" applyBorder="1" applyAlignment="1">
      <alignment horizontal="center" vertical="top" wrapText="1"/>
    </xf>
    <xf numFmtId="0" fontId="19" fillId="0" borderId="0" xfId="98" applyFont="1" applyFill="1" applyBorder="1" applyAlignment="1">
      <alignment horizontal="center" vertical="top" wrapText="1"/>
    </xf>
    <xf numFmtId="4" fontId="21" fillId="0" borderId="0" xfId="98" applyNumberFormat="1" applyFont="1" applyFill="1" applyBorder="1" applyAlignment="1">
      <alignment horizontal="center" vertical="center" wrapText="1"/>
    </xf>
    <xf numFmtId="4" fontId="19" fillId="0" borderId="0" xfId="98" applyNumberFormat="1" applyFont="1" applyFill="1" applyBorder="1" applyAlignment="1">
      <alignment horizontal="center" vertical="center" wrapText="1"/>
    </xf>
    <xf numFmtId="0" fontId="20" fillId="0" borderId="0" xfId="98" applyFont="1" applyFill="1" applyBorder="1" applyAlignment="1">
      <alignment horizontal="center" vertical="center" wrapText="1"/>
    </xf>
    <xf numFmtId="0" fontId="19" fillId="0" borderId="0" xfId="98" applyFont="1" applyBorder="1" applyAlignment="1">
      <alignment horizontal="center" vertical="top" wrapText="1"/>
    </xf>
    <xf numFmtId="43" fontId="20" fillId="0" borderId="0" xfId="98" applyNumberFormat="1" applyFont="1" applyBorder="1"/>
    <xf numFmtId="4" fontId="19" fillId="0" borderId="0" xfId="98" applyNumberFormat="1" applyFont="1" applyFill="1" applyBorder="1" applyAlignment="1">
      <alignment horizontal="center" vertical="top" wrapText="1"/>
    </xf>
    <xf numFmtId="4" fontId="19" fillId="0" borderId="0" xfId="98" applyNumberFormat="1" applyFont="1" applyBorder="1" applyAlignment="1">
      <alignment horizontal="center" vertical="top" wrapText="1"/>
    </xf>
    <xf numFmtId="0" fontId="24" fillId="0" borderId="0" xfId="98" applyFont="1"/>
    <xf numFmtId="0" fontId="10" fillId="0" borderId="0" xfId="100" applyFont="1" applyFill="1" applyAlignment="1">
      <alignment horizontal="left" wrapText="1"/>
    </xf>
    <xf numFmtId="0" fontId="10" fillId="0" borderId="0" xfId="100" applyFont="1" applyFill="1" applyAlignment="1">
      <alignment horizontal="center" wrapText="1"/>
    </xf>
    <xf numFmtId="0" fontId="10" fillId="0" borderId="8" xfId="100" applyFont="1" applyFill="1" applyBorder="1" applyAlignment="1">
      <alignment horizontal="center" wrapText="1"/>
    </xf>
    <xf numFmtId="0" fontId="10" fillId="0" borderId="20" xfId="100" applyFont="1" applyFill="1" applyBorder="1" applyAlignment="1">
      <alignment horizontal="center" wrapText="1"/>
    </xf>
    <xf numFmtId="0" fontId="5" fillId="0" borderId="11" xfId="100" applyFont="1" applyFill="1" applyBorder="1" applyAlignment="1">
      <alignment horizontal="center" wrapText="1"/>
    </xf>
    <xf numFmtId="0" fontId="20" fillId="0" borderId="13" xfId="98" applyFont="1" applyFill="1" applyBorder="1" applyAlignment="1">
      <alignment horizontal="center"/>
    </xf>
    <xf numFmtId="43" fontId="5" fillId="0" borderId="1" xfId="1" applyFont="1" applyFill="1" applyBorder="1" applyAlignment="1">
      <alignment vertical="center"/>
    </xf>
    <xf numFmtId="0" fontId="5" fillId="0" borderId="1" xfId="85" applyFont="1" applyFill="1" applyBorder="1" applyAlignment="1">
      <alignment horizontal="center" vertical="center"/>
    </xf>
    <xf numFmtId="0" fontId="9" fillId="0" borderId="1" xfId="0" applyFont="1" applyFill="1" applyBorder="1" applyAlignment="1">
      <alignment wrapText="1"/>
    </xf>
    <xf numFmtId="0" fontId="5" fillId="0" borderId="1" xfId="85" applyFont="1" applyFill="1" applyBorder="1" applyAlignment="1">
      <alignment horizontal="center" vertical="center" wrapText="1"/>
    </xf>
    <xf numFmtId="0" fontId="5" fillId="0" borderId="1" xfId="85" applyFont="1" applyFill="1" applyBorder="1" applyAlignment="1">
      <alignment vertical="center" wrapText="1"/>
    </xf>
    <xf numFmtId="0" fontId="9" fillId="0" borderId="1" xfId="114" applyFont="1" applyFill="1" applyBorder="1" applyAlignment="1">
      <alignment horizontal="left" vertical="top" wrapText="1"/>
    </xf>
    <xf numFmtId="0" fontId="9" fillId="0" borderId="1" xfId="0" applyFont="1" applyFill="1" applyBorder="1" applyAlignment="1">
      <alignment horizontal="left" vertical="center" wrapText="1"/>
    </xf>
    <xf numFmtId="0" fontId="5" fillId="0" borderId="4" xfId="85" applyFont="1" applyFill="1" applyBorder="1" applyAlignment="1">
      <alignment horizontal="center" vertical="center"/>
    </xf>
    <xf numFmtId="0" fontId="5" fillId="0" borderId="4" xfId="85" applyFont="1" applyFill="1" applyBorder="1" applyAlignment="1">
      <alignment vertical="center" wrapText="1"/>
    </xf>
    <xf numFmtId="0" fontId="5" fillId="0" borderId="4" xfId="85" applyFont="1" applyFill="1" applyBorder="1" applyAlignment="1">
      <alignment horizontal="center" vertical="center" wrapText="1"/>
    </xf>
    <xf numFmtId="43" fontId="5" fillId="0" borderId="4" xfId="1" applyFont="1" applyFill="1" applyBorder="1" applyAlignment="1">
      <alignment vertical="center"/>
    </xf>
    <xf numFmtId="0" fontId="19" fillId="0" borderId="29" xfId="98" applyFont="1" applyFill="1" applyBorder="1" applyAlignment="1">
      <alignment horizontal="center" vertical="center"/>
    </xf>
    <xf numFmtId="0" fontId="10" fillId="0" borderId="0" xfId="100" applyFont="1" applyFill="1" applyBorder="1" applyAlignment="1">
      <alignment horizontal="center" wrapText="1"/>
    </xf>
    <xf numFmtId="0" fontId="5" fillId="0" borderId="0" xfId="100" applyFont="1" applyFill="1" applyAlignment="1">
      <alignment horizontal="center" vertical="center" wrapText="1"/>
    </xf>
    <xf numFmtId="0" fontId="20" fillId="0" borderId="0" xfId="98" applyFont="1" applyBorder="1" applyAlignment="1">
      <alignment wrapText="1"/>
    </xf>
    <xf numFmtId="0" fontId="20" fillId="0" borderId="0" xfId="98" applyFont="1" applyFill="1" applyBorder="1" applyAlignment="1">
      <alignment wrapText="1"/>
    </xf>
    <xf numFmtId="0" fontId="16" fillId="0" borderId="0" xfId="98" applyFont="1" applyBorder="1" applyAlignment="1">
      <alignment wrapText="1"/>
    </xf>
    <xf numFmtId="0" fontId="6" fillId="0" borderId="0" xfId="98" applyFont="1" applyBorder="1" applyAlignment="1">
      <alignment wrapText="1"/>
    </xf>
    <xf numFmtId="0" fontId="6" fillId="0" borderId="0" xfId="98" applyFont="1" applyAlignment="1">
      <alignment wrapText="1"/>
    </xf>
    <xf numFmtId="0" fontId="0" fillId="0" borderId="0" xfId="0" applyFill="1"/>
    <xf numFmtId="0" fontId="0" fillId="0" borderId="0" xfId="0" applyFill="1" applyAlignment="1">
      <alignment wrapText="1"/>
    </xf>
    <xf numFmtId="0" fontId="20" fillId="0" borderId="0" xfId="98" applyFont="1" applyFill="1" applyBorder="1" applyAlignment="1">
      <alignment horizontal="justify" vertical="center" wrapText="1"/>
    </xf>
    <xf numFmtId="0" fontId="5" fillId="0" borderId="0" xfId="98" applyFill="1"/>
    <xf numFmtId="1" fontId="5" fillId="0" borderId="15" xfId="98" applyNumberFormat="1" applyFont="1" applyFill="1" applyBorder="1" applyAlignment="1">
      <alignment horizontal="center" vertical="center"/>
    </xf>
    <xf numFmtId="0" fontId="15" fillId="0" borderId="0" xfId="98" applyFont="1" applyFill="1" applyBorder="1" applyAlignment="1">
      <alignment horizontal="center" vertical="center" wrapText="1"/>
    </xf>
    <xf numFmtId="0" fontId="15" fillId="0" borderId="0" xfId="98" applyFont="1" applyFill="1" applyBorder="1" applyAlignment="1">
      <alignment vertical="center" wrapText="1"/>
    </xf>
    <xf numFmtId="0" fontId="14" fillId="0" borderId="0" xfId="98" applyFont="1" applyFill="1" applyBorder="1" applyAlignment="1">
      <alignment vertical="center" wrapText="1"/>
    </xf>
    <xf numFmtId="0" fontId="16" fillId="0" borderId="0" xfId="98" applyFont="1" applyFill="1" applyBorder="1"/>
    <xf numFmtId="0" fontId="16" fillId="0" borderId="0" xfId="98" applyFont="1" applyFill="1" applyBorder="1" applyAlignment="1">
      <alignment wrapText="1"/>
    </xf>
    <xf numFmtId="0" fontId="6" fillId="0" borderId="0" xfId="98" applyFont="1" applyFill="1" applyBorder="1" applyAlignment="1">
      <alignment wrapText="1"/>
    </xf>
    <xf numFmtId="0" fontId="15" fillId="0" borderId="0" xfId="98" applyFont="1" applyFill="1" applyBorder="1" applyAlignment="1">
      <alignment horizontal="left" vertical="center" wrapText="1"/>
    </xf>
    <xf numFmtId="0" fontId="15" fillId="0" borderId="0" xfId="98" applyFont="1" applyFill="1" applyBorder="1" applyAlignment="1">
      <alignment horizontal="justify" vertical="center" wrapText="1"/>
    </xf>
    <xf numFmtId="0" fontId="6" fillId="0" borderId="0" xfId="98" applyFont="1" applyFill="1"/>
    <xf numFmtId="0" fontId="6" fillId="0" borderId="0" xfId="98" applyFont="1" applyFill="1" applyAlignment="1">
      <alignment wrapText="1"/>
    </xf>
    <xf numFmtId="0" fontId="24" fillId="0" borderId="0" xfId="98" applyFont="1" applyFill="1"/>
    <xf numFmtId="0" fontId="4" fillId="0" borderId="0" xfId="0" applyFont="1" applyFill="1"/>
    <xf numFmtId="0" fontId="5" fillId="0" borderId="30" xfId="98" applyFont="1" applyFill="1" applyBorder="1" applyAlignment="1">
      <alignment vertical="center"/>
    </xf>
    <xf numFmtId="176" fontId="19" fillId="0" borderId="33" xfId="98" applyNumberFormat="1" applyFont="1" applyFill="1" applyBorder="1" applyAlignment="1">
      <alignment vertical="center"/>
    </xf>
    <xf numFmtId="0" fontId="19" fillId="0" borderId="30" xfId="98" applyFont="1" applyFill="1" applyBorder="1" applyAlignment="1">
      <alignment vertical="center"/>
    </xf>
    <xf numFmtId="0" fontId="5" fillId="0" borderId="0" xfId="100" applyFont="1" applyFill="1" applyBorder="1" applyAlignment="1">
      <alignment vertical="center"/>
    </xf>
    <xf numFmtId="0" fontId="5" fillId="0" borderId="0" xfId="100" applyFont="1" applyFill="1" applyBorder="1" applyAlignment="1">
      <alignment horizontal="center" vertical="center" wrapText="1"/>
    </xf>
    <xf numFmtId="0" fontId="19" fillId="0" borderId="0" xfId="98" applyFont="1" applyFill="1" applyBorder="1" applyAlignment="1">
      <alignment vertical="center"/>
    </xf>
    <xf numFmtId="0" fontId="5" fillId="0" borderId="39" xfId="98" applyFont="1" applyFill="1" applyBorder="1"/>
    <xf numFmtId="0" fontId="10" fillId="0" borderId="18" xfId="98" applyFont="1" applyFill="1" applyBorder="1"/>
    <xf numFmtId="0" fontId="20" fillId="0" borderId="18" xfId="98" applyFont="1" applyBorder="1" applyAlignment="1">
      <alignment wrapText="1"/>
    </xf>
    <xf numFmtId="0" fontId="5" fillId="0" borderId="18" xfId="98" applyFont="1" applyFill="1" applyBorder="1"/>
    <xf numFmtId="0" fontId="10" fillId="0" borderId="18" xfId="98" applyFont="1" applyFill="1" applyBorder="1" applyAlignment="1"/>
    <xf numFmtId="176" fontId="19" fillId="0" borderId="18" xfId="98" applyNumberFormat="1" applyFont="1" applyFill="1" applyBorder="1" applyAlignment="1">
      <alignment vertical="center"/>
    </xf>
    <xf numFmtId="176" fontId="19" fillId="0" borderId="41" xfId="98" applyNumberFormat="1" applyFont="1" applyFill="1" applyBorder="1" applyAlignment="1">
      <alignment vertical="center"/>
    </xf>
    <xf numFmtId="43" fontId="5" fillId="0" borderId="16" xfId="13" applyFont="1" applyFill="1" applyBorder="1" applyAlignment="1">
      <alignment vertical="center"/>
    </xf>
    <xf numFmtId="43" fontId="5" fillId="0" borderId="35" xfId="13" applyFont="1" applyFill="1" applyBorder="1" applyAlignment="1">
      <alignment vertical="center"/>
    </xf>
    <xf numFmtId="0" fontId="5" fillId="0" borderId="1" xfId="83" applyFont="1" applyFill="1" applyBorder="1" applyAlignment="1">
      <alignment horizontal="center" vertical="center" wrapText="1"/>
    </xf>
    <xf numFmtId="0" fontId="10" fillId="0" borderId="0" xfId="98" applyFont="1" applyFill="1" applyBorder="1" applyAlignment="1"/>
    <xf numFmtId="0" fontId="15" fillId="0" borderId="30" xfId="98" applyFont="1" applyFill="1" applyBorder="1" applyAlignment="1">
      <alignment horizontal="center" vertical="center" wrapText="1"/>
    </xf>
    <xf numFmtId="0" fontId="20" fillId="0" borderId="33" xfId="98" applyFont="1" applyFill="1" applyBorder="1"/>
    <xf numFmtId="0" fontId="6" fillId="0" borderId="30" xfId="98" applyFont="1" applyFill="1" applyBorder="1" applyAlignment="1">
      <alignment horizontal="center" vertical="center" wrapText="1"/>
    </xf>
    <xf numFmtId="0" fontId="16" fillId="0" borderId="30" xfId="98" applyFont="1" applyFill="1" applyBorder="1"/>
    <xf numFmtId="0" fontId="6" fillId="0" borderId="39" xfId="98" applyFont="1" applyFill="1" applyBorder="1"/>
    <xf numFmtId="0" fontId="6" fillId="0" borderId="18" xfId="98" applyFont="1" applyFill="1" applyBorder="1"/>
    <xf numFmtId="0" fontId="6" fillId="0" borderId="18" xfId="98" applyFont="1" applyFill="1" applyBorder="1" applyAlignment="1">
      <alignment wrapText="1"/>
    </xf>
    <xf numFmtId="0" fontId="20" fillId="0" borderId="18" xfId="98" applyFont="1" applyFill="1" applyBorder="1"/>
    <xf numFmtId="0" fontId="20" fillId="0" borderId="41" xfId="98" applyFont="1" applyFill="1" applyBorder="1"/>
    <xf numFmtId="172" fontId="20" fillId="0" borderId="0" xfId="98" applyNumberFormat="1" applyFont="1" applyFill="1" applyBorder="1"/>
    <xf numFmtId="0" fontId="10" fillId="0" borderId="42" xfId="100" applyFont="1" applyFill="1" applyBorder="1" applyAlignment="1">
      <alignment horizontal="center"/>
    </xf>
    <xf numFmtId="43" fontId="10" fillId="0" borderId="36" xfId="1" applyFont="1" applyFill="1" applyBorder="1" applyAlignment="1">
      <alignment vertical="center"/>
    </xf>
    <xf numFmtId="0" fontId="5" fillId="0" borderId="43" xfId="78" applyBorder="1" applyAlignment="1">
      <alignment horizontal="center" vertical="center" wrapText="1"/>
    </xf>
    <xf numFmtId="0" fontId="17" fillId="0" borderId="2" xfId="78" applyFont="1" applyBorder="1" applyAlignment="1">
      <alignment horizontal="left" vertical="center" wrapText="1"/>
    </xf>
    <xf numFmtId="0" fontId="5" fillId="0" borderId="2" xfId="78" applyBorder="1" applyAlignment="1">
      <alignment horizontal="center" vertical="center" wrapText="1"/>
    </xf>
    <xf numFmtId="3" fontId="5" fillId="0" borderId="2" xfId="78" applyNumberFormat="1" applyBorder="1" applyAlignment="1">
      <alignment vertical="center" wrapText="1"/>
    </xf>
    <xf numFmtId="0" fontId="17" fillId="0" borderId="1" xfId="78" applyFont="1" applyFill="1" applyBorder="1" applyAlignment="1">
      <alignment horizontal="left" vertical="center" wrapText="1"/>
    </xf>
    <xf numFmtId="0" fontId="17" fillId="0" borderId="1" xfId="0" applyFont="1" applyFill="1" applyBorder="1" applyAlignment="1">
      <alignment vertical="center" wrapText="1"/>
    </xf>
    <xf numFmtId="0" fontId="5" fillId="0" borderId="43" xfId="78" applyFont="1" applyFill="1" applyBorder="1" applyAlignment="1">
      <alignment horizontal="center" vertical="center" wrapText="1"/>
    </xf>
    <xf numFmtId="1" fontId="5" fillId="0" borderId="38" xfId="98" applyNumberFormat="1" applyFont="1" applyFill="1" applyBorder="1" applyAlignment="1">
      <alignment horizontal="center" vertical="center"/>
    </xf>
    <xf numFmtId="0" fontId="5" fillId="0" borderId="20" xfId="78" applyFont="1" applyFill="1" applyBorder="1" applyAlignment="1">
      <alignment horizontal="center" vertical="center" wrapText="1"/>
    </xf>
    <xf numFmtId="0" fontId="5" fillId="0" borderId="20" xfId="78" applyFont="1" applyFill="1" applyBorder="1" applyAlignment="1">
      <alignment horizontal="left" vertical="center" wrapText="1"/>
    </xf>
    <xf numFmtId="0" fontId="19" fillId="0" borderId="29" xfId="98" applyFont="1" applyFill="1" applyBorder="1" applyAlignment="1">
      <alignment horizontal="center" vertical="center"/>
    </xf>
    <xf numFmtId="4" fontId="5" fillId="0" borderId="2" xfId="78" applyNumberFormat="1" applyBorder="1" applyAlignment="1">
      <alignment horizontal="center" vertical="center" wrapText="1"/>
    </xf>
    <xf numFmtId="43" fontId="5" fillId="0" borderId="1" xfId="1" applyFont="1" applyFill="1" applyBorder="1" applyAlignment="1">
      <alignment horizontal="center" vertical="center" wrapText="1"/>
    </xf>
    <xf numFmtId="4" fontId="5" fillId="0" borderId="2" xfId="78" applyNumberFormat="1" applyFont="1" applyFill="1" applyBorder="1" applyAlignment="1">
      <alignment horizontal="center" vertical="center" wrapText="1"/>
    </xf>
    <xf numFmtId="4" fontId="5" fillId="0" borderId="20" xfId="78" applyNumberFormat="1" applyFont="1" applyFill="1" applyBorder="1" applyAlignment="1">
      <alignment horizontal="center" vertical="center" wrapText="1"/>
    </xf>
    <xf numFmtId="176" fontId="5" fillId="0" borderId="44" xfId="98" applyNumberFormat="1" applyFont="1" applyFill="1" applyBorder="1" applyAlignment="1">
      <alignment horizontal="center" vertical="center"/>
    </xf>
    <xf numFmtId="43" fontId="5" fillId="0" borderId="0" xfId="98" applyNumberFormat="1"/>
    <xf numFmtId="0" fontId="5" fillId="0" borderId="5" xfId="100" applyFont="1" applyFill="1" applyBorder="1" applyAlignment="1">
      <alignment horizontal="center"/>
    </xf>
    <xf numFmtId="0" fontId="17" fillId="0" borderId="5" xfId="78" applyFont="1" applyBorder="1" applyAlignment="1">
      <alignment horizontal="left" vertical="center" wrapText="1"/>
    </xf>
    <xf numFmtId="0" fontId="5" fillId="0" borderId="37" xfId="100" applyFont="1" applyFill="1" applyBorder="1" applyAlignment="1">
      <alignment horizontal="center"/>
    </xf>
    <xf numFmtId="0" fontId="5" fillId="0" borderId="4" xfId="78" applyBorder="1" applyAlignment="1">
      <alignment horizontal="center" vertical="center" wrapText="1"/>
    </xf>
    <xf numFmtId="4" fontId="5" fillId="0" borderId="4" xfId="78" applyNumberFormat="1" applyFill="1" applyBorder="1" applyAlignment="1">
      <alignment horizontal="center" vertical="center" wrapText="1"/>
    </xf>
    <xf numFmtId="43" fontId="10" fillId="0" borderId="14" xfId="10" applyFont="1" applyBorder="1" applyAlignment="1">
      <alignment horizontal="center" vertical="center" wrapText="1"/>
    </xf>
    <xf numFmtId="0" fontId="5" fillId="0" borderId="20" xfId="78" applyFont="1" applyBorder="1" applyAlignment="1">
      <alignment horizontal="center" vertical="center" wrapText="1"/>
    </xf>
    <xf numFmtId="0" fontId="17" fillId="0" borderId="20" xfId="78" applyFont="1" applyFill="1" applyBorder="1" applyAlignment="1">
      <alignment horizontal="left" vertical="center" wrapText="1"/>
    </xf>
    <xf numFmtId="0" fontId="5" fillId="0" borderId="20" xfId="78" applyFont="1" applyFill="1" applyBorder="1" applyAlignment="1">
      <alignment horizontal="center" wrapText="1"/>
    </xf>
    <xf numFmtId="43" fontId="10" fillId="0" borderId="16" xfId="10" applyFont="1" applyBorder="1" applyAlignment="1">
      <alignment horizontal="center" vertical="center" wrapText="1"/>
    </xf>
    <xf numFmtId="0" fontId="5" fillId="0" borderId="2" xfId="78" applyBorder="1" applyAlignment="1">
      <alignment horizontal="left" vertical="center" wrapText="1"/>
    </xf>
    <xf numFmtId="0" fontId="17" fillId="0" borderId="4" xfId="78" applyFont="1" applyBorder="1" applyAlignment="1">
      <alignment horizontal="left" vertical="center" wrapText="1"/>
    </xf>
    <xf numFmtId="0" fontId="5" fillId="0" borderId="4" xfId="0" applyFont="1" applyBorder="1" applyAlignment="1">
      <alignment horizontal="center" vertical="center"/>
    </xf>
    <xf numFmtId="0" fontId="5" fillId="0" borderId="1" xfId="78" applyBorder="1" applyAlignment="1">
      <alignment horizontal="left" vertical="center" wrapText="1"/>
    </xf>
    <xf numFmtId="0" fontId="5" fillId="0" borderId="1" xfId="78" applyFont="1" applyBorder="1" applyAlignment="1">
      <alignment horizontal="center" vertical="center" wrapText="1"/>
    </xf>
    <xf numFmtId="0" fontId="17" fillId="0" borderId="20" xfId="78" applyFont="1" applyBorder="1" applyAlignment="1">
      <alignment horizontal="left" vertical="center" wrapText="1"/>
    </xf>
    <xf numFmtId="0" fontId="5" fillId="0" borderId="1" xfId="78"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wrapText="1"/>
    </xf>
    <xf numFmtId="0" fontId="5" fillId="0" borderId="4" xfId="78" applyFont="1" applyFill="1" applyBorder="1" applyAlignment="1">
      <alignment horizontal="center" vertical="center" wrapText="1"/>
    </xf>
    <xf numFmtId="0" fontId="5" fillId="0" borderId="1" xfId="78" applyBorder="1" applyAlignment="1">
      <alignment horizontal="center" vertical="center" wrapText="1"/>
    </xf>
    <xf numFmtId="4" fontId="5" fillId="0" borderId="1" xfId="78" applyNumberFormat="1" applyFill="1" applyBorder="1" applyAlignment="1">
      <alignment horizontal="center" vertical="center" wrapText="1"/>
    </xf>
    <xf numFmtId="0" fontId="5" fillId="0" borderId="1" xfId="78"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0" fontId="17" fillId="0" borderId="1" xfId="78" applyFont="1" applyBorder="1" applyAlignment="1">
      <alignment horizontal="left" vertical="center" wrapText="1"/>
    </xf>
    <xf numFmtId="4" fontId="5" fillId="0" borderId="1" xfId="78" applyNumberFormat="1" applyBorder="1" applyAlignment="1">
      <alignment horizontal="center" vertical="center" wrapText="1"/>
    </xf>
    <xf numFmtId="43" fontId="10" fillId="0" borderId="16" xfId="1" applyFont="1" applyBorder="1" applyAlignment="1">
      <alignment horizontal="center" vertical="center" wrapText="1"/>
    </xf>
    <xf numFmtId="0" fontId="5" fillId="0" borderId="2" xfId="0" applyFont="1" applyBorder="1" applyAlignment="1">
      <alignment wrapText="1"/>
    </xf>
    <xf numFmtId="0" fontId="5" fillId="0" borderId="2" xfId="0" applyFont="1" applyBorder="1" applyAlignment="1">
      <alignment horizontal="center" vertical="center"/>
    </xf>
    <xf numFmtId="4" fontId="5" fillId="0" borderId="2" xfId="78" applyNumberFormat="1" applyFill="1" applyBorder="1" applyAlignment="1">
      <alignment horizontal="center" vertical="center" wrapText="1"/>
    </xf>
    <xf numFmtId="43" fontId="5" fillId="0" borderId="14" xfId="1" applyFont="1" applyBorder="1" applyAlignment="1">
      <alignment horizontal="center" vertical="center" wrapText="1"/>
    </xf>
    <xf numFmtId="0" fontId="5" fillId="0" borderId="2" xfId="78" applyFont="1" applyBorder="1" applyAlignment="1">
      <alignment horizontal="left" vertical="center" wrapText="1"/>
    </xf>
    <xf numFmtId="0" fontId="11" fillId="0" borderId="1" xfId="78" applyFont="1" applyBorder="1" applyAlignment="1">
      <alignment horizontal="left" vertical="center" wrapText="1"/>
    </xf>
    <xf numFmtId="0" fontId="11" fillId="0" borderId="2" xfId="78" applyFont="1" applyFill="1" applyBorder="1" applyAlignment="1">
      <alignment horizontal="left" vertical="center" wrapText="1"/>
    </xf>
    <xf numFmtId="1" fontId="5" fillId="0" borderId="30" xfId="98" applyNumberFormat="1" applyFont="1" applyFill="1" applyBorder="1" applyAlignment="1">
      <alignment horizontal="center" vertical="center"/>
    </xf>
    <xf numFmtId="0" fontId="11" fillId="0" borderId="1" xfId="78" applyFont="1" applyFill="1" applyBorder="1" applyAlignment="1">
      <alignment horizontal="left" vertical="center" wrapText="1"/>
    </xf>
    <xf numFmtId="43" fontId="10" fillId="0" borderId="16" xfId="1" applyFont="1" applyFill="1" applyBorder="1" applyAlignment="1">
      <alignment vertical="center"/>
    </xf>
    <xf numFmtId="0" fontId="5" fillId="0" borderId="4" xfId="78" applyFont="1" applyBorder="1" applyAlignment="1">
      <alignment horizontal="left" vertical="center" wrapText="1"/>
    </xf>
    <xf numFmtId="0" fontId="5" fillId="0" borderId="4" xfId="78" applyFont="1" applyBorder="1" applyAlignment="1">
      <alignment horizontal="center" vertical="center" wrapText="1"/>
    </xf>
    <xf numFmtId="1" fontId="5" fillId="0" borderId="13" xfId="98" applyNumberFormat="1" applyFont="1" applyFill="1" applyBorder="1" applyAlignment="1">
      <alignment horizontal="center" vertical="center"/>
    </xf>
    <xf numFmtId="0" fontId="5" fillId="0" borderId="2" xfId="78" applyFill="1" applyBorder="1" applyAlignment="1">
      <alignment horizontal="left" vertical="center" wrapText="1"/>
    </xf>
    <xf numFmtId="4" fontId="5" fillId="0" borderId="14" xfId="78" applyNumberFormat="1" applyBorder="1" applyAlignment="1">
      <alignment horizontal="center" vertical="center" wrapText="1"/>
    </xf>
    <xf numFmtId="4" fontId="5" fillId="0" borderId="46" xfId="78" applyNumberFormat="1" applyBorder="1" applyAlignment="1">
      <alignment horizontal="center" vertical="center" wrapText="1"/>
    </xf>
    <xf numFmtId="0" fontId="5" fillId="0" borderId="3" xfId="78" applyFont="1" applyFill="1" applyBorder="1" applyAlignment="1">
      <alignment horizontal="center" vertical="center" wrapText="1"/>
    </xf>
    <xf numFmtId="0" fontId="5" fillId="0" borderId="3" xfId="78" applyFont="1" applyFill="1" applyBorder="1" applyAlignment="1">
      <alignment horizontal="left" vertical="center" wrapText="1"/>
    </xf>
    <xf numFmtId="0" fontId="19" fillId="0" borderId="0" xfId="98" applyFont="1" applyFill="1" applyAlignment="1">
      <alignment horizontal="left" vertical="center"/>
    </xf>
    <xf numFmtId="4" fontId="5" fillId="0" borderId="3" xfId="78" applyNumberFormat="1" applyFont="1" applyFill="1" applyBorder="1" applyAlignment="1">
      <alignment horizontal="center" vertical="center" wrapText="1"/>
    </xf>
    <xf numFmtId="0" fontId="5" fillId="0" borderId="8" xfId="100" applyFont="1" applyFill="1" applyBorder="1" applyAlignment="1">
      <alignment horizontal="center"/>
    </xf>
    <xf numFmtId="3" fontId="5" fillId="0" borderId="2" xfId="78" applyNumberFormat="1" applyFont="1" applyFill="1" applyBorder="1" applyAlignment="1">
      <alignment vertical="center" wrapText="1"/>
    </xf>
    <xf numFmtId="0" fontId="17" fillId="0" borderId="2" xfId="78" applyFont="1" applyFill="1" applyBorder="1" applyAlignment="1">
      <alignment horizontal="left" vertical="center" wrapText="1"/>
    </xf>
    <xf numFmtId="0" fontId="5" fillId="0" borderId="7" xfId="100" applyFont="1" applyFill="1" applyBorder="1" applyAlignment="1">
      <alignment horizontal="center"/>
    </xf>
    <xf numFmtId="0" fontId="5" fillId="0" borderId="5" xfId="78" applyBorder="1" applyAlignment="1">
      <alignment horizontal="center" vertical="center" wrapText="1"/>
    </xf>
    <xf numFmtId="0" fontId="5" fillId="0" borderId="5" xfId="0" applyFont="1" applyFill="1" applyBorder="1" applyAlignment="1">
      <alignment horizontal="left" wrapText="1"/>
    </xf>
    <xf numFmtId="0" fontId="5" fillId="0" borderId="5" xfId="0" applyFont="1" applyFill="1" applyBorder="1" applyAlignment="1">
      <alignment horizontal="center"/>
    </xf>
    <xf numFmtId="0" fontId="5" fillId="0" borderId="1" xfId="0" applyFont="1" applyFill="1" applyBorder="1" applyAlignment="1">
      <alignment horizontal="left" wrapText="1"/>
    </xf>
    <xf numFmtId="0" fontId="5" fillId="0" borderId="2" xfId="0" applyFont="1" applyBorder="1" applyAlignment="1">
      <alignment horizontal="left" wrapText="1"/>
    </xf>
    <xf numFmtId="0" fontId="5" fillId="0" borderId="2" xfId="0" applyFont="1" applyBorder="1" applyAlignment="1">
      <alignment horizontal="center"/>
    </xf>
    <xf numFmtId="2" fontId="5" fillId="0" borderId="4" xfId="78" applyNumberFormat="1" applyBorder="1" applyAlignment="1">
      <alignment horizontal="left" vertical="center" wrapText="1"/>
    </xf>
    <xf numFmtId="0" fontId="5" fillId="0" borderId="1" xfId="78" applyFont="1" applyBorder="1" applyAlignment="1">
      <alignment vertical="center" wrapText="1"/>
    </xf>
    <xf numFmtId="2" fontId="5" fillId="0" borderId="1" xfId="78" applyNumberFormat="1" applyFont="1" applyBorder="1" applyAlignment="1">
      <alignment horizontal="left" vertical="center" wrapText="1"/>
    </xf>
    <xf numFmtId="0" fontId="5" fillId="0" borderId="4" xfId="0" applyFont="1" applyBorder="1" applyAlignment="1">
      <alignment horizontal="left" wrapText="1"/>
    </xf>
    <xf numFmtId="4" fontId="10" fillId="0" borderId="0" xfId="100" applyNumberFormat="1" applyFont="1" applyFill="1" applyAlignment="1">
      <alignment horizontal="center"/>
    </xf>
    <xf numFmtId="43" fontId="24" fillId="0" borderId="0" xfId="98" applyNumberFormat="1" applyFont="1" applyFill="1" applyBorder="1" applyAlignment="1">
      <alignment horizontal="center" vertical="center" wrapText="1"/>
    </xf>
    <xf numFmtId="43" fontId="5" fillId="0" borderId="48" xfId="1" applyFont="1" applyFill="1" applyBorder="1" applyAlignment="1">
      <alignment horizontal="center" vertical="center" wrapText="1"/>
    </xf>
    <xf numFmtId="4" fontId="5" fillId="0" borderId="48" xfId="78" applyNumberFormat="1" applyFill="1" applyBorder="1" applyAlignment="1">
      <alignment horizontal="center" vertical="center" wrapText="1"/>
    </xf>
    <xf numFmtId="43" fontId="20" fillId="0" borderId="0" xfId="1" applyFont="1" applyFill="1" applyBorder="1" applyAlignment="1" applyProtection="1"/>
    <xf numFmtId="176" fontId="5" fillId="0" borderId="0" xfId="98" applyNumberFormat="1" applyFont="1" applyFill="1" applyBorder="1" applyAlignment="1">
      <alignment horizontal="centerContinuous" vertical="center"/>
    </xf>
    <xf numFmtId="0" fontId="10" fillId="0" borderId="0" xfId="100" applyFont="1" applyFill="1" applyAlignment="1">
      <alignment horizontal="left"/>
    </xf>
    <xf numFmtId="0" fontId="10" fillId="0" borderId="0" xfId="100" applyFont="1" applyFill="1" applyAlignment="1">
      <alignment horizontal="center"/>
    </xf>
    <xf numFmtId="43" fontId="19" fillId="0" borderId="0" xfId="1" applyFont="1" applyFill="1" applyBorder="1" applyAlignment="1">
      <alignment vertical="center"/>
    </xf>
    <xf numFmtId="0" fontId="44" fillId="0" borderId="0" xfId="100" applyFont="1" applyFill="1" applyAlignment="1">
      <alignment vertical="center"/>
    </xf>
    <xf numFmtId="0" fontId="43" fillId="0" borderId="2" xfId="78" applyFont="1" applyBorder="1" applyAlignment="1">
      <alignment horizontal="center" vertical="center" wrapText="1"/>
    </xf>
    <xf numFmtId="0" fontId="43" fillId="0" borderId="2" xfId="78" applyFont="1" applyBorder="1" applyAlignment="1">
      <alignment horizontal="left" vertical="center" wrapText="1"/>
    </xf>
    <xf numFmtId="4" fontId="43" fillId="0" borderId="2" xfId="78" applyNumberFormat="1" applyFont="1" applyBorder="1" applyAlignment="1">
      <alignment horizontal="center" vertical="center" wrapText="1"/>
    </xf>
    <xf numFmtId="0" fontId="42" fillId="0" borderId="0" xfId="0" applyFont="1"/>
    <xf numFmtId="0" fontId="45" fillId="0" borderId="0" xfId="98" applyFont="1" applyBorder="1"/>
    <xf numFmtId="43" fontId="5" fillId="0" borderId="51" xfId="1" applyFont="1" applyFill="1" applyBorder="1" applyAlignment="1">
      <alignment vertical="center"/>
    </xf>
    <xf numFmtId="0" fontId="20" fillId="0" borderId="22" xfId="98" applyFont="1" applyBorder="1" applyAlignment="1">
      <alignment horizontal="center" vertical="center"/>
    </xf>
    <xf numFmtId="0" fontId="46" fillId="0" borderId="1" xfId="78" applyFont="1" applyFill="1" applyBorder="1" applyAlignment="1">
      <alignment horizontal="left" vertical="center" wrapText="1"/>
    </xf>
    <xf numFmtId="0" fontId="44" fillId="0" borderId="2" xfId="78" applyFont="1" applyFill="1" applyBorder="1" applyAlignment="1">
      <alignment horizontal="center" vertical="center" wrapText="1"/>
    </xf>
    <xf numFmtId="0" fontId="44" fillId="0" borderId="1" xfId="78" applyFont="1" applyFill="1" applyBorder="1" applyAlignment="1">
      <alignment horizontal="left" vertical="center" wrapText="1"/>
    </xf>
    <xf numFmtId="0" fontId="44" fillId="0" borderId="1" xfId="78" applyFont="1" applyFill="1" applyBorder="1" applyAlignment="1">
      <alignment horizontal="center" vertical="center" wrapText="1"/>
    </xf>
    <xf numFmtId="0" fontId="44" fillId="0" borderId="4" xfId="78" applyFont="1" applyFill="1" applyBorder="1" applyAlignment="1">
      <alignment horizontal="center" vertical="center" wrapText="1"/>
    </xf>
    <xf numFmtId="0" fontId="44" fillId="0" borderId="4" xfId="78" applyFont="1" applyFill="1" applyBorder="1" applyAlignment="1">
      <alignment horizontal="left" vertical="center" wrapText="1"/>
    </xf>
    <xf numFmtId="0" fontId="10" fillId="0" borderId="0" xfId="98" applyFont="1" applyFill="1" applyAlignment="1">
      <alignment horizontal="center"/>
    </xf>
    <xf numFmtId="0" fontId="16" fillId="0" borderId="0" xfId="98" applyFont="1" applyFill="1" applyBorder="1" applyAlignment="1">
      <alignment horizontal="center"/>
    </xf>
    <xf numFmtId="0" fontId="6" fillId="0" borderId="0" xfId="98" applyFont="1" applyFill="1" applyBorder="1" applyAlignment="1">
      <alignment horizontal="center"/>
    </xf>
    <xf numFmtId="0" fontId="6" fillId="0" borderId="0" xfId="98" applyFont="1" applyFill="1" applyAlignment="1">
      <alignment horizontal="center"/>
    </xf>
    <xf numFmtId="0" fontId="0" fillId="0" borderId="0" xfId="0" applyFill="1" applyAlignment="1">
      <alignment horizontal="center"/>
    </xf>
    <xf numFmtId="0" fontId="10" fillId="0" borderId="52" xfId="100" applyFont="1" applyFill="1" applyBorder="1" applyAlignment="1">
      <alignment horizontal="center"/>
    </xf>
    <xf numFmtId="0" fontId="10" fillId="0" borderId="0" xfId="100" applyFont="1" applyFill="1" applyAlignment="1">
      <alignment horizontal="left" vertical="center"/>
    </xf>
    <xf numFmtId="0" fontId="10" fillId="0" borderId="0" xfId="100" applyFont="1" applyFill="1" applyAlignment="1">
      <alignment horizontal="center" vertical="center"/>
    </xf>
    <xf numFmtId="0" fontId="10" fillId="0" borderId="8" xfId="100" applyFont="1" applyFill="1" applyBorder="1" applyAlignment="1">
      <alignment horizontal="center" vertical="center"/>
    </xf>
    <xf numFmtId="0" fontId="10" fillId="0" borderId="20" xfId="100" applyFont="1" applyFill="1" applyBorder="1" applyAlignment="1">
      <alignment horizontal="center" vertical="center"/>
    </xf>
    <xf numFmtId="0" fontId="5" fillId="0" borderId="11" xfId="100" applyFont="1" applyFill="1" applyBorder="1" applyAlignment="1">
      <alignment horizontal="center" vertical="center"/>
    </xf>
    <xf numFmtId="0" fontId="10" fillId="0" borderId="0" xfId="100" applyFont="1" applyFill="1" applyBorder="1" applyAlignment="1">
      <alignment horizontal="center" vertical="center"/>
    </xf>
    <xf numFmtId="0" fontId="20" fillId="0" borderId="0" xfId="98" applyFont="1" applyBorder="1" applyAlignment="1">
      <alignment vertical="center"/>
    </xf>
    <xf numFmtId="0" fontId="20" fillId="0" borderId="0" xfId="98" applyFont="1" applyFill="1" applyBorder="1" applyAlignment="1">
      <alignment vertical="center"/>
    </xf>
    <xf numFmtId="0" fontId="6" fillId="0" borderId="0" xfId="98" applyFont="1" applyBorder="1" applyAlignment="1">
      <alignment vertical="center"/>
    </xf>
    <xf numFmtId="0" fontId="6" fillId="0" borderId="0" xfId="98" applyFont="1" applyAlignment="1">
      <alignment vertical="center"/>
    </xf>
    <xf numFmtId="0" fontId="0" fillId="0" borderId="0" xfId="0" applyAlignment="1">
      <alignment vertical="center"/>
    </xf>
    <xf numFmtId="0" fontId="10" fillId="0" borderId="7" xfId="100" applyFont="1" applyFill="1" applyBorder="1" applyAlignment="1">
      <alignment horizontal="center" vertical="center"/>
    </xf>
    <xf numFmtId="0" fontId="5" fillId="0" borderId="19" xfId="100" applyFont="1" applyFill="1" applyBorder="1" applyAlignment="1">
      <alignment horizontal="center" vertical="center"/>
    </xf>
    <xf numFmtId="0" fontId="5" fillId="0" borderId="10" xfId="100" applyFont="1" applyFill="1" applyBorder="1" applyAlignment="1">
      <alignment horizontal="center" vertical="center"/>
    </xf>
    <xf numFmtId="0" fontId="20" fillId="0" borderId="13" xfId="98" applyFont="1" applyFill="1" applyBorder="1" applyAlignment="1">
      <alignment horizontal="center" vertical="center"/>
    </xf>
    <xf numFmtId="0" fontId="16" fillId="0" borderId="0" xfId="98" applyFont="1" applyBorder="1" applyAlignment="1">
      <alignment vertical="center"/>
    </xf>
    <xf numFmtId="0" fontId="44" fillId="0" borderId="2" xfId="78" applyFont="1" applyFill="1" applyBorder="1" applyAlignment="1">
      <alignment horizontal="left" vertical="center" wrapText="1"/>
    </xf>
    <xf numFmtId="43" fontId="5" fillId="0" borderId="54" xfId="1" applyFont="1" applyFill="1" applyBorder="1" applyAlignment="1">
      <alignment vertical="center"/>
    </xf>
    <xf numFmtId="4" fontId="5" fillId="0" borderId="55" xfId="78" applyNumberFormat="1" applyFont="1" applyFill="1" applyBorder="1" applyAlignment="1">
      <alignment horizontal="center" vertical="center" wrapText="1"/>
    </xf>
    <xf numFmtId="0" fontId="11" fillId="0" borderId="20" xfId="4" applyFont="1" applyBorder="1" applyAlignment="1">
      <alignment horizontal="left"/>
    </xf>
    <xf numFmtId="0" fontId="5" fillId="0" borderId="0" xfId="98" applyFont="1" applyFill="1" applyAlignment="1">
      <alignment horizontal="center"/>
    </xf>
    <xf numFmtId="0" fontId="20" fillId="0" borderId="0" xfId="98" applyFont="1" applyBorder="1" applyAlignment="1">
      <alignment horizontal="center"/>
    </xf>
    <xf numFmtId="0" fontId="20" fillId="0" borderId="0" xfId="98" applyFont="1" applyFill="1" applyBorder="1" applyAlignment="1">
      <alignment horizontal="center"/>
    </xf>
    <xf numFmtId="0" fontId="6" fillId="0" borderId="0" xfId="98" applyFont="1" applyBorder="1" applyAlignment="1">
      <alignment horizontal="center"/>
    </xf>
    <xf numFmtId="0" fontId="6" fillId="0" borderId="0" xfId="98" applyFont="1" applyAlignment="1">
      <alignment horizontal="center"/>
    </xf>
    <xf numFmtId="0" fontId="0" fillId="0" borderId="0" xfId="0" applyAlignment="1">
      <alignment horizontal="center"/>
    </xf>
    <xf numFmtId="0" fontId="5" fillId="0" borderId="2" xfId="4" applyFont="1" applyBorder="1" applyAlignment="1">
      <alignment horizontal="center" vertical="center"/>
    </xf>
    <xf numFmtId="0" fontId="5" fillId="0" borderId="4" xfId="4" applyFont="1" applyBorder="1" applyAlignment="1">
      <alignment horizontal="center" vertical="center"/>
    </xf>
    <xf numFmtId="0" fontId="20" fillId="0" borderId="0" xfId="98" applyFont="1" applyBorder="1" applyAlignment="1">
      <alignment horizontal="center" vertical="center"/>
    </xf>
    <xf numFmtId="0" fontId="20" fillId="0" borderId="0" xfId="98" applyFont="1" applyFill="1" applyBorder="1" applyAlignment="1">
      <alignment horizontal="center" vertical="center"/>
    </xf>
    <xf numFmtId="0" fontId="6" fillId="0" borderId="0" xfId="98" applyFont="1" applyBorder="1" applyAlignment="1">
      <alignment horizontal="center" vertical="center"/>
    </xf>
    <xf numFmtId="0" fontId="6" fillId="0" borderId="0" xfId="98" applyFont="1" applyAlignment="1">
      <alignment horizontal="center" vertical="center"/>
    </xf>
    <xf numFmtId="0" fontId="0" fillId="0" borderId="0" xfId="0" applyAlignment="1">
      <alignment horizontal="center" vertical="center"/>
    </xf>
    <xf numFmtId="43" fontId="5" fillId="0" borderId="54" xfId="1" applyFont="1" applyFill="1" applyBorder="1" applyAlignment="1">
      <alignment horizontal="center" vertical="center"/>
    </xf>
    <xf numFmtId="43" fontId="10" fillId="0" borderId="12" xfId="53" applyFont="1" applyFill="1" applyBorder="1" applyAlignment="1">
      <alignment horizontal="center" vertical="center"/>
    </xf>
    <xf numFmtId="176" fontId="19" fillId="0" borderId="0" xfId="98" applyNumberFormat="1" applyFont="1" applyFill="1" applyAlignment="1">
      <alignment horizontal="center" vertical="center"/>
    </xf>
    <xf numFmtId="0" fontId="16" fillId="0" borderId="0" xfId="98" applyFont="1" applyBorder="1" applyAlignment="1">
      <alignment horizontal="center"/>
    </xf>
    <xf numFmtId="0" fontId="5" fillId="0" borderId="0" xfId="98" applyAlignment="1">
      <alignment horizontal="center"/>
    </xf>
    <xf numFmtId="0" fontId="10" fillId="0" borderId="9" xfId="100" applyFont="1" applyFill="1" applyBorder="1" applyAlignment="1">
      <alignment horizontal="center" vertical="center"/>
    </xf>
    <xf numFmtId="0" fontId="10" fillId="0" borderId="21" xfId="100" applyFont="1" applyFill="1" applyBorder="1" applyAlignment="1">
      <alignment horizontal="center" vertical="center"/>
    </xf>
    <xf numFmtId="0" fontId="5" fillId="0" borderId="12" xfId="100" applyFont="1" applyFill="1" applyBorder="1" applyAlignment="1">
      <alignment horizontal="center" vertical="center"/>
    </xf>
    <xf numFmtId="0" fontId="10" fillId="0" borderId="0" xfId="98" applyFont="1" applyFill="1" applyAlignment="1">
      <alignment horizontal="center" vertical="center"/>
    </xf>
    <xf numFmtId="0" fontId="16" fillId="0" borderId="0" xfId="98" applyFont="1" applyFill="1" applyBorder="1" applyAlignment="1">
      <alignment horizontal="center" vertical="center"/>
    </xf>
    <xf numFmtId="0" fontId="6" fillId="0" borderId="0" xfId="98" applyFont="1" applyFill="1" applyBorder="1" applyAlignment="1">
      <alignment horizontal="center" vertical="center"/>
    </xf>
    <xf numFmtId="0" fontId="6" fillId="0" borderId="0" xfId="98" applyFont="1" applyFill="1" applyAlignment="1">
      <alignment horizontal="center" vertical="center"/>
    </xf>
    <xf numFmtId="0" fontId="5" fillId="0" borderId="0" xfId="98" applyAlignment="1">
      <alignment horizontal="center" vertical="center"/>
    </xf>
    <xf numFmtId="0" fontId="0" fillId="0" borderId="0" xfId="0" applyFill="1" applyAlignment="1">
      <alignment horizontal="center" vertical="center"/>
    </xf>
    <xf numFmtId="3" fontId="5" fillId="0" borderId="2" xfId="78" applyNumberFormat="1" applyFill="1" applyBorder="1" applyAlignment="1">
      <alignment vertical="center" wrapText="1"/>
    </xf>
    <xf numFmtId="0" fontId="10" fillId="0" borderId="0" xfId="98" applyFont="1" applyFill="1" applyAlignment="1">
      <alignment vertical="center"/>
    </xf>
    <xf numFmtId="0" fontId="16" fillId="0" borderId="0" xfId="98" applyFont="1" applyFill="1" applyBorder="1" applyAlignment="1">
      <alignment vertical="center"/>
    </xf>
    <xf numFmtId="0" fontId="6" fillId="0" borderId="0" xfId="98" applyFont="1" applyFill="1" applyBorder="1" applyAlignment="1">
      <alignment vertical="center"/>
    </xf>
    <xf numFmtId="0" fontId="6" fillId="0" borderId="0" xfId="98" applyFont="1" applyFill="1" applyAlignment="1">
      <alignment vertical="center"/>
    </xf>
    <xf numFmtId="0" fontId="0" fillId="0" borderId="0" xfId="0" applyFill="1" applyAlignment="1">
      <alignment vertical="center"/>
    </xf>
    <xf numFmtId="3" fontId="5" fillId="0" borderId="2" xfId="78" applyNumberFormat="1" applyBorder="1" applyAlignment="1">
      <alignment horizontal="center" vertical="center" wrapText="1"/>
    </xf>
    <xf numFmtId="0" fontId="5" fillId="0" borderId="2" xfId="85" applyFont="1" applyBorder="1" applyAlignment="1">
      <alignment horizontal="center" vertical="center"/>
    </xf>
    <xf numFmtId="0" fontId="44" fillId="0" borderId="4" xfId="0" applyFont="1" applyBorder="1" applyAlignment="1">
      <alignment wrapText="1"/>
    </xf>
    <xf numFmtId="0" fontId="44" fillId="0" borderId="1" xfId="78" applyFont="1" applyBorder="1" applyAlignment="1">
      <alignment horizontal="left" vertical="center" wrapText="1"/>
    </xf>
    <xf numFmtId="0" fontId="44" fillId="0" borderId="1" xfId="0" applyFont="1" applyFill="1" applyBorder="1" applyAlignment="1">
      <alignment wrapText="1"/>
    </xf>
    <xf numFmtId="1" fontId="5" fillId="0" borderId="56" xfId="98" applyNumberFormat="1" applyFont="1" applyFill="1" applyBorder="1" applyAlignment="1">
      <alignment horizontal="center" vertical="center"/>
    </xf>
    <xf numFmtId="0" fontId="5" fillId="0" borderId="57" xfId="78" applyFont="1" applyFill="1" applyBorder="1" applyAlignment="1">
      <alignment horizontal="left" vertical="center" wrapText="1"/>
    </xf>
    <xf numFmtId="0" fontId="5" fillId="0" borderId="57" xfId="0" applyFont="1" applyBorder="1"/>
    <xf numFmtId="0" fontId="5" fillId="0" borderId="57" xfId="0" applyFont="1" applyBorder="1" applyAlignment="1">
      <alignment horizontal="center" vertical="center"/>
    </xf>
    <xf numFmtId="0" fontId="17" fillId="0" borderId="57" xfId="78" applyFont="1" applyFill="1" applyBorder="1" applyAlignment="1">
      <alignment horizontal="left" vertical="center" wrapText="1"/>
    </xf>
    <xf numFmtId="0" fontId="5" fillId="0" borderId="57" xfId="78" applyFont="1" applyFill="1" applyBorder="1" applyAlignment="1">
      <alignment horizontal="center" vertical="center" wrapText="1"/>
    </xf>
    <xf numFmtId="4" fontId="5" fillId="0" borderId="57" xfId="78" applyNumberFormat="1" applyFont="1" applyFill="1" applyBorder="1" applyAlignment="1">
      <alignment horizontal="center" vertical="center" wrapText="1"/>
    </xf>
    <xf numFmtId="0" fontId="5" fillId="0" borderId="57" xfId="78" applyFont="1" applyFill="1" applyBorder="1" applyAlignment="1">
      <alignment horizontal="center" wrapText="1"/>
    </xf>
    <xf numFmtId="39" fontId="5" fillId="0" borderId="2" xfId="1" applyNumberFormat="1" applyFont="1" applyFill="1" applyBorder="1" applyAlignment="1">
      <alignment horizontal="center" vertical="center" wrapText="1"/>
    </xf>
    <xf numFmtId="0" fontId="5" fillId="0" borderId="4" xfId="0" applyFont="1" applyFill="1" applyBorder="1" applyAlignment="1">
      <alignment wrapText="1"/>
    </xf>
    <xf numFmtId="4" fontId="44" fillId="0" borderId="4" xfId="78" applyNumberFormat="1" applyFont="1" applyFill="1" applyBorder="1" applyAlignment="1">
      <alignment horizontal="center" vertical="center" wrapText="1"/>
    </xf>
    <xf numFmtId="0" fontId="44" fillId="0" borderId="57" xfId="0" applyFont="1" applyBorder="1" applyAlignment="1">
      <alignment wrapText="1"/>
    </xf>
    <xf numFmtId="0" fontId="10" fillId="0" borderId="58" xfId="100" applyFont="1" applyFill="1" applyBorder="1" applyAlignment="1">
      <alignment horizontal="center"/>
    </xf>
    <xf numFmtId="0" fontId="5" fillId="0" borderId="30" xfId="100" applyFont="1" applyFill="1" applyBorder="1" applyAlignment="1">
      <alignment horizontal="center"/>
    </xf>
    <xf numFmtId="0" fontId="5" fillId="0" borderId="28" xfId="100" applyFont="1" applyFill="1" applyBorder="1" applyAlignment="1">
      <alignment horizontal="center"/>
    </xf>
    <xf numFmtId="1" fontId="5" fillId="0" borderId="59" xfId="98" applyNumberFormat="1" applyFont="1" applyFill="1" applyBorder="1" applyAlignment="1">
      <alignment horizontal="center" vertical="center"/>
    </xf>
    <xf numFmtId="0" fontId="10" fillId="0" borderId="19" xfId="100" applyFont="1" applyFill="1" applyBorder="1" applyAlignment="1">
      <alignment horizontal="center"/>
    </xf>
    <xf numFmtId="0" fontId="5" fillId="0" borderId="13" xfId="78" applyFont="1" applyFill="1" applyBorder="1" applyAlignment="1">
      <alignment horizontal="center" vertical="center" wrapText="1"/>
    </xf>
    <xf numFmtId="0" fontId="44" fillId="0" borderId="13" xfId="78" applyFont="1" applyFill="1" applyBorder="1" applyAlignment="1">
      <alignment horizontal="center" vertical="center" wrapText="1"/>
    </xf>
    <xf numFmtId="0" fontId="5" fillId="0" borderId="28" xfId="98" applyFont="1" applyFill="1" applyBorder="1" applyAlignment="1">
      <alignment horizontal="center" vertical="center"/>
    </xf>
    <xf numFmtId="0" fontId="20" fillId="0" borderId="33" xfId="98" applyFont="1" applyBorder="1" applyAlignment="1">
      <alignment horizontal="justify" vertical="center" wrapText="1"/>
    </xf>
    <xf numFmtId="0" fontId="10" fillId="0" borderId="30" xfId="100" applyFont="1" applyFill="1" applyBorder="1" applyAlignment="1">
      <alignment horizontal="left"/>
    </xf>
    <xf numFmtId="0" fontId="10" fillId="0" borderId="0" xfId="100" applyFont="1" applyFill="1" applyBorder="1" applyAlignment="1">
      <alignment horizontal="left"/>
    </xf>
    <xf numFmtId="0" fontId="10" fillId="0" borderId="30" xfId="100" applyFont="1" applyFill="1" applyBorder="1" applyAlignment="1">
      <alignment horizontal="center"/>
    </xf>
    <xf numFmtId="43" fontId="10" fillId="0" borderId="60" xfId="10" applyFont="1" applyBorder="1" applyAlignment="1">
      <alignment horizontal="center" vertical="center" wrapText="1"/>
    </xf>
    <xf numFmtId="0" fontId="5" fillId="0" borderId="57" xfId="78" applyBorder="1" applyAlignment="1">
      <alignment horizontal="left" vertical="center" wrapText="1"/>
    </xf>
    <xf numFmtId="0" fontId="5" fillId="0" borderId="49" xfId="100" applyFont="1" applyFill="1" applyBorder="1" applyAlignment="1">
      <alignment horizontal="center"/>
    </xf>
    <xf numFmtId="0" fontId="10" fillId="0" borderId="50" xfId="100" applyFont="1" applyFill="1" applyBorder="1" applyAlignment="1">
      <alignment horizontal="center"/>
    </xf>
    <xf numFmtId="0" fontId="10" fillId="0" borderId="40" xfId="100" applyFont="1" applyFill="1" applyBorder="1" applyAlignment="1">
      <alignment horizontal="center"/>
    </xf>
    <xf numFmtId="0" fontId="10" fillId="0" borderId="50" xfId="100" applyFont="1" applyFill="1" applyBorder="1" applyAlignment="1">
      <alignment horizontal="center" wrapText="1"/>
    </xf>
    <xf numFmtId="0" fontId="5" fillId="0" borderId="2" xfId="85" applyFont="1" applyFill="1" applyBorder="1" applyAlignment="1">
      <alignment horizontal="center" vertical="center"/>
    </xf>
    <xf numFmtId="0" fontId="5" fillId="0" borderId="2" xfId="85" applyFont="1" applyFill="1" applyBorder="1" applyAlignment="1">
      <alignment horizontal="center" vertical="center" wrapText="1"/>
    </xf>
    <xf numFmtId="43" fontId="5" fillId="0" borderId="14" xfId="1" applyFont="1" applyFill="1" applyBorder="1" applyAlignment="1">
      <alignment vertical="center"/>
    </xf>
    <xf numFmtId="43" fontId="5" fillId="0" borderId="55" xfId="1" applyFont="1" applyFill="1" applyBorder="1" applyAlignment="1">
      <alignment vertical="center"/>
    </xf>
    <xf numFmtId="0" fontId="5" fillId="0" borderId="0" xfId="98" applyFill="1" applyAlignment="1">
      <alignment horizontal="center"/>
    </xf>
    <xf numFmtId="39" fontId="5" fillId="0" borderId="1" xfId="1" applyNumberFormat="1" applyFont="1" applyFill="1" applyBorder="1" applyAlignment="1">
      <alignment horizontal="center" vertical="center"/>
    </xf>
    <xf numFmtId="39" fontId="5" fillId="0" borderId="4" xfId="1" applyNumberFormat="1" applyFont="1" applyFill="1" applyBorder="1" applyAlignment="1">
      <alignment horizontal="center" vertical="center"/>
    </xf>
    <xf numFmtId="0" fontId="5" fillId="0" borderId="52" xfId="98" applyFont="1" applyFill="1" applyBorder="1" applyAlignment="1">
      <alignment vertical="center"/>
    </xf>
    <xf numFmtId="0" fontId="5" fillId="0" borderId="52" xfId="98" applyFont="1" applyFill="1" applyBorder="1" applyAlignment="1">
      <alignment horizontal="center" vertical="center"/>
    </xf>
    <xf numFmtId="0" fontId="10" fillId="0" borderId="52" xfId="100" applyFont="1" applyFill="1" applyBorder="1" applyAlignment="1">
      <alignment horizontal="center" wrapText="1"/>
    </xf>
    <xf numFmtId="0" fontId="19" fillId="0" borderId="52" xfId="98" applyFont="1" applyFill="1" applyBorder="1" applyAlignment="1">
      <alignment horizontal="center" vertical="center"/>
    </xf>
    <xf numFmtId="176" fontId="5" fillId="0" borderId="52" xfId="98" applyNumberFormat="1" applyFont="1" applyFill="1" applyBorder="1" applyAlignment="1">
      <alignment horizontal="center" vertical="center"/>
    </xf>
    <xf numFmtId="176" fontId="19" fillId="0" borderId="52" xfId="98" applyNumberFormat="1" applyFont="1" applyFill="1" applyBorder="1" applyAlignment="1">
      <alignment vertical="center"/>
    </xf>
    <xf numFmtId="39" fontId="5" fillId="0" borderId="1" xfId="1" applyNumberFormat="1" applyFont="1" applyFill="1" applyBorder="1" applyAlignment="1">
      <alignment vertical="center"/>
    </xf>
    <xf numFmtId="39" fontId="5" fillId="0" borderId="4" xfId="1" applyNumberFormat="1" applyFont="1" applyFill="1" applyBorder="1" applyAlignment="1">
      <alignment vertical="center"/>
    </xf>
    <xf numFmtId="39" fontId="5" fillId="0" borderId="2" xfId="1" applyNumberFormat="1" applyFont="1" applyFill="1" applyBorder="1" applyAlignment="1">
      <alignment horizontal="center" vertical="center"/>
    </xf>
    <xf numFmtId="4" fontId="10" fillId="0" borderId="8" xfId="100" applyNumberFormat="1" applyFont="1" applyFill="1" applyBorder="1" applyAlignment="1">
      <alignment horizontal="center"/>
    </xf>
    <xf numFmtId="4" fontId="19" fillId="0" borderId="0" xfId="98" applyNumberFormat="1" applyFont="1" applyFill="1" applyBorder="1" applyAlignment="1">
      <alignment horizontal="center" vertical="center"/>
    </xf>
    <xf numFmtId="4" fontId="5" fillId="0" borderId="0" xfId="98" applyNumberFormat="1" applyFont="1" applyFill="1" applyBorder="1" applyAlignment="1">
      <alignment horizontal="center" vertical="center"/>
    </xf>
    <xf numFmtId="4" fontId="19" fillId="0" borderId="0" xfId="98" applyNumberFormat="1" applyFont="1" applyFill="1" applyAlignment="1">
      <alignment horizontal="center" vertical="center"/>
    </xf>
    <xf numFmtId="4" fontId="15" fillId="0" borderId="0" xfId="98" applyNumberFormat="1" applyFont="1" applyFill="1" applyBorder="1" applyAlignment="1">
      <alignment horizontal="center" vertical="center" wrapText="1"/>
    </xf>
    <xf numFmtId="4" fontId="14" fillId="0" borderId="0" xfId="98" applyNumberFormat="1" applyFont="1" applyFill="1" applyBorder="1" applyAlignment="1">
      <alignment horizontal="center" vertical="center" wrapText="1"/>
    </xf>
    <xf numFmtId="4" fontId="6" fillId="0" borderId="0" xfId="98" applyNumberFormat="1" applyFont="1" applyFill="1" applyBorder="1" applyAlignment="1">
      <alignment horizontal="center" wrapText="1"/>
    </xf>
    <xf numFmtId="4" fontId="20" fillId="0" borderId="0" xfId="98" applyNumberFormat="1" applyFont="1" applyFill="1" applyBorder="1" applyAlignment="1">
      <alignment horizontal="center" vertical="center" wrapText="1"/>
    </xf>
    <xf numFmtId="4" fontId="10" fillId="0" borderId="0" xfId="98" applyNumberFormat="1" applyFont="1" applyFill="1" applyAlignment="1">
      <alignment horizontal="center"/>
    </xf>
    <xf numFmtId="4" fontId="20" fillId="0" borderId="0" xfId="98" applyNumberFormat="1" applyFont="1" applyBorder="1" applyAlignment="1">
      <alignment horizontal="center"/>
    </xf>
    <xf numFmtId="4" fontId="16" fillId="0" borderId="0" xfId="98" applyNumberFormat="1" applyFont="1" applyFill="1" applyBorder="1" applyAlignment="1">
      <alignment horizontal="center"/>
    </xf>
    <xf numFmtId="4" fontId="6" fillId="0" borderId="0" xfId="98" applyNumberFormat="1" applyFont="1" applyFill="1" applyBorder="1" applyAlignment="1">
      <alignment horizontal="center"/>
    </xf>
    <xf numFmtId="4" fontId="6" fillId="0" borderId="0" xfId="98" applyNumberFormat="1" applyFont="1" applyFill="1" applyAlignment="1">
      <alignment horizontal="center"/>
    </xf>
    <xf numFmtId="4" fontId="5" fillId="0" borderId="0" xfId="98" applyNumberFormat="1" applyAlignment="1">
      <alignment horizontal="center"/>
    </xf>
    <xf numFmtId="4" fontId="0" fillId="0" borderId="0" xfId="0" applyNumberFormat="1" applyFill="1" applyAlignment="1">
      <alignment horizontal="center"/>
    </xf>
    <xf numFmtId="4" fontId="0" fillId="0" borderId="0" xfId="0" applyNumberFormat="1" applyAlignment="1">
      <alignment horizontal="center"/>
    </xf>
    <xf numFmtId="3" fontId="5" fillId="0" borderId="11" xfId="100" applyNumberFormat="1" applyFont="1" applyFill="1" applyBorder="1" applyAlignment="1">
      <alignment horizontal="center"/>
    </xf>
    <xf numFmtId="4" fontId="10" fillId="0" borderId="50" xfId="100" applyNumberFormat="1" applyFont="1" applyFill="1" applyBorder="1" applyAlignment="1">
      <alignment horizontal="center"/>
    </xf>
    <xf numFmtId="0" fontId="10" fillId="0" borderId="2" xfId="78" applyFont="1" applyBorder="1" applyAlignment="1">
      <alignment vertical="center"/>
    </xf>
    <xf numFmtId="0" fontId="18" fillId="0" borderId="2" xfId="99" applyFont="1" applyBorder="1" applyAlignment="1">
      <alignment horizontal="center" vertical="center" wrapText="1"/>
    </xf>
    <xf numFmtId="4" fontId="18" fillId="0" borderId="2" xfId="99" applyNumberFormat="1" applyFont="1" applyFill="1" applyBorder="1" applyAlignment="1">
      <alignment horizontal="center" vertical="center"/>
    </xf>
    <xf numFmtId="4" fontId="18" fillId="0" borderId="2" xfId="99" applyNumberFormat="1" applyFont="1" applyBorder="1" applyAlignment="1">
      <alignment horizontal="center" vertical="center" wrapText="1"/>
    </xf>
    <xf numFmtId="0" fontId="5" fillId="0" borderId="62" xfId="78" applyFont="1" applyBorder="1" applyAlignment="1">
      <alignment horizontal="center" vertical="center"/>
    </xf>
    <xf numFmtId="0" fontId="5" fillId="0" borderId="61" xfId="78" applyFont="1" applyBorder="1" applyAlignment="1">
      <alignment vertical="center"/>
    </xf>
    <xf numFmtId="0" fontId="5" fillId="0" borderId="61" xfId="0" applyFont="1" applyBorder="1" applyAlignment="1">
      <alignment wrapText="1"/>
    </xf>
    <xf numFmtId="0" fontId="5" fillId="0" borderId="61" xfId="0" applyFont="1" applyBorder="1" applyAlignment="1">
      <alignment horizontal="center"/>
    </xf>
    <xf numFmtId="4" fontId="7" fillId="0" borderId="61" xfId="1" applyNumberFormat="1" applyFont="1" applyFill="1" applyBorder="1" applyAlignment="1">
      <alignment horizontal="center"/>
    </xf>
    <xf numFmtId="4" fontId="18" fillId="0" borderId="61" xfId="1" applyNumberFormat="1" applyFont="1" applyBorder="1" applyAlignment="1">
      <alignment horizontal="center" vertical="center" wrapText="1"/>
    </xf>
    <xf numFmtId="43" fontId="5" fillId="0" borderId="63" xfId="1" applyFont="1" applyFill="1" applyBorder="1" applyAlignment="1">
      <alignment vertical="center"/>
    </xf>
    <xf numFmtId="4" fontId="19" fillId="0" borderId="29" xfId="98" applyNumberFormat="1" applyFont="1" applyFill="1" applyBorder="1" applyAlignment="1">
      <alignment horizontal="center" vertical="center"/>
    </xf>
    <xf numFmtId="4" fontId="5" fillId="0" borderId="29" xfId="98" applyNumberFormat="1" applyFont="1" applyFill="1" applyBorder="1" applyAlignment="1">
      <alignment horizontal="center" vertical="center"/>
    </xf>
    <xf numFmtId="0" fontId="46" fillId="0" borderId="2" xfId="99" applyFont="1" applyBorder="1" applyAlignment="1">
      <alignment vertical="center" wrapText="1"/>
    </xf>
    <xf numFmtId="4" fontId="5" fillId="0" borderId="61" xfId="78" applyNumberFormat="1" applyFont="1" applyFill="1" applyBorder="1" applyAlignment="1">
      <alignment horizontal="center" vertical="center" wrapText="1"/>
    </xf>
    <xf numFmtId="0" fontId="5" fillId="0" borderId="13" xfId="78" applyFont="1" applyFill="1" applyBorder="1" applyAlignment="1">
      <alignment horizontal="center" vertical="center"/>
    </xf>
    <xf numFmtId="0" fontId="10" fillId="0" borderId="2" xfId="78" applyFont="1" applyFill="1" applyBorder="1" applyAlignment="1">
      <alignment horizontal="left" vertical="center" wrapText="1"/>
    </xf>
    <xf numFmtId="0" fontId="5" fillId="0" borderId="61" xfId="0" applyFont="1" applyFill="1" applyBorder="1" applyAlignment="1">
      <alignment horizontal="center" vertical="center"/>
    </xf>
    <xf numFmtId="0" fontId="10" fillId="0" borderId="0" xfId="98" applyFont="1" applyFill="1" applyBorder="1" applyAlignment="1">
      <alignment horizontal="center" vertical="center"/>
    </xf>
    <xf numFmtId="0" fontId="5" fillId="0" borderId="0" xfId="0" applyFont="1" applyFill="1" applyAlignment="1">
      <alignment horizontal="center" vertical="center"/>
    </xf>
    <xf numFmtId="0" fontId="10" fillId="0" borderId="8" xfId="100" applyFont="1" applyFill="1" applyBorder="1" applyAlignment="1">
      <alignment horizontal="left"/>
    </xf>
    <xf numFmtId="0" fontId="10" fillId="0" borderId="20" xfId="100" applyFont="1" applyFill="1" applyBorder="1" applyAlignment="1">
      <alignment horizontal="left"/>
    </xf>
    <xf numFmtId="0" fontId="5" fillId="0" borderId="11" xfId="100" applyFont="1" applyFill="1" applyBorder="1" applyAlignment="1">
      <alignment horizontal="left"/>
    </xf>
    <xf numFmtId="0" fontId="5" fillId="0" borderId="61" xfId="0" applyFont="1" applyFill="1" applyBorder="1" applyAlignment="1">
      <alignment horizontal="left"/>
    </xf>
    <xf numFmtId="0" fontId="5" fillId="0" borderId="0" xfId="100" applyFont="1" applyFill="1" applyAlignment="1">
      <alignment horizontal="left" vertical="center"/>
    </xf>
    <xf numFmtId="0" fontId="5" fillId="0" borderId="0" xfId="98" applyFont="1" applyFill="1" applyBorder="1" applyAlignment="1">
      <alignment horizontal="left"/>
    </xf>
    <xf numFmtId="0" fontId="10" fillId="0" borderId="0" xfId="98" applyFont="1" applyFill="1" applyBorder="1" applyAlignment="1">
      <alignment horizontal="left"/>
    </xf>
    <xf numFmtId="0" fontId="5" fillId="0" borderId="0" xfId="98" applyFont="1" applyFill="1" applyBorder="1" applyAlignment="1">
      <alignment horizontal="left" wrapText="1"/>
    </xf>
    <xf numFmtId="0" fontId="5" fillId="0" borderId="0" xfId="98" applyFont="1" applyFill="1" applyAlignment="1">
      <alignment horizontal="left"/>
    </xf>
    <xf numFmtId="0" fontId="5" fillId="0" borderId="0" xfId="0" applyFont="1" applyFill="1" applyAlignment="1">
      <alignment horizontal="left"/>
    </xf>
    <xf numFmtId="0" fontId="5" fillId="0" borderId="0" xfId="0" applyFont="1" applyFill="1" applyAlignment="1">
      <alignment vertical="center"/>
    </xf>
    <xf numFmtId="0" fontId="0" fillId="0" borderId="0" xfId="100" applyFont="1" applyFill="1" applyAlignment="1">
      <alignment vertical="center"/>
    </xf>
    <xf numFmtId="0" fontId="10" fillId="0" borderId="0" xfId="100" applyFont="1" applyFill="1" applyAlignment="1">
      <alignment horizontal="left" vertical="center" wrapText="1"/>
    </xf>
    <xf numFmtId="0" fontId="10" fillId="0" borderId="0" xfId="100" applyFont="1" applyFill="1" applyAlignment="1">
      <alignment horizontal="left"/>
    </xf>
    <xf numFmtId="0" fontId="10" fillId="0" borderId="0" xfId="100" applyFont="1" applyFill="1" applyAlignment="1">
      <alignment horizontal="center"/>
    </xf>
    <xf numFmtId="0" fontId="10" fillId="0" borderId="0" xfId="100" applyFont="1" applyFill="1" applyBorder="1" applyAlignment="1">
      <alignment horizontal="center"/>
    </xf>
    <xf numFmtId="4" fontId="10" fillId="0" borderId="0" xfId="100" applyNumberFormat="1" applyFont="1" applyFill="1" applyAlignment="1">
      <alignment horizontal="left"/>
    </xf>
    <xf numFmtId="4" fontId="0" fillId="0" borderId="0" xfId="0" applyNumberFormat="1"/>
    <xf numFmtId="4" fontId="10" fillId="0" borderId="20" xfId="100" applyNumberFormat="1" applyFont="1" applyFill="1" applyBorder="1" applyAlignment="1">
      <alignment horizontal="center"/>
    </xf>
    <xf numFmtId="0" fontId="5" fillId="0" borderId="13" xfId="78" quotePrefix="1" applyFont="1" applyBorder="1" applyAlignment="1">
      <alignment horizontal="center" vertical="center" wrapText="1"/>
    </xf>
    <xf numFmtId="0" fontId="11" fillId="0" borderId="2" xfId="78" applyFont="1" applyBorder="1" applyAlignment="1">
      <alignment horizontal="left" vertical="center" wrapText="1"/>
    </xf>
    <xf numFmtId="0" fontId="5" fillId="0" borderId="2" xfId="85" applyFont="1" applyBorder="1" applyAlignment="1">
      <alignment horizontal="center"/>
    </xf>
    <xf numFmtId="0" fontId="5" fillId="0" borderId="2" xfId="78" applyFill="1" applyBorder="1" applyAlignment="1">
      <alignment horizontal="center" vertical="center" wrapText="1"/>
    </xf>
    <xf numFmtId="0" fontId="5" fillId="0" borderId="14" xfId="78" applyBorder="1" applyAlignment="1">
      <alignment horizontal="center" vertical="center" wrapText="1"/>
    </xf>
    <xf numFmtId="0" fontId="5" fillId="0" borderId="19" xfId="78" quotePrefix="1" applyFont="1" applyBorder="1" applyAlignment="1">
      <alignment horizontal="center" vertical="center" wrapText="1"/>
    </xf>
    <xf numFmtId="0" fontId="5" fillId="0" borderId="55" xfId="15" applyFill="1" applyBorder="1" applyAlignment="1">
      <alignment horizontal="center" vertical="center" wrapText="1"/>
    </xf>
    <xf numFmtId="0" fontId="5" fillId="0" borderId="55" xfId="15" applyFont="1" applyFill="1" applyBorder="1" applyAlignment="1">
      <alignment horizontal="left" vertical="center" wrapText="1"/>
    </xf>
    <xf numFmtId="43" fontId="5" fillId="0" borderId="14" xfId="10" quotePrefix="1" applyFont="1" applyBorder="1" applyAlignment="1">
      <alignment horizontal="center" vertical="center" wrapText="1"/>
    </xf>
    <xf numFmtId="0" fontId="5" fillId="0" borderId="64" xfId="78" quotePrefix="1" applyFont="1" applyBorder="1" applyAlignment="1">
      <alignment horizontal="center" vertical="center" wrapText="1"/>
    </xf>
    <xf numFmtId="0" fontId="5" fillId="0" borderId="55" xfId="78" applyBorder="1" applyAlignment="1">
      <alignment horizontal="center"/>
    </xf>
    <xf numFmtId="0" fontId="5" fillId="0" borderId="55" xfId="78" applyFill="1" applyBorder="1" applyAlignment="1">
      <alignment horizontal="center" vertical="center" wrapText="1"/>
    </xf>
    <xf numFmtId="0" fontId="5" fillId="0" borderId="55" xfId="78" applyBorder="1" applyAlignment="1">
      <alignment wrapText="1"/>
    </xf>
    <xf numFmtId="4" fontId="5" fillId="0" borderId="55" xfId="15" applyNumberFormat="1" applyFill="1" applyBorder="1" applyAlignment="1">
      <alignment horizontal="right" vertical="center" wrapText="1"/>
    </xf>
    <xf numFmtId="0" fontId="5" fillId="0" borderId="55" xfId="0" applyFont="1" applyFill="1" applyBorder="1" applyAlignment="1">
      <alignment wrapText="1"/>
    </xf>
    <xf numFmtId="0" fontId="5" fillId="0" borderId="4" xfId="15" applyFill="1" applyBorder="1" applyAlignment="1">
      <alignment horizontal="center" vertical="center" wrapText="1"/>
    </xf>
    <xf numFmtId="0" fontId="5" fillId="0" borderId="2" xfId="15" applyFont="1" applyFill="1" applyBorder="1" applyAlignment="1">
      <alignment horizontal="left" vertical="center" wrapText="1"/>
    </xf>
    <xf numFmtId="0" fontId="5" fillId="0" borderId="55" xfId="78" applyBorder="1" applyAlignment="1">
      <alignment horizontal="center" vertical="center" wrapText="1"/>
    </xf>
    <xf numFmtId="4" fontId="5" fillId="0" borderId="4" xfId="15" applyNumberFormat="1" applyFill="1" applyBorder="1" applyAlignment="1">
      <alignment horizontal="right" vertical="center" wrapText="1"/>
    </xf>
    <xf numFmtId="0" fontId="5" fillId="0" borderId="55" xfId="15" applyFont="1" applyBorder="1" applyAlignment="1">
      <alignment horizontal="center" vertical="center" wrapText="1"/>
    </xf>
    <xf numFmtId="0" fontId="5" fillId="0" borderId="55" xfId="78" applyFill="1" applyBorder="1" applyAlignment="1">
      <alignment wrapText="1"/>
    </xf>
    <xf numFmtId="4" fontId="5" fillId="0" borderId="55" xfId="15" applyNumberFormat="1" applyFill="1" applyBorder="1" applyAlignment="1">
      <alignment horizontal="center" vertical="center" wrapText="1"/>
    </xf>
    <xf numFmtId="0" fontId="5" fillId="0" borderId="2" xfId="15" applyFill="1" applyBorder="1" applyAlignment="1">
      <alignment horizontal="center" vertical="center" wrapText="1"/>
    </xf>
    <xf numFmtId="0" fontId="5" fillId="0" borderId="2" xfId="0" applyFont="1" applyFill="1" applyBorder="1" applyAlignment="1">
      <alignment wrapText="1"/>
    </xf>
    <xf numFmtId="4" fontId="5" fillId="0" borderId="2" xfId="15" applyNumberFormat="1" applyFill="1" applyBorder="1" applyAlignment="1">
      <alignment horizontal="right" vertical="center" wrapText="1"/>
    </xf>
    <xf numFmtId="0" fontId="5" fillId="0" borderId="2" xfId="15" applyFont="1" applyBorder="1" applyAlignment="1">
      <alignment horizontal="center" vertical="center" wrapText="1"/>
    </xf>
    <xf numFmtId="4" fontId="5" fillId="0" borderId="2" xfId="15" applyNumberFormat="1" applyFont="1" applyFill="1" applyBorder="1" applyAlignment="1">
      <alignment horizontal="center" vertical="center" wrapText="1"/>
    </xf>
    <xf numFmtId="0" fontId="5" fillId="0" borderId="55" xfId="15" applyFont="1" applyFill="1" applyBorder="1" applyAlignment="1">
      <alignment horizontal="center" vertical="center" wrapText="1"/>
    </xf>
    <xf numFmtId="4" fontId="5" fillId="0" borderId="55" xfId="15" applyNumberFormat="1" applyFont="1" applyFill="1" applyBorder="1" applyAlignment="1">
      <alignment horizontal="center" vertical="center" wrapText="1"/>
    </xf>
    <xf numFmtId="0" fontId="5" fillId="0" borderId="2" xfId="15" applyFont="1" applyFill="1" applyBorder="1" applyAlignment="1">
      <alignment horizontal="center" vertical="center" wrapText="1"/>
    </xf>
    <xf numFmtId="4" fontId="5" fillId="0" borderId="2" xfId="15" applyNumberFormat="1" applyFont="1" applyFill="1" applyBorder="1" applyAlignment="1">
      <alignment horizontal="right" vertical="center" wrapText="1"/>
    </xf>
    <xf numFmtId="4" fontId="5" fillId="0" borderId="2" xfId="78" quotePrefix="1" applyNumberFormat="1" applyFont="1" applyFill="1" applyBorder="1" applyAlignment="1">
      <alignment horizontal="center" vertical="center" wrapText="1"/>
    </xf>
    <xf numFmtId="0" fontId="11" fillId="0" borderId="55" xfId="78" applyFont="1" applyBorder="1" applyAlignment="1">
      <alignment horizontal="left" vertical="center" wrapText="1"/>
    </xf>
    <xf numFmtId="0" fontId="5" fillId="0" borderId="55" xfId="78" applyFont="1" applyFill="1" applyBorder="1" applyAlignment="1">
      <alignment horizontal="left" vertical="center" wrapText="1"/>
    </xf>
    <xf numFmtId="0" fontId="5" fillId="0" borderId="55" xfId="78" applyFont="1" applyBorder="1" applyAlignment="1">
      <alignment horizontal="center" vertical="center" wrapText="1"/>
    </xf>
    <xf numFmtId="0" fontId="5" fillId="0" borderId="55" xfId="78" applyFont="1" applyFill="1" applyBorder="1" applyAlignment="1">
      <alignment horizontal="center" vertical="center" wrapText="1"/>
    </xf>
    <xf numFmtId="0" fontId="5" fillId="0" borderId="2" xfId="78" applyFont="1" applyFill="1" applyBorder="1" applyAlignment="1">
      <alignment horizontal="center" wrapText="1"/>
    </xf>
    <xf numFmtId="0" fontId="5" fillId="0" borderId="55" xfId="78" applyFont="1" applyFill="1" applyBorder="1" applyAlignment="1">
      <alignment horizontal="center" wrapText="1"/>
    </xf>
    <xf numFmtId="0" fontId="11" fillId="0" borderId="55" xfId="78" applyFont="1" applyFill="1" applyBorder="1" applyAlignment="1">
      <alignment horizontal="left" vertical="center" wrapText="1"/>
    </xf>
    <xf numFmtId="0" fontId="10" fillId="0" borderId="29" xfId="100" applyFont="1" applyFill="1" applyBorder="1" applyAlignment="1"/>
    <xf numFmtId="4" fontId="5" fillId="0" borderId="0" xfId="98" applyNumberFormat="1" applyFont="1" applyFill="1" applyBorder="1" applyAlignment="1">
      <alignment horizontal="centerContinuous" vertical="center"/>
    </xf>
    <xf numFmtId="4" fontId="19" fillId="0" borderId="0" xfId="98" applyNumberFormat="1" applyFont="1" applyFill="1" applyAlignment="1">
      <alignment vertical="center"/>
    </xf>
    <xf numFmtId="4" fontId="10" fillId="0" borderId="0" xfId="98" applyNumberFormat="1" applyFont="1" applyFill="1" applyAlignment="1"/>
    <xf numFmtId="4" fontId="20" fillId="0" borderId="0" xfId="98" applyNumberFormat="1" applyFont="1" applyBorder="1"/>
    <xf numFmtId="4" fontId="5" fillId="0" borderId="0" xfId="98" applyNumberFormat="1"/>
    <xf numFmtId="0" fontId="5" fillId="0" borderId="2" xfId="78" applyBorder="1" applyAlignment="1">
      <alignment horizontal="center"/>
    </xf>
    <xf numFmtId="0" fontId="5" fillId="0" borderId="30" xfId="78" quotePrefix="1" applyFont="1" applyBorder="1" applyAlignment="1">
      <alignment horizontal="center" vertical="center" wrapText="1"/>
    </xf>
    <xf numFmtId="4" fontId="5" fillId="0" borderId="0" xfId="15" applyNumberFormat="1" applyFont="1" applyFill="1" applyBorder="1" applyAlignment="1">
      <alignment horizontal="center" vertical="center" wrapText="1"/>
    </xf>
    <xf numFmtId="43" fontId="5" fillId="0" borderId="21" xfId="10" quotePrefix="1" applyFont="1" applyBorder="1" applyAlignment="1">
      <alignment horizontal="center" vertical="center" wrapText="1"/>
    </xf>
    <xf numFmtId="0" fontId="5" fillId="0" borderId="68" xfId="78" applyFont="1" applyBorder="1" applyAlignment="1">
      <alignment horizontal="center" vertical="center" wrapText="1"/>
    </xf>
    <xf numFmtId="0" fontId="5" fillId="0" borderId="68" xfId="78" applyFont="1" applyFill="1" applyBorder="1" applyAlignment="1">
      <alignment horizontal="left" vertical="center" wrapText="1"/>
    </xf>
    <xf numFmtId="0" fontId="5" fillId="0" borderId="68" xfId="85" applyFont="1" applyBorder="1" applyAlignment="1">
      <alignment horizontal="center"/>
    </xf>
    <xf numFmtId="0" fontId="10" fillId="0" borderId="0" xfId="100" applyFont="1" applyFill="1" applyAlignment="1">
      <alignment horizontal="left"/>
    </xf>
    <xf numFmtId="0" fontId="5" fillId="0" borderId="69" xfId="78" applyFont="1" applyFill="1" applyBorder="1" applyAlignment="1">
      <alignment horizontal="center" vertical="center"/>
    </xf>
    <xf numFmtId="0" fontId="5" fillId="0" borderId="55" xfId="0" applyFont="1" applyFill="1" applyBorder="1" applyAlignment="1">
      <alignment horizontal="center" vertical="center"/>
    </xf>
    <xf numFmtId="0" fontId="5" fillId="0" borderId="55" xfId="0" applyFont="1" applyFill="1" applyBorder="1" applyAlignment="1">
      <alignment horizontal="left"/>
    </xf>
    <xf numFmtId="43" fontId="5" fillId="0" borderId="70" xfId="1" applyFont="1" applyFill="1" applyBorder="1" applyAlignment="1">
      <alignment vertical="center"/>
    </xf>
    <xf numFmtId="0" fontId="10" fillId="0" borderId="55" xfId="0" applyFont="1" applyFill="1" applyBorder="1" applyAlignment="1">
      <alignment horizontal="left" wrapText="1"/>
    </xf>
    <xf numFmtId="43" fontId="5" fillId="0" borderId="55" xfId="1" applyFont="1" applyFill="1" applyBorder="1" applyAlignment="1">
      <alignment horizontal="right" vertical="center" wrapText="1"/>
    </xf>
    <xf numFmtId="43" fontId="5" fillId="0" borderId="55" xfId="1" applyFont="1" applyFill="1" applyBorder="1" applyAlignment="1">
      <alignment horizontal="right"/>
    </xf>
    <xf numFmtId="0" fontId="5" fillId="0" borderId="55" xfId="0" applyFont="1" applyFill="1" applyBorder="1"/>
    <xf numFmtId="0" fontId="5" fillId="0" borderId="55" xfId="0" applyFont="1" applyFill="1" applyBorder="1" applyAlignment="1">
      <alignment horizontal="left" vertical="center"/>
    </xf>
    <xf numFmtId="0" fontId="5" fillId="0" borderId="55" xfId="0" applyFont="1" applyFill="1" applyBorder="1" applyAlignment="1">
      <alignment horizontal="left" wrapText="1"/>
    </xf>
    <xf numFmtId="0" fontId="10" fillId="0" borderId="55" xfId="0" applyFont="1" applyFill="1" applyBorder="1" applyAlignment="1">
      <alignment horizontal="left" vertical="center" wrapText="1"/>
    </xf>
    <xf numFmtId="4" fontId="5" fillId="0" borderId="55" xfId="0" applyNumberFormat="1" applyFont="1" applyFill="1" applyBorder="1"/>
    <xf numFmtId="43" fontId="5" fillId="0" borderId="55" xfId="1" applyFont="1" applyFill="1" applyBorder="1" applyAlignment="1">
      <alignment vertical="center" wrapText="1"/>
    </xf>
    <xf numFmtId="0" fontId="5" fillId="0" borderId="69" xfId="78" applyFont="1" applyBorder="1" applyAlignment="1">
      <alignment horizontal="center" vertical="center"/>
    </xf>
    <xf numFmtId="0" fontId="5" fillId="0" borderId="55" xfId="78" applyFont="1" applyBorder="1" applyAlignment="1">
      <alignment vertical="center"/>
    </xf>
    <xf numFmtId="0" fontId="5" fillId="0" borderId="55" xfId="0" applyFont="1" applyBorder="1" applyAlignment="1">
      <alignment horizontal="center" vertical="center"/>
    </xf>
    <xf numFmtId="4" fontId="18" fillId="0" borderId="55" xfId="1" applyNumberFormat="1" applyFont="1" applyBorder="1" applyAlignment="1">
      <alignment horizontal="center" vertical="center" wrapText="1"/>
    </xf>
    <xf numFmtId="0" fontId="46" fillId="0" borderId="55" xfId="99" applyFont="1" applyBorder="1" applyAlignment="1">
      <alignment vertical="center" wrapText="1"/>
    </xf>
    <xf numFmtId="0" fontId="18" fillId="0" borderId="55" xfId="99" applyFont="1" applyBorder="1" applyAlignment="1">
      <alignment horizontal="center" vertical="center" wrapText="1"/>
    </xf>
    <xf numFmtId="0" fontId="5" fillId="0" borderId="55" xfId="0" applyFont="1" applyBorder="1" applyAlignment="1">
      <alignment wrapText="1"/>
    </xf>
    <xf numFmtId="0" fontId="5" fillId="0" borderId="55" xfId="0" applyFont="1" applyBorder="1" applyAlignment="1">
      <alignment horizontal="center"/>
    </xf>
    <xf numFmtId="0" fontId="17" fillId="0" borderId="55" xfId="99" applyFont="1" applyBorder="1" applyAlignment="1">
      <alignment vertical="center" wrapText="1"/>
    </xf>
    <xf numFmtId="4" fontId="18" fillId="0" borderId="55" xfId="1" applyNumberFormat="1" applyFont="1" applyFill="1" applyBorder="1" applyAlignment="1">
      <alignment horizontal="center" vertical="center" wrapText="1"/>
    </xf>
    <xf numFmtId="49" fontId="49" fillId="0" borderId="55" xfId="74" applyFont="1" applyFill="1" applyBorder="1" applyAlignment="1">
      <alignment vertical="center" wrapText="1"/>
    </xf>
    <xf numFmtId="0" fontId="44" fillId="0" borderId="55" xfId="0" applyFont="1" applyFill="1" applyBorder="1" applyAlignment="1">
      <alignment horizontal="center" vertical="center"/>
    </xf>
    <xf numFmtId="4" fontId="5" fillId="0" borderId="55" xfId="1" applyNumberFormat="1" applyFont="1" applyFill="1" applyBorder="1" applyAlignment="1">
      <alignment horizontal="center"/>
    </xf>
    <xf numFmtId="43" fontId="5" fillId="0" borderId="71" xfId="1" applyFont="1" applyFill="1" applyBorder="1" applyAlignment="1">
      <alignment vertical="center"/>
    </xf>
    <xf numFmtId="3" fontId="5" fillId="0" borderId="1" xfId="78" applyNumberFormat="1" applyFont="1" applyBorder="1" applyAlignment="1">
      <alignment horizontal="right" vertical="center" wrapText="1"/>
    </xf>
    <xf numFmtId="3" fontId="5" fillId="0" borderId="2" xfId="78" applyNumberFormat="1" applyBorder="1" applyAlignment="1">
      <alignment horizontal="right" vertical="center" wrapText="1"/>
    </xf>
    <xf numFmtId="3" fontId="5" fillId="0" borderId="2" xfId="78" applyNumberFormat="1" applyFont="1" applyBorder="1" applyAlignment="1">
      <alignment horizontal="right" vertical="center" wrapText="1"/>
    </xf>
    <xf numFmtId="3" fontId="5" fillId="0" borderId="4" xfId="0" applyNumberFormat="1" applyFont="1" applyBorder="1" applyAlignment="1">
      <alignment horizontal="right"/>
    </xf>
    <xf numFmtId="43" fontId="5" fillId="0" borderId="1" xfId="1" applyFont="1" applyBorder="1" applyAlignment="1">
      <alignment horizontal="right" vertical="center" wrapText="1"/>
    </xf>
    <xf numFmtId="43" fontId="5" fillId="0" borderId="2" xfId="1" applyFont="1" applyBorder="1" applyAlignment="1">
      <alignment horizontal="right" vertical="center" wrapText="1"/>
    </xf>
    <xf numFmtId="43" fontId="5" fillId="0" borderId="4" xfId="1" applyFont="1" applyBorder="1" applyAlignment="1">
      <alignment horizontal="right"/>
    </xf>
    <xf numFmtId="43" fontId="5" fillId="0" borderId="2" xfId="1" applyFont="1" applyFill="1" applyBorder="1" applyAlignment="1">
      <alignment horizontal="right" vertical="center" wrapText="1"/>
    </xf>
    <xf numFmtId="43" fontId="5" fillId="0" borderId="1" xfId="1" applyFont="1" applyFill="1" applyBorder="1" applyAlignment="1">
      <alignment horizontal="right" vertical="center" wrapText="1"/>
    </xf>
    <xf numFmtId="43" fontId="5" fillId="0" borderId="20" xfId="1" applyFont="1" applyFill="1" applyBorder="1" applyAlignment="1">
      <alignment horizontal="right" vertical="center" wrapText="1"/>
    </xf>
    <xf numFmtId="43" fontId="5" fillId="0" borderId="55" xfId="1" applyFont="1" applyFill="1" applyBorder="1" applyAlignment="1">
      <alignment horizontal="right" vertical="center"/>
    </xf>
    <xf numFmtId="43" fontId="18" fillId="0" borderId="55" xfId="1" applyFont="1" applyFill="1" applyBorder="1" applyAlignment="1">
      <alignment horizontal="right" vertical="center"/>
    </xf>
    <xf numFmtId="43" fontId="44" fillId="0" borderId="2" xfId="1" applyFont="1" applyBorder="1" applyAlignment="1">
      <alignment horizontal="right" vertical="center" wrapText="1"/>
    </xf>
    <xf numFmtId="43" fontId="44" fillId="0" borderId="1" xfId="1" applyFont="1" applyBorder="1" applyAlignment="1">
      <alignment horizontal="right" vertical="center" wrapText="1"/>
    </xf>
    <xf numFmtId="43" fontId="44" fillId="0" borderId="27" xfId="1" applyFont="1" applyBorder="1" applyAlignment="1">
      <alignment horizontal="right" vertical="center" wrapText="1"/>
    </xf>
    <xf numFmtId="43" fontId="5" fillId="0" borderId="2" xfId="1" quotePrefix="1" applyFont="1" applyFill="1" applyBorder="1" applyAlignment="1">
      <alignment vertical="center" wrapText="1"/>
    </xf>
    <xf numFmtId="43" fontId="5" fillId="0" borderId="2" xfId="1" applyFont="1" applyBorder="1" applyAlignment="1">
      <alignment horizontal="right"/>
    </xf>
    <xf numFmtId="43" fontId="5" fillId="0" borderId="55" xfId="1" quotePrefix="1" applyFont="1" applyFill="1" applyBorder="1" applyAlignment="1">
      <alignment vertical="center" wrapText="1"/>
    </xf>
    <xf numFmtId="43" fontId="5" fillId="0" borderId="68" xfId="1" quotePrefix="1" applyFont="1" applyFill="1" applyBorder="1" applyAlignment="1">
      <alignment vertical="center" wrapText="1"/>
    </xf>
    <xf numFmtId="43" fontId="5" fillId="0" borderId="57" xfId="1" applyFont="1" applyBorder="1" applyAlignment="1">
      <alignment horizontal="right" vertical="center" wrapText="1"/>
    </xf>
    <xf numFmtId="43" fontId="5" fillId="0" borderId="57" xfId="1" applyFont="1" applyFill="1" applyBorder="1" applyAlignment="1">
      <alignment horizontal="right" vertical="center" wrapText="1"/>
    </xf>
    <xf numFmtId="43" fontId="25" fillId="0" borderId="57" xfId="1" applyFont="1" applyFill="1" applyBorder="1" applyAlignment="1">
      <alignment horizontal="right" vertical="center"/>
    </xf>
    <xf numFmtId="43" fontId="25" fillId="0" borderId="4" xfId="1" applyFont="1" applyFill="1" applyBorder="1" applyAlignment="1">
      <alignment horizontal="right" vertical="center"/>
    </xf>
    <xf numFmtId="43" fontId="48" fillId="0" borderId="4" xfId="1" applyFont="1" applyFill="1" applyBorder="1" applyAlignment="1">
      <alignment horizontal="right" vertical="center"/>
    </xf>
    <xf numFmtId="43" fontId="5" fillId="0" borderId="72" xfId="1" applyFont="1" applyFill="1" applyBorder="1" applyAlignment="1">
      <alignment vertical="center"/>
    </xf>
    <xf numFmtId="0" fontId="5" fillId="0" borderId="61" xfId="78" applyFont="1" applyFill="1" applyBorder="1" applyAlignment="1">
      <alignment horizontal="left" vertical="center" wrapText="1"/>
    </xf>
    <xf numFmtId="0" fontId="5" fillId="0" borderId="61" xfId="78" applyFont="1" applyFill="1" applyBorder="1" applyAlignment="1">
      <alignment horizontal="center" vertical="center" wrapText="1"/>
    </xf>
    <xf numFmtId="43" fontId="25" fillId="0" borderId="61" xfId="1" applyFont="1" applyFill="1" applyBorder="1" applyAlignment="1">
      <alignment horizontal="right" vertical="center"/>
    </xf>
    <xf numFmtId="43" fontId="5" fillId="0" borderId="73" xfId="1" applyFont="1" applyFill="1" applyBorder="1" applyAlignment="1">
      <alignment vertical="center"/>
    </xf>
    <xf numFmtId="1" fontId="5" fillId="0" borderId="74" xfId="98" applyNumberFormat="1" applyFont="1" applyFill="1" applyBorder="1" applyAlignment="1">
      <alignment horizontal="center" vertical="center"/>
    </xf>
    <xf numFmtId="0" fontId="5" fillId="0" borderId="75" xfId="78" applyFont="1" applyFill="1" applyBorder="1" applyAlignment="1">
      <alignment horizontal="center" vertical="center" wrapText="1"/>
    </xf>
    <xf numFmtId="0" fontId="5" fillId="0" borderId="76" xfId="78" applyFont="1" applyFill="1" applyBorder="1" applyAlignment="1">
      <alignment horizontal="left" vertical="center" wrapText="1"/>
    </xf>
    <xf numFmtId="0" fontId="44" fillId="0" borderId="77" xfId="78" applyFont="1" applyFill="1" applyBorder="1" applyAlignment="1">
      <alignment horizontal="center" vertical="center" wrapText="1"/>
    </xf>
    <xf numFmtId="4" fontId="5" fillId="0" borderId="77" xfId="78" applyNumberFormat="1" applyFont="1" applyFill="1" applyBorder="1" applyAlignment="1">
      <alignment horizontal="center" vertical="center" wrapText="1"/>
    </xf>
    <xf numFmtId="0" fontId="44" fillId="0" borderId="75" xfId="78" applyFont="1" applyFill="1" applyBorder="1" applyAlignment="1">
      <alignment horizontal="center" vertical="center" wrapText="1"/>
    </xf>
    <xf numFmtId="0" fontId="44" fillId="0" borderId="77" xfId="78" applyFont="1" applyFill="1" applyBorder="1" applyAlignment="1">
      <alignment horizontal="left" vertical="center" wrapText="1"/>
    </xf>
    <xf numFmtId="0" fontId="44" fillId="0" borderId="78" xfId="78" applyFont="1" applyFill="1" applyBorder="1" applyAlignment="1">
      <alignment horizontal="center" vertical="center" wrapText="1"/>
    </xf>
    <xf numFmtId="43" fontId="5" fillId="0" borderId="79" xfId="1" applyFont="1" applyFill="1" applyBorder="1" applyAlignment="1">
      <alignment vertical="center"/>
    </xf>
    <xf numFmtId="0" fontId="46" fillId="0" borderId="77" xfId="78" applyFont="1" applyFill="1" applyBorder="1" applyAlignment="1">
      <alignment horizontal="left" vertical="center" wrapText="1"/>
    </xf>
    <xf numFmtId="43" fontId="5" fillId="0" borderId="1" xfId="1" applyFont="1" applyBorder="1" applyAlignment="1">
      <alignment horizontal="right" vertical="center"/>
    </xf>
    <xf numFmtId="43" fontId="5" fillId="0" borderId="1" xfId="1" applyFont="1" applyFill="1" applyBorder="1" applyAlignment="1">
      <alignment horizontal="right" vertical="center"/>
    </xf>
    <xf numFmtId="43" fontId="5" fillId="0" borderId="4" xfId="1" applyFont="1" applyBorder="1" applyAlignment="1">
      <alignment horizontal="right" vertical="center"/>
    </xf>
    <xf numFmtId="43" fontId="5" fillId="0" borderId="2" xfId="1" applyFont="1" applyBorder="1" applyAlignment="1">
      <alignment horizontal="right" vertical="center"/>
    </xf>
    <xf numFmtId="43" fontId="5" fillId="0" borderId="6" xfId="1" applyFont="1" applyFill="1" applyBorder="1" applyAlignment="1">
      <alignment horizontal="right" vertical="center" wrapText="1"/>
    </xf>
    <xf numFmtId="43" fontId="5" fillId="0" borderId="45" xfId="1" applyFont="1" applyFill="1" applyBorder="1" applyAlignment="1">
      <alignment horizontal="right" vertical="center" wrapText="1"/>
    </xf>
    <xf numFmtId="43" fontId="5" fillId="0" borderId="1" xfId="1" applyFont="1" applyBorder="1" applyAlignment="1">
      <alignment horizontal="right"/>
    </xf>
    <xf numFmtId="43" fontId="5" fillId="0" borderId="4" xfId="1" applyFont="1" applyBorder="1" applyAlignment="1">
      <alignment horizontal="right" vertical="center" wrapText="1"/>
    </xf>
    <xf numFmtId="43" fontId="5" fillId="0" borderId="53" xfId="1" applyFont="1" applyBorder="1" applyAlignment="1">
      <alignment horizontal="right" vertical="center" wrapText="1"/>
    </xf>
    <xf numFmtId="43" fontId="5" fillId="0" borderId="2" xfId="1" applyFont="1" applyFill="1" applyBorder="1" applyAlignment="1">
      <alignment horizontal="right" vertical="center"/>
    </xf>
    <xf numFmtId="0" fontId="5" fillId="0" borderId="80" xfId="85" applyFont="1" applyFill="1" applyBorder="1" applyAlignment="1">
      <alignment vertical="center" wrapText="1"/>
    </xf>
    <xf numFmtId="1" fontId="5" fillId="0" borderId="81" xfId="98" applyNumberFormat="1" applyFont="1" applyFill="1" applyBorder="1" applyAlignment="1">
      <alignment horizontal="center" vertical="center"/>
    </xf>
    <xf numFmtId="0" fontId="5" fillId="0" borderId="80" xfId="85" applyFont="1" applyFill="1" applyBorder="1" applyAlignment="1">
      <alignment horizontal="center" vertical="center"/>
    </xf>
    <xf numFmtId="0" fontId="5" fillId="0" borderId="80" xfId="85" applyFont="1" applyFill="1" applyBorder="1" applyAlignment="1">
      <alignment horizontal="center" vertical="center" wrapText="1"/>
    </xf>
    <xf numFmtId="43" fontId="0" fillId="0" borderId="80" xfId="1" applyFont="1" applyFill="1" applyBorder="1" applyAlignment="1">
      <alignment horizontal="right" vertical="center"/>
    </xf>
    <xf numFmtId="39" fontId="5" fillId="0" borderId="80" xfId="1" applyNumberFormat="1" applyFont="1" applyFill="1" applyBorder="1" applyAlignment="1">
      <alignment horizontal="center" vertical="center"/>
    </xf>
    <xf numFmtId="43" fontId="5" fillId="0" borderId="82" xfId="1" applyFont="1" applyFill="1" applyBorder="1" applyAlignment="1">
      <alignment vertical="center"/>
    </xf>
    <xf numFmtId="0" fontId="20" fillId="0" borderId="81" xfId="98" applyFont="1" applyFill="1" applyBorder="1" applyAlignment="1">
      <alignment horizontal="center" vertical="center"/>
    </xf>
    <xf numFmtId="0" fontId="5" fillId="0" borderId="80" xfId="83" applyFont="1" applyFill="1" applyBorder="1" applyAlignment="1">
      <alignment vertical="center" wrapText="1"/>
    </xf>
    <xf numFmtId="0" fontId="5" fillId="0" borderId="80" xfId="83" applyFont="1" applyFill="1" applyBorder="1" applyAlignment="1">
      <alignment horizontal="center" vertical="center" wrapText="1"/>
    </xf>
    <xf numFmtId="43" fontId="5" fillId="0" borderId="80" xfId="1" applyFont="1" applyFill="1" applyBorder="1" applyAlignment="1">
      <alignment horizontal="right" vertical="center"/>
    </xf>
    <xf numFmtId="0" fontId="9" fillId="0" borderId="80" xfId="114" applyFont="1" applyFill="1" applyBorder="1" applyAlignment="1">
      <alignment horizontal="left" vertical="top" wrapText="1"/>
    </xf>
    <xf numFmtId="0" fontId="9" fillId="0" borderId="80" xfId="0" applyFont="1" applyFill="1" applyBorder="1" applyAlignment="1">
      <alignment horizontal="left" vertical="center" wrapText="1"/>
    </xf>
    <xf numFmtId="0" fontId="20" fillId="0" borderId="83" xfId="98" applyFont="1" applyFill="1" applyBorder="1" applyAlignment="1">
      <alignment horizontal="center" vertical="center"/>
    </xf>
    <xf numFmtId="0" fontId="5" fillId="0" borderId="84" xfId="85" applyFont="1" applyFill="1" applyBorder="1" applyAlignment="1">
      <alignment horizontal="center" vertical="center"/>
    </xf>
    <xf numFmtId="0" fontId="5" fillId="0" borderId="84" xfId="85" applyFont="1" applyFill="1" applyBorder="1" applyAlignment="1">
      <alignment vertical="center" wrapText="1"/>
    </xf>
    <xf numFmtId="0" fontId="5" fillId="0" borderId="84" xfId="85" applyFont="1" applyFill="1" applyBorder="1" applyAlignment="1">
      <alignment horizontal="center" vertical="center" wrapText="1"/>
    </xf>
    <xf numFmtId="43" fontId="5" fillId="0" borderId="84" xfId="1" applyFont="1" applyFill="1" applyBorder="1" applyAlignment="1">
      <alignment horizontal="right" vertical="center"/>
    </xf>
    <xf numFmtId="39" fontId="5" fillId="0" borderId="84" xfId="1" applyNumberFormat="1" applyFont="1" applyFill="1" applyBorder="1" applyAlignment="1">
      <alignment horizontal="center" vertical="center"/>
    </xf>
    <xf numFmtId="43" fontId="5" fillId="0" borderId="85" xfId="1" applyFont="1" applyFill="1" applyBorder="1" applyAlignment="1">
      <alignment vertical="center"/>
    </xf>
    <xf numFmtId="43" fontId="0" fillId="0" borderId="1" xfId="1" applyFont="1" applyFill="1" applyBorder="1" applyAlignment="1">
      <alignment horizontal="right" vertical="center"/>
    </xf>
    <xf numFmtId="43" fontId="5" fillId="0" borderId="4" xfId="1" applyFont="1" applyFill="1" applyBorder="1" applyAlignment="1">
      <alignment horizontal="right" vertical="center"/>
    </xf>
    <xf numFmtId="43" fontId="0" fillId="0" borderId="1" xfId="1" applyFont="1" applyFill="1" applyBorder="1" applyAlignment="1">
      <alignment horizontal="right"/>
    </xf>
    <xf numFmtId="1" fontId="5" fillId="0" borderId="75" xfId="98" applyNumberFormat="1" applyFont="1" applyFill="1" applyBorder="1" applyAlignment="1">
      <alignment horizontal="center" vertical="center"/>
    </xf>
    <xf numFmtId="0" fontId="5" fillId="0" borderId="77" xfId="78" applyFont="1" applyFill="1" applyBorder="1" applyAlignment="1">
      <alignment horizontal="left" vertical="center" wrapText="1"/>
    </xf>
    <xf numFmtId="0" fontId="5" fillId="0" borderId="77" xfId="78" applyBorder="1" applyAlignment="1">
      <alignment horizontal="center" vertical="center" wrapText="1"/>
    </xf>
    <xf numFmtId="0" fontId="5" fillId="0" borderId="77" xfId="0" applyFont="1" applyBorder="1" applyAlignment="1">
      <alignment wrapText="1"/>
    </xf>
    <xf numFmtId="0" fontId="5" fillId="0" borderId="77" xfId="0" applyFont="1" applyBorder="1" applyAlignment="1">
      <alignment horizontal="center" vertical="center"/>
    </xf>
    <xf numFmtId="0" fontId="6" fillId="0" borderId="77" xfId="0" applyFont="1" applyFill="1" applyBorder="1" applyAlignment="1">
      <alignment wrapText="1"/>
    </xf>
    <xf numFmtId="0" fontId="5" fillId="0" borderId="77" xfId="78" applyFont="1" applyFill="1" applyBorder="1" applyAlignment="1">
      <alignment horizontal="center" vertical="center" wrapText="1"/>
    </xf>
    <xf numFmtId="0" fontId="17" fillId="0" borderId="77" xfId="78" applyFont="1" applyFill="1" applyBorder="1" applyAlignment="1">
      <alignment horizontal="left" vertical="center" wrapText="1"/>
    </xf>
    <xf numFmtId="43" fontId="5" fillId="0" borderId="77" xfId="1" applyFont="1" applyFill="1" applyBorder="1" applyAlignment="1">
      <alignment horizontal="right" vertical="center" wrapText="1"/>
    </xf>
    <xf numFmtId="4" fontId="5" fillId="0" borderId="86" xfId="78" applyNumberFormat="1" applyFont="1" applyFill="1" applyBorder="1" applyAlignment="1">
      <alignment horizontal="center" vertical="center" wrapText="1"/>
    </xf>
    <xf numFmtId="0" fontId="20" fillId="0" borderId="75" xfId="98" applyFont="1" applyFill="1" applyBorder="1" applyAlignment="1">
      <alignment horizontal="center"/>
    </xf>
    <xf numFmtId="0" fontId="5" fillId="0" borderId="87" xfId="78" applyFont="1" applyFill="1" applyBorder="1" applyAlignment="1">
      <alignment horizontal="center" vertical="center" wrapText="1"/>
    </xf>
    <xf numFmtId="0" fontId="5" fillId="0" borderId="77" xfId="78" applyFont="1" applyFill="1" applyBorder="1" applyAlignment="1">
      <alignment vertical="center" wrapText="1"/>
    </xf>
    <xf numFmtId="43" fontId="5" fillId="0" borderId="77" xfId="1" applyFont="1" applyFill="1" applyBorder="1" applyAlignment="1">
      <alignment horizontal="center" vertical="center" wrapText="1"/>
    </xf>
    <xf numFmtId="43" fontId="5" fillId="0" borderId="88" xfId="1" applyFont="1" applyFill="1" applyBorder="1" applyAlignment="1">
      <alignment horizontal="center" vertical="center" wrapText="1"/>
    </xf>
    <xf numFmtId="0" fontId="5" fillId="0" borderId="77" xfId="0" applyFont="1" applyFill="1" applyBorder="1" applyAlignment="1">
      <alignment wrapText="1"/>
    </xf>
    <xf numFmtId="43" fontId="14" fillId="0" borderId="77" xfId="1" applyFont="1" applyFill="1" applyBorder="1" applyAlignment="1" applyProtection="1">
      <alignment horizontal="right" vertical="center" wrapText="1"/>
    </xf>
    <xf numFmtId="39" fontId="5" fillId="0" borderId="77" xfId="1" applyNumberFormat="1" applyFont="1" applyFill="1" applyBorder="1" applyAlignment="1">
      <alignment horizontal="center" vertical="center" wrapText="1"/>
    </xf>
    <xf numFmtId="0" fontId="5" fillId="0" borderId="77" xfId="0" applyFont="1" applyFill="1" applyBorder="1" applyAlignment="1">
      <alignment vertical="center" wrapText="1"/>
    </xf>
    <xf numFmtId="43" fontId="8" fillId="0" borderId="77" xfId="1" applyFont="1" applyFill="1" applyBorder="1" applyAlignment="1">
      <alignment horizontal="right"/>
    </xf>
    <xf numFmtId="0" fontId="17" fillId="0" borderId="77" xfId="0" applyFont="1" applyFill="1" applyBorder="1" applyAlignment="1">
      <alignment vertical="center" wrapText="1"/>
    </xf>
    <xf numFmtId="1" fontId="5" fillId="0" borderId="78" xfId="98" applyNumberFormat="1" applyFont="1" applyFill="1" applyBorder="1" applyAlignment="1">
      <alignment horizontal="center" vertical="center"/>
    </xf>
    <xf numFmtId="43" fontId="43" fillId="0" borderId="2" xfId="1" applyFont="1" applyFill="1" applyBorder="1" applyAlignment="1">
      <alignment horizontal="right" vertical="center" wrapText="1"/>
    </xf>
    <xf numFmtId="1" fontId="43" fillId="0" borderId="75" xfId="98" applyNumberFormat="1" applyFont="1" applyFill="1" applyBorder="1" applyAlignment="1">
      <alignment horizontal="center" vertical="center"/>
    </xf>
    <xf numFmtId="43" fontId="43" fillId="0" borderId="79" xfId="1" applyFont="1" applyFill="1" applyBorder="1" applyAlignment="1">
      <alignment vertical="center"/>
    </xf>
    <xf numFmtId="43" fontId="27" fillId="0" borderId="77" xfId="1" applyFont="1" applyFill="1" applyBorder="1" applyAlignment="1" applyProtection="1">
      <alignment horizontal="right" vertical="center"/>
    </xf>
    <xf numFmtId="0" fontId="5" fillId="0" borderId="77" xfId="78" applyFont="1" applyBorder="1" applyAlignment="1">
      <alignment horizontal="left" vertical="center" wrapText="1"/>
    </xf>
    <xf numFmtId="0" fontId="5" fillId="0" borderId="77" xfId="78" applyFont="1" applyFill="1" applyBorder="1" applyAlignment="1">
      <alignment horizontal="center" wrapText="1"/>
    </xf>
    <xf numFmtId="43" fontId="28" fillId="0" borderId="77" xfId="1" applyFont="1" applyFill="1" applyBorder="1"/>
    <xf numFmtId="0" fontId="5" fillId="0" borderId="77" xfId="78" applyFill="1" applyBorder="1" applyAlignment="1">
      <alignment horizontal="center" vertical="center" wrapText="1"/>
    </xf>
    <xf numFmtId="0" fontId="5" fillId="0" borderId="77" xfId="78" applyFill="1" applyBorder="1" applyAlignment="1">
      <alignment horizontal="left" vertical="center" wrapText="1"/>
    </xf>
    <xf numFmtId="0" fontId="5" fillId="0" borderId="77" xfId="78" applyNumberFormat="1" applyFont="1" applyFill="1" applyBorder="1" applyAlignment="1">
      <alignment horizontal="right" vertical="center" wrapText="1"/>
    </xf>
    <xf numFmtId="43" fontId="27" fillId="0" borderId="47" xfId="1" applyFont="1" applyFill="1" applyBorder="1" applyAlignment="1" applyProtection="1">
      <alignment horizontal="right" vertical="center"/>
      <protection locked="0"/>
    </xf>
    <xf numFmtId="43" fontId="27" fillId="0" borderId="89" xfId="1" applyFont="1" applyFill="1" applyBorder="1" applyAlignment="1" applyProtection="1">
      <alignment horizontal="right" vertical="center"/>
      <protection locked="0"/>
    </xf>
    <xf numFmtId="4" fontId="5" fillId="0" borderId="80" xfId="78" applyNumberFormat="1" applyFont="1" applyFill="1" applyBorder="1" applyAlignment="1">
      <alignment horizontal="center" vertical="center" wrapText="1"/>
    </xf>
    <xf numFmtId="43" fontId="5" fillId="0" borderId="79" xfId="1" applyFont="1" applyFill="1" applyBorder="1" applyAlignment="1">
      <alignment horizontal="center" vertical="center"/>
    </xf>
    <xf numFmtId="0" fontId="5" fillId="0" borderId="77" xfId="4" applyFont="1" applyBorder="1" applyAlignment="1">
      <alignment horizontal="center" vertical="center"/>
    </xf>
    <xf numFmtId="43" fontId="26" fillId="0" borderId="90" xfId="1" applyFont="1" applyFill="1" applyBorder="1" applyAlignment="1">
      <alignment horizontal="right" vertical="center"/>
    </xf>
    <xf numFmtId="0" fontId="5" fillId="0" borderId="77" xfId="4" applyFont="1" applyBorder="1" applyAlignment="1">
      <alignment wrapText="1"/>
    </xf>
    <xf numFmtId="43" fontId="27" fillId="0" borderId="91" xfId="1" applyFont="1" applyFill="1" applyBorder="1" applyAlignment="1" applyProtection="1">
      <alignment horizontal="right" vertical="center"/>
      <protection locked="0"/>
    </xf>
    <xf numFmtId="4" fontId="5" fillId="0" borderId="92" xfId="78" applyNumberFormat="1" applyFont="1" applyFill="1" applyBorder="1" applyAlignment="1">
      <alignment horizontal="center" vertical="center" wrapText="1"/>
    </xf>
    <xf numFmtId="43" fontId="5" fillId="0" borderId="93" xfId="1" applyFont="1" applyFill="1" applyBorder="1" applyAlignment="1">
      <alignment horizontal="center" vertical="center"/>
    </xf>
    <xf numFmtId="43" fontId="27" fillId="0" borderId="2" xfId="1" applyFont="1" applyFill="1" applyBorder="1" applyAlignment="1">
      <alignment horizontal="right" vertical="center" wrapText="1"/>
    </xf>
    <xf numFmtId="43" fontId="5" fillId="0" borderId="93" xfId="1" applyFont="1" applyFill="1" applyBorder="1" applyAlignment="1">
      <alignment vertical="center"/>
    </xf>
    <xf numFmtId="1" fontId="5" fillId="0" borderId="94" xfId="98" applyNumberFormat="1" applyFont="1" applyFill="1" applyBorder="1" applyAlignment="1">
      <alignment horizontal="center" vertical="center"/>
    </xf>
    <xf numFmtId="0" fontId="5" fillId="0" borderId="95" xfId="78" applyFont="1" applyFill="1" applyBorder="1" applyAlignment="1">
      <alignment horizontal="left" vertical="center" wrapText="1"/>
    </xf>
    <xf numFmtId="0" fontId="5" fillId="0" borderId="95" xfId="78" applyFont="1" applyFill="1" applyBorder="1" applyAlignment="1">
      <alignment horizontal="center" vertical="center" wrapText="1"/>
    </xf>
    <xf numFmtId="43" fontId="27" fillId="0" borderId="95" xfId="1" applyFont="1" applyFill="1" applyBorder="1" applyAlignment="1">
      <alignment horizontal="right" vertical="center" wrapText="1"/>
    </xf>
    <xf numFmtId="4" fontId="5" fillId="0" borderId="95" xfId="78" applyNumberFormat="1" applyFont="1" applyFill="1" applyBorder="1" applyAlignment="1">
      <alignment horizontal="center" vertical="center" wrapText="1"/>
    </xf>
    <xf numFmtId="0" fontId="5" fillId="0" borderId="96" xfId="78" applyFont="1" applyFill="1" applyBorder="1" applyAlignment="1">
      <alignment horizontal="center" vertical="center" wrapText="1"/>
    </xf>
    <xf numFmtId="0" fontId="5" fillId="0" borderId="96" xfId="78" applyFont="1" applyFill="1" applyBorder="1" applyAlignment="1">
      <alignment horizontal="left" vertical="center" wrapText="1"/>
    </xf>
    <xf numFmtId="43" fontId="27" fillId="0" borderId="96" xfId="1" applyFont="1" applyFill="1" applyBorder="1" applyAlignment="1">
      <alignment horizontal="right" vertical="center" wrapText="1"/>
    </xf>
    <xf numFmtId="4" fontId="5" fillId="0" borderId="96" xfId="78" applyNumberFormat="1" applyFont="1" applyFill="1" applyBorder="1" applyAlignment="1">
      <alignment horizontal="center" vertical="center" wrapText="1"/>
    </xf>
    <xf numFmtId="43" fontId="5" fillId="0" borderId="5" xfId="1" applyFont="1" applyFill="1" applyBorder="1" applyAlignment="1">
      <alignment horizontal="right" vertical="center"/>
    </xf>
    <xf numFmtId="43" fontId="5" fillId="0" borderId="4" xfId="1" applyFont="1" applyFill="1" applyBorder="1" applyAlignment="1">
      <alignment horizontal="right" vertical="center" wrapText="1"/>
    </xf>
    <xf numFmtId="43" fontId="5" fillId="0" borderId="48" xfId="1" applyFont="1" applyFill="1" applyBorder="1" applyAlignment="1">
      <alignment horizontal="right" vertical="center" wrapText="1"/>
    </xf>
    <xf numFmtId="0" fontId="10" fillId="0" borderId="0" xfId="100" applyFont="1" applyAlignment="1">
      <alignment horizontal="left" vertical="center" wrapText="1"/>
    </xf>
    <xf numFmtId="0" fontId="10" fillId="0" borderId="0" xfId="98" applyFont="1" applyAlignment="1">
      <alignment horizontal="left" vertical="top" wrapText="1"/>
    </xf>
    <xf numFmtId="0" fontId="5" fillId="0" borderId="0" xfId="98" applyAlignment="1">
      <alignment vertical="center"/>
    </xf>
    <xf numFmtId="0" fontId="10" fillId="0" borderId="0" xfId="100" applyFont="1" applyFill="1" applyAlignment="1">
      <alignment horizontal="left" vertical="center" wrapText="1"/>
    </xf>
    <xf numFmtId="0" fontId="20" fillId="0" borderId="0" xfId="98" applyFont="1" applyAlignment="1">
      <alignment horizontal="justify" vertical="center" wrapText="1"/>
    </xf>
    <xf numFmtId="0" fontId="20" fillId="0" borderId="0" xfId="98" applyFont="1"/>
    <xf numFmtId="0" fontId="10" fillId="0" borderId="0" xfId="100" applyFont="1" applyAlignment="1">
      <alignment horizontal="left"/>
    </xf>
    <xf numFmtId="0" fontId="10" fillId="0" borderId="0" xfId="100" applyFont="1" applyAlignment="1">
      <alignment horizontal="left" wrapText="1"/>
    </xf>
    <xf numFmtId="0" fontId="10" fillId="0" borderId="0" xfId="100" applyFont="1" applyAlignment="1">
      <alignment horizontal="center"/>
    </xf>
    <xf numFmtId="0" fontId="10" fillId="0" borderId="0" xfId="100" applyFont="1" applyAlignment="1">
      <alignment horizontal="center" wrapText="1"/>
    </xf>
    <xf numFmtId="0" fontId="10" fillId="0" borderId="7" xfId="100" applyFont="1" applyBorder="1" applyAlignment="1">
      <alignment horizontal="center"/>
    </xf>
    <xf numFmtId="0" fontId="10" fillId="0" borderId="8" xfId="100" applyFont="1" applyBorder="1" applyAlignment="1">
      <alignment horizontal="center"/>
    </xf>
    <xf numFmtId="0" fontId="10" fillId="0" borderId="8" xfId="100" applyFont="1" applyBorder="1" applyAlignment="1">
      <alignment horizontal="center" wrapText="1"/>
    </xf>
    <xf numFmtId="0" fontId="10" fillId="0" borderId="9" xfId="100" applyFont="1" applyBorder="1" applyAlignment="1">
      <alignment horizontal="center"/>
    </xf>
    <xf numFmtId="0" fontId="5" fillId="0" borderId="19" xfId="100" applyFont="1" applyBorder="1" applyAlignment="1">
      <alignment horizontal="center"/>
    </xf>
    <xf numFmtId="0" fontId="10" fillId="0" borderId="20" xfId="100" applyFont="1" applyBorder="1" applyAlignment="1">
      <alignment horizontal="center"/>
    </xf>
    <xf numFmtId="0" fontId="10" fillId="0" borderId="20" xfId="100" applyFont="1" applyBorder="1" applyAlignment="1">
      <alignment horizontal="center" wrapText="1"/>
    </xf>
    <xf numFmtId="0" fontId="10" fillId="0" borderId="21" xfId="100" applyFont="1" applyBorder="1" applyAlignment="1">
      <alignment horizontal="center"/>
    </xf>
    <xf numFmtId="0" fontId="5" fillId="0" borderId="10" xfId="100" applyFont="1" applyBorder="1" applyAlignment="1">
      <alignment horizontal="center"/>
    </xf>
    <xf numFmtId="0" fontId="5" fillId="0" borderId="11" xfId="100" applyFont="1" applyBorder="1" applyAlignment="1">
      <alignment horizontal="center"/>
    </xf>
    <xf numFmtId="0" fontId="5" fillId="0" borderId="11" xfId="100" applyFont="1" applyBorder="1" applyAlignment="1">
      <alignment horizontal="center" wrapText="1"/>
    </xf>
    <xf numFmtId="0" fontId="5" fillId="0" borderId="12" xfId="100" applyFont="1" applyBorder="1" applyAlignment="1">
      <alignment horizontal="center"/>
    </xf>
    <xf numFmtId="4" fontId="21" fillId="0" borderId="0" xfId="98" applyNumberFormat="1" applyFont="1" applyAlignment="1">
      <alignment horizontal="center" vertical="center" wrapText="1"/>
    </xf>
    <xf numFmtId="4" fontId="19" fillId="0" borderId="0" xfId="98" applyNumberFormat="1" applyFont="1" applyAlignment="1">
      <alignment horizontal="center" vertical="center" wrapText="1"/>
    </xf>
    <xf numFmtId="0" fontId="5" fillId="0" borderId="30" xfId="100" applyFont="1" applyBorder="1" applyAlignment="1">
      <alignment horizontal="center"/>
    </xf>
    <xf numFmtId="0" fontId="5" fillId="0" borderId="0" xfId="100" applyFont="1" applyAlignment="1">
      <alignment horizontal="center"/>
    </xf>
    <xf numFmtId="0" fontId="5" fillId="0" borderId="33" xfId="100" applyFont="1" applyBorder="1" applyAlignment="1">
      <alignment horizontal="center"/>
    </xf>
    <xf numFmtId="49" fontId="5" fillId="0" borderId="94" xfId="76" applyBorder="1" applyAlignment="1">
      <alignment horizontal="center" vertical="center"/>
    </xf>
    <xf numFmtId="0" fontId="5" fillId="0" borderId="95" xfId="0" applyFont="1" applyBorder="1"/>
    <xf numFmtId="0" fontId="6" fillId="0" borderId="95" xfId="0" applyFont="1" applyBorder="1" applyAlignment="1">
      <alignment wrapText="1"/>
    </xf>
    <xf numFmtId="0" fontId="5" fillId="0" borderId="95" xfId="0" applyFont="1" applyBorder="1" applyAlignment="1">
      <alignment horizontal="center" vertical="center"/>
    </xf>
    <xf numFmtId="43" fontId="4" fillId="0" borderId="95" xfId="124" applyFont="1" applyFill="1" applyBorder="1" applyAlignment="1"/>
    <xf numFmtId="43" fontId="5" fillId="0" borderId="95" xfId="124" applyFont="1" applyFill="1" applyBorder="1" applyAlignment="1">
      <alignment horizontal="center" vertical="center"/>
    </xf>
    <xf numFmtId="43" fontId="5" fillId="0" borderId="24" xfId="124" applyFont="1" applyFill="1" applyBorder="1" applyAlignment="1">
      <alignment vertical="center"/>
    </xf>
    <xf numFmtId="0" fontId="5" fillId="0" borderId="95" xfId="0" applyFont="1" applyBorder="1" applyAlignment="1">
      <alignment vertical="center"/>
    </xf>
    <xf numFmtId="0" fontId="5" fillId="0" borderId="95" xfId="0" applyFont="1" applyBorder="1" applyAlignment="1">
      <alignment wrapText="1"/>
    </xf>
    <xf numFmtId="0" fontId="5" fillId="0" borderId="95" xfId="0" applyFont="1" applyBorder="1" applyAlignment="1">
      <alignment horizontal="center"/>
    </xf>
    <xf numFmtId="43" fontId="4" fillId="0" borderId="95" xfId="124" applyFont="1" applyFill="1" applyBorder="1" applyAlignment="1">
      <alignment vertical="center"/>
    </xf>
    <xf numFmtId="0" fontId="5" fillId="0" borderId="95" xfId="0" applyFont="1" applyBorder="1" applyAlignment="1">
      <alignment vertical="center" wrapText="1"/>
    </xf>
    <xf numFmtId="43" fontId="5" fillId="0" borderId="25" xfId="124" applyFont="1" applyFill="1" applyBorder="1" applyAlignment="1">
      <alignment vertical="center"/>
    </xf>
    <xf numFmtId="43" fontId="5" fillId="0" borderId="0" xfId="124" applyFont="1" applyFill="1" applyBorder="1" applyAlignment="1"/>
    <xf numFmtId="0" fontId="5" fillId="0" borderId="95" xfId="100" applyFont="1" applyBorder="1" applyAlignment="1">
      <alignment horizontal="left"/>
    </xf>
    <xf numFmtId="0" fontId="5" fillId="0" borderId="95" xfId="100" applyFont="1" applyBorder="1" applyAlignment="1">
      <alignment horizontal="left" wrapText="1"/>
    </xf>
    <xf numFmtId="0" fontId="5" fillId="0" borderId="95" xfId="100" applyFont="1" applyBorder="1" applyAlignment="1">
      <alignment horizontal="center"/>
    </xf>
    <xf numFmtId="43" fontId="5" fillId="0" borderId="95" xfId="124" applyFont="1" applyFill="1" applyBorder="1" applyAlignment="1">
      <alignment horizontal="center"/>
    </xf>
    <xf numFmtId="43" fontId="5" fillId="0" borderId="95" xfId="124" applyFont="1" applyFill="1" applyBorder="1" applyAlignment="1"/>
    <xf numFmtId="0" fontId="5" fillId="0" borderId="94" xfId="100" applyFont="1" applyBorder="1" applyAlignment="1">
      <alignment horizontal="center"/>
    </xf>
    <xf numFmtId="43" fontId="5" fillId="0" borderId="95" xfId="124" applyFont="1" applyFill="1" applyBorder="1"/>
    <xf numFmtId="43" fontId="6" fillId="0" borderId="95" xfId="124" applyFont="1" applyBorder="1" applyAlignment="1">
      <alignment wrapText="1"/>
    </xf>
    <xf numFmtId="43" fontId="5" fillId="0" borderId="95" xfId="124" applyFont="1" applyFill="1" applyBorder="1" applyAlignment="1">
      <alignment wrapText="1"/>
    </xf>
    <xf numFmtId="43" fontId="5" fillId="0" borderId="95" xfId="124" applyFont="1" applyFill="1" applyBorder="1" applyAlignment="1">
      <alignment vertical="center"/>
    </xf>
    <xf numFmtId="43" fontId="5" fillId="0" borderId="95" xfId="124" applyFont="1" applyFill="1" applyBorder="1" applyAlignment="1">
      <alignment vertical="center" wrapText="1"/>
    </xf>
    <xf numFmtId="43" fontId="5" fillId="0" borderId="95" xfId="124" applyFont="1" applyFill="1" applyBorder="1" applyAlignment="1">
      <alignment horizontal="left" vertical="center" wrapText="1"/>
    </xf>
    <xf numFmtId="43" fontId="5" fillId="0" borderId="95" xfId="124" applyFont="1" applyFill="1" applyBorder="1" applyAlignment="1">
      <alignment horizontal="center" vertical="center" wrapText="1"/>
    </xf>
    <xf numFmtId="43" fontId="5" fillId="0" borderId="98" xfId="124" applyFont="1" applyFill="1" applyBorder="1" applyAlignment="1">
      <alignment vertical="center"/>
    </xf>
    <xf numFmtId="0" fontId="10" fillId="0" borderId="95" xfId="100" applyFont="1" applyBorder="1" applyAlignment="1">
      <alignment horizontal="center" wrapText="1"/>
    </xf>
    <xf numFmtId="0" fontId="5" fillId="0" borderId="98" xfId="100" applyFont="1" applyBorder="1" applyAlignment="1">
      <alignment horizontal="center"/>
    </xf>
    <xf numFmtId="43" fontId="5" fillId="0" borderId="68" xfId="124" applyFont="1" applyFill="1" applyBorder="1" applyAlignment="1">
      <alignment wrapText="1"/>
    </xf>
    <xf numFmtId="43" fontId="5" fillId="0" borderId="68" xfId="124" applyFont="1" applyFill="1" applyBorder="1" applyAlignment="1">
      <alignment vertical="center" wrapText="1"/>
    </xf>
    <xf numFmtId="43" fontId="5" fillId="0" borderId="68" xfId="124" applyFont="1" applyFill="1" applyBorder="1" applyAlignment="1">
      <alignment horizontal="center" vertical="center" wrapText="1"/>
    </xf>
    <xf numFmtId="43" fontId="5" fillId="0" borderId="17" xfId="124" applyFont="1" applyFill="1" applyBorder="1" applyAlignment="1">
      <alignment vertical="center"/>
    </xf>
    <xf numFmtId="0" fontId="5" fillId="0" borderId="28" xfId="98" applyBorder="1" applyAlignment="1">
      <alignment vertical="center"/>
    </xf>
    <xf numFmtId="0" fontId="5" fillId="0" borderId="29" xfId="98" applyBorder="1" applyAlignment="1">
      <alignment horizontal="center" vertical="center"/>
    </xf>
    <xf numFmtId="0" fontId="19" fillId="0" borderId="29" xfId="98" applyFont="1" applyBorder="1" applyAlignment="1">
      <alignment horizontal="center" vertical="center"/>
    </xf>
    <xf numFmtId="176" fontId="5" fillId="0" borderId="29" xfId="98" applyNumberFormat="1" applyBorder="1" applyAlignment="1">
      <alignment horizontal="centerContinuous" vertical="center"/>
    </xf>
    <xf numFmtId="43" fontId="10" fillId="0" borderId="36" xfId="53" applyFont="1" applyFill="1" applyBorder="1" applyAlignment="1">
      <alignment vertical="center"/>
    </xf>
    <xf numFmtId="0" fontId="19" fillId="0" borderId="0" xfId="98" applyFont="1" applyAlignment="1">
      <alignment horizontal="center" vertical="center"/>
    </xf>
    <xf numFmtId="176" fontId="5" fillId="0" borderId="0" xfId="98" applyNumberFormat="1" applyAlignment="1">
      <alignment horizontal="centerContinuous" vertical="center"/>
    </xf>
    <xf numFmtId="43" fontId="10" fillId="0" borderId="0" xfId="53" applyFont="1" applyFill="1" applyBorder="1" applyAlignment="1">
      <alignment vertical="center"/>
    </xf>
    <xf numFmtId="176" fontId="19" fillId="0" borderId="0" xfId="98" applyNumberFormat="1" applyFont="1" applyAlignment="1">
      <alignment vertical="center"/>
    </xf>
    <xf numFmtId="0" fontId="19" fillId="0" borderId="0" xfId="98" applyFont="1" applyAlignment="1">
      <alignment vertical="center"/>
    </xf>
    <xf numFmtId="0" fontId="5" fillId="0" borderId="0" xfId="100" applyFont="1" applyAlignment="1">
      <alignment vertical="center"/>
    </xf>
    <xf numFmtId="0" fontId="5" fillId="0" borderId="0" xfId="100" applyFont="1" applyAlignment="1">
      <alignment horizontal="center" vertical="center" wrapText="1"/>
    </xf>
    <xf numFmtId="0" fontId="23" fillId="0" borderId="0" xfId="98" applyFont="1" applyAlignment="1">
      <alignment horizontal="center" vertical="top" wrapText="1"/>
    </xf>
    <xf numFmtId="0" fontId="19" fillId="0" borderId="0" xfId="98" applyFont="1" applyAlignment="1">
      <alignment horizontal="left" vertical="center"/>
    </xf>
    <xf numFmtId="0" fontId="19" fillId="0" borderId="0" xfId="98" applyFont="1" applyAlignment="1">
      <alignment horizontal="left" vertical="center" wrapText="1"/>
    </xf>
    <xf numFmtId="0" fontId="10" fillId="0" borderId="0" xfId="98" applyFont="1"/>
    <xf numFmtId="0" fontId="20" fillId="0" borderId="0" xfId="98" applyFont="1" applyAlignment="1">
      <alignment wrapText="1"/>
    </xf>
    <xf numFmtId="0" fontId="15" fillId="0" borderId="0" xfId="98" applyFont="1" applyAlignment="1">
      <alignment horizontal="center" vertical="center" wrapText="1"/>
    </xf>
    <xf numFmtId="0" fontId="15" fillId="0" borderId="0" xfId="98" applyFont="1" applyAlignment="1">
      <alignment vertical="center" wrapText="1"/>
    </xf>
    <xf numFmtId="0" fontId="20" fillId="0" borderId="0" xfId="98" applyFont="1" applyAlignment="1">
      <alignment horizontal="center" vertical="top" wrapText="1"/>
    </xf>
    <xf numFmtId="0" fontId="19" fillId="0" borderId="0" xfId="98" applyFont="1" applyAlignment="1">
      <alignment horizontal="center" vertical="top" wrapText="1"/>
    </xf>
    <xf numFmtId="4" fontId="19" fillId="0" borderId="0" xfId="98" applyNumberFormat="1" applyFont="1" applyAlignment="1">
      <alignment horizontal="center" vertical="top" wrapText="1"/>
    </xf>
    <xf numFmtId="0" fontId="14" fillId="0" borderId="0" xfId="98" applyFont="1" applyAlignment="1">
      <alignment vertical="center" wrapText="1"/>
    </xf>
    <xf numFmtId="0" fontId="14" fillId="0" borderId="0" xfId="98" applyFont="1" applyAlignment="1">
      <alignment horizontal="center" vertical="center" wrapText="1"/>
    </xf>
    <xf numFmtId="0" fontId="6" fillId="0" borderId="0" xfId="98" applyFont="1" applyAlignment="1">
      <alignment horizontal="center" vertical="center" wrapText="1"/>
    </xf>
    <xf numFmtId="0" fontId="16" fillId="0" borderId="0" xfId="98" applyFont="1"/>
    <xf numFmtId="0" fontId="16" fillId="0" borderId="0" xfId="98" applyFont="1" applyAlignment="1">
      <alignment wrapText="1"/>
    </xf>
    <xf numFmtId="0" fontId="6" fillId="0" borderId="0" xfId="98" applyFont="1" applyAlignment="1">
      <alignment horizontal="center" wrapText="1"/>
    </xf>
    <xf numFmtId="0" fontId="20" fillId="0" borderId="0" xfId="98" applyFont="1" applyAlignment="1">
      <alignment horizontal="center" vertical="center" wrapText="1"/>
    </xf>
    <xf numFmtId="0" fontId="15" fillId="0" borderId="0" xfId="98" applyFont="1" applyAlignment="1">
      <alignment horizontal="left" vertical="center" wrapText="1"/>
    </xf>
    <xf numFmtId="0" fontId="15" fillId="0" borderId="0" xfId="98" applyFont="1" applyAlignment="1">
      <alignment horizontal="justify" vertical="center" wrapText="1"/>
    </xf>
    <xf numFmtId="43" fontId="5" fillId="0" borderId="95" xfId="124" applyFont="1" applyFill="1" applyBorder="1" applyAlignment="1">
      <alignment horizontal="right" vertical="center"/>
    </xf>
    <xf numFmtId="49" fontId="5" fillId="0" borderId="78" xfId="76"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43" fontId="5" fillId="0" borderId="4" xfId="124" applyFont="1" applyFill="1" applyBorder="1" applyAlignment="1">
      <alignment horizontal="right" vertical="center"/>
    </xf>
    <xf numFmtId="43" fontId="5" fillId="0" borderId="4" xfId="124" applyFont="1" applyFill="1" applyBorder="1" applyAlignment="1">
      <alignment horizontal="center" vertical="center"/>
    </xf>
    <xf numFmtId="43" fontId="5" fillId="0" borderId="95" xfId="124" applyFont="1" applyFill="1" applyBorder="1" applyAlignment="1">
      <alignment horizontal="right"/>
    </xf>
    <xf numFmtId="49" fontId="5" fillId="0" borderId="13" xfId="76" applyBorder="1" applyAlignment="1">
      <alignment horizontal="center" vertical="center"/>
    </xf>
    <xf numFmtId="0" fontId="5" fillId="0" borderId="2" xfId="100" applyFont="1" applyBorder="1" applyAlignment="1">
      <alignment horizontal="left"/>
    </xf>
    <xf numFmtId="0" fontId="5" fillId="0" borderId="2" xfId="100" applyFont="1" applyBorder="1" applyAlignment="1">
      <alignment horizontal="left" wrapText="1"/>
    </xf>
    <xf numFmtId="0" fontId="5" fillId="0" borderId="2" xfId="100" applyFont="1" applyBorder="1" applyAlignment="1">
      <alignment horizontal="center"/>
    </xf>
    <xf numFmtId="43" fontId="5" fillId="0" borderId="2" xfId="124" applyFont="1" applyFill="1" applyBorder="1" applyAlignment="1">
      <alignment horizontal="right"/>
    </xf>
    <xf numFmtId="43" fontId="5" fillId="0" borderId="2" xfId="124" applyFont="1" applyFill="1" applyBorder="1" applyAlignment="1">
      <alignment horizontal="center"/>
    </xf>
    <xf numFmtId="43" fontId="5" fillId="0" borderId="54" xfId="124" applyFont="1" applyFill="1" applyBorder="1" applyAlignment="1">
      <alignment vertical="center"/>
    </xf>
    <xf numFmtId="0" fontId="4" fillId="0" borderId="95" xfId="0" applyFont="1" applyBorder="1"/>
    <xf numFmtId="43" fontId="5" fillId="0" borderId="0" xfId="124" applyFont="1" applyFill="1" applyBorder="1" applyAlignment="1">
      <alignment horizontal="right"/>
    </xf>
    <xf numFmtId="43" fontId="5" fillId="0" borderId="95" xfId="124" applyFont="1" applyFill="1" applyBorder="1" applyAlignment="1">
      <alignment horizontal="right" vertical="center" wrapText="1"/>
    </xf>
    <xf numFmtId="49" fontId="5" fillId="0" borderId="95" xfId="76" applyBorder="1" applyAlignment="1">
      <alignment horizontal="center" vertical="center"/>
    </xf>
    <xf numFmtId="43" fontId="5" fillId="0" borderId="99" xfId="124" applyFont="1" applyFill="1" applyBorder="1" applyAlignment="1">
      <alignment vertical="center"/>
    </xf>
    <xf numFmtId="43" fontId="5" fillId="0" borderId="100" xfId="124" applyFont="1" applyFill="1" applyBorder="1" applyAlignment="1">
      <alignment vertical="center"/>
    </xf>
    <xf numFmtId="0" fontId="19" fillId="0" borderId="0" xfId="98" applyFont="1"/>
    <xf numFmtId="0" fontId="19" fillId="0" borderId="0" xfId="98" applyFont="1" applyAlignment="1">
      <alignment horizontal="justify" vertical="center" wrapText="1"/>
    </xf>
    <xf numFmtId="43" fontId="5" fillId="0" borderId="33" xfId="124" applyFont="1" applyFill="1" applyBorder="1" applyAlignment="1" applyProtection="1">
      <alignment horizontal="center"/>
    </xf>
    <xf numFmtId="43" fontId="5" fillId="0" borderId="95" xfId="124" applyFont="1" applyBorder="1" applyAlignment="1">
      <alignment wrapText="1"/>
    </xf>
    <xf numFmtId="43" fontId="5" fillId="0" borderId="98" xfId="124" applyFont="1" applyFill="1" applyBorder="1" applyAlignment="1" applyProtection="1">
      <alignment horizontal="center"/>
    </xf>
    <xf numFmtId="43" fontId="10" fillId="0" borderId="36" xfId="124" applyFont="1" applyFill="1" applyBorder="1" applyAlignment="1">
      <alignment vertical="center"/>
    </xf>
    <xf numFmtId="0" fontId="19" fillId="0" borderId="0" xfId="98" applyFont="1" applyAlignment="1">
      <alignment wrapText="1"/>
    </xf>
    <xf numFmtId="0" fontId="5" fillId="0" borderId="0" xfId="98" applyAlignment="1">
      <alignment horizontal="center" vertical="center" wrapText="1"/>
    </xf>
    <xf numFmtId="0" fontId="5" fillId="0" borderId="0" xfId="98" applyAlignment="1">
      <alignment vertical="center" wrapText="1"/>
    </xf>
    <xf numFmtId="0" fontId="10" fillId="0" borderId="0" xfId="98" applyFont="1" applyAlignment="1">
      <alignment wrapText="1"/>
    </xf>
    <xf numFmtId="0" fontId="5" fillId="0" borderId="0" xfId="98" applyAlignment="1">
      <alignment wrapText="1"/>
    </xf>
    <xf numFmtId="0" fontId="5" fillId="0" borderId="0" xfId="98" applyAlignment="1">
      <alignment horizontal="center" wrapText="1"/>
    </xf>
    <xf numFmtId="0" fontId="19" fillId="0" borderId="0" xfId="98" applyFont="1" applyAlignment="1">
      <alignment horizontal="center" vertical="center" wrapText="1"/>
    </xf>
    <xf numFmtId="0" fontId="5" fillId="0" borderId="0" xfId="98" applyAlignment="1">
      <alignment horizontal="left" vertical="center" wrapText="1"/>
    </xf>
    <xf numFmtId="0" fontId="5" fillId="0" borderId="0" xfId="98" applyAlignment="1">
      <alignment horizontal="justify" vertical="center" wrapText="1"/>
    </xf>
    <xf numFmtId="0" fontId="4" fillId="0" borderId="0" xfId="0" applyFont="1" applyAlignment="1">
      <alignment wrapText="1"/>
    </xf>
    <xf numFmtId="43" fontId="5" fillId="0" borderId="4" xfId="124" applyFont="1" applyFill="1" applyBorder="1" applyAlignment="1">
      <alignment wrapText="1"/>
    </xf>
    <xf numFmtId="43" fontId="5" fillId="0" borderId="4" xfId="124" applyFont="1" applyFill="1" applyBorder="1" applyAlignment="1">
      <alignment vertical="center" wrapText="1"/>
    </xf>
    <xf numFmtId="43" fontId="5" fillId="0" borderId="4" xfId="124" applyFont="1" applyFill="1" applyBorder="1" applyAlignment="1">
      <alignment horizontal="center" vertical="center" wrapText="1"/>
    </xf>
    <xf numFmtId="43" fontId="5" fillId="0" borderId="4" xfId="124" applyFont="1" applyFill="1" applyBorder="1" applyAlignment="1">
      <alignment horizontal="right" vertical="center" wrapText="1"/>
    </xf>
    <xf numFmtId="178" fontId="5" fillId="0" borderId="33" xfId="124" applyNumberFormat="1" applyFont="1" applyFill="1" applyBorder="1" applyAlignment="1" applyProtection="1">
      <alignment horizontal="center"/>
    </xf>
    <xf numFmtId="0" fontId="5" fillId="0" borderId="26" xfId="100" applyFont="1" applyBorder="1" applyAlignment="1">
      <alignment horizontal="center"/>
    </xf>
    <xf numFmtId="43" fontId="5" fillId="0" borderId="68" xfId="124" applyFont="1" applyFill="1" applyBorder="1" applyAlignment="1">
      <alignment horizontal="right" vertical="center" wrapText="1"/>
    </xf>
    <xf numFmtId="49" fontId="5" fillId="0" borderId="4" xfId="76" applyBorder="1" applyAlignment="1">
      <alignment horizontal="center" vertical="center"/>
    </xf>
    <xf numFmtId="43" fontId="5" fillId="0" borderId="101" xfId="124" applyFont="1" applyFill="1" applyBorder="1" applyAlignment="1">
      <alignment vertical="center"/>
    </xf>
    <xf numFmtId="49" fontId="5" fillId="0" borderId="2" xfId="76" applyBorder="1" applyAlignment="1">
      <alignment horizontal="center" vertical="center"/>
    </xf>
    <xf numFmtId="43" fontId="5" fillId="0" borderId="102" xfId="124" applyFont="1" applyFill="1" applyBorder="1" applyAlignment="1">
      <alignment vertical="center"/>
    </xf>
    <xf numFmtId="0" fontId="5" fillId="0" borderId="0" xfId="78" applyAlignment="1">
      <alignment horizontal="center"/>
    </xf>
    <xf numFmtId="0" fontId="5" fillId="0" borderId="0" xfId="78"/>
    <xf numFmtId="179" fontId="5" fillId="0" borderId="0" xfId="78" applyNumberFormat="1" applyAlignment="1">
      <alignment horizontal="center"/>
    </xf>
    <xf numFmtId="0" fontId="61" fillId="0" borderId="0" xfId="78" applyFont="1" applyAlignment="1">
      <alignment horizontal="center"/>
    </xf>
    <xf numFmtId="179" fontId="62" fillId="0" borderId="0" xfId="78" applyNumberFormat="1" applyFont="1" applyAlignment="1">
      <alignment horizontal="center"/>
    </xf>
    <xf numFmtId="0" fontId="61" fillId="0" borderId="0" xfId="78" applyFont="1"/>
    <xf numFmtId="0" fontId="63" fillId="0" borderId="0" xfId="78" applyFont="1" applyAlignment="1">
      <alignment horizontal="center"/>
    </xf>
    <xf numFmtId="0" fontId="64" fillId="0" borderId="0" xfId="78" applyFont="1"/>
    <xf numFmtId="179" fontId="63" fillId="0" borderId="0" xfId="78" applyNumberFormat="1" applyFont="1" applyAlignment="1">
      <alignment horizontal="center"/>
    </xf>
    <xf numFmtId="179" fontId="61" fillId="0" borderId="0" xfId="78" applyNumberFormat="1" applyFont="1" applyAlignment="1">
      <alignment horizontal="center"/>
    </xf>
    <xf numFmtId="0" fontId="63" fillId="0" borderId="0" xfId="78" applyFont="1"/>
    <xf numFmtId="0" fontId="63" fillId="3" borderId="0" xfId="78" applyFont="1" applyFill="1" applyAlignment="1">
      <alignment horizontal="center"/>
    </xf>
    <xf numFmtId="0" fontId="64" fillId="3" borderId="0" xfId="78" applyFont="1" applyFill="1"/>
    <xf numFmtId="179" fontId="63" fillId="3" borderId="0" xfId="78" applyNumberFormat="1" applyFont="1" applyFill="1" applyAlignment="1">
      <alignment horizontal="center"/>
    </xf>
    <xf numFmtId="0" fontId="61" fillId="3" borderId="0" xfId="78" applyFont="1" applyFill="1" applyAlignment="1">
      <alignment horizontal="center"/>
    </xf>
    <xf numFmtId="179" fontId="61" fillId="3" borderId="0" xfId="78" applyNumberFormat="1" applyFont="1" applyFill="1" applyAlignment="1">
      <alignment horizontal="center"/>
    </xf>
    <xf numFmtId="0" fontId="65" fillId="4" borderId="0" xfId="78" applyFont="1" applyFill="1" applyAlignment="1">
      <alignment horizontal="center"/>
    </xf>
    <xf numFmtId="0" fontId="65" fillId="4" borderId="0" xfId="78" applyFont="1" applyFill="1"/>
    <xf numFmtId="0" fontId="65" fillId="4" borderId="0" xfId="78" applyFont="1" applyFill="1" applyAlignment="1">
      <alignment horizontal="right"/>
    </xf>
    <xf numFmtId="179" fontId="65" fillId="4" borderId="0" xfId="78" applyNumberFormat="1" applyFont="1" applyFill="1" applyAlignment="1">
      <alignment horizontal="center"/>
    </xf>
    <xf numFmtId="0" fontId="61" fillId="4" borderId="0" xfId="78" applyFont="1" applyFill="1" applyAlignment="1">
      <alignment horizontal="center"/>
    </xf>
    <xf numFmtId="1" fontId="64" fillId="4" borderId="0" xfId="78" applyNumberFormat="1" applyFont="1" applyFill="1" applyAlignment="1">
      <alignment horizontal="right"/>
    </xf>
    <xf numFmtId="0" fontId="61" fillId="5" borderId="0" xfId="78" applyFont="1" applyFill="1" applyAlignment="1">
      <alignment horizontal="center"/>
    </xf>
    <xf numFmtId="0" fontId="61" fillId="5" borderId="0" xfId="78" applyFont="1" applyFill="1"/>
    <xf numFmtId="179" fontId="61" fillId="5" borderId="0" xfId="78" applyNumberFormat="1" applyFont="1" applyFill="1" applyAlignment="1">
      <alignment horizontal="center"/>
    </xf>
    <xf numFmtId="0" fontId="62" fillId="0" borderId="0" xfId="78" applyFont="1"/>
    <xf numFmtId="0" fontId="61" fillId="6" borderId="0" xfId="78" applyFont="1" applyFill="1" applyAlignment="1">
      <alignment horizontal="center"/>
    </xf>
    <xf numFmtId="0" fontId="62" fillId="6" borderId="0" xfId="78" applyFont="1" applyFill="1"/>
    <xf numFmtId="179" fontId="61" fillId="6" borderId="0" xfId="78" applyNumberFormat="1" applyFont="1" applyFill="1" applyAlignment="1">
      <alignment horizontal="center"/>
    </xf>
    <xf numFmtId="0" fontId="62" fillId="0" borderId="0" xfId="78" applyFont="1" applyAlignment="1">
      <alignment horizontal="center"/>
    </xf>
    <xf numFmtId="180" fontId="62" fillId="0" borderId="0" xfId="78" applyNumberFormat="1" applyFont="1"/>
    <xf numFmtId="0" fontId="10" fillId="0" borderId="0" xfId="78" applyFont="1"/>
    <xf numFmtId="0" fontId="66" fillId="0" borderId="0" xfId="78" applyFont="1"/>
    <xf numFmtId="0" fontId="64" fillId="0" borderId="0" xfId="78" applyFont="1" applyAlignment="1">
      <alignment horizontal="center"/>
    </xf>
    <xf numFmtId="179" fontId="64" fillId="0" borderId="0" xfId="78" applyNumberFormat="1" applyFont="1" applyAlignment="1">
      <alignment horizontal="center"/>
    </xf>
    <xf numFmtId="0" fontId="61" fillId="7" borderId="0" xfId="78" applyFont="1" applyFill="1"/>
    <xf numFmtId="0" fontId="61" fillId="7" borderId="0" xfId="78" applyFont="1" applyFill="1" applyAlignment="1">
      <alignment horizontal="center"/>
    </xf>
    <xf numFmtId="179" fontId="61" fillId="7" borderId="0" xfId="78" applyNumberFormat="1" applyFont="1" applyFill="1" applyAlignment="1">
      <alignment horizontal="center"/>
    </xf>
    <xf numFmtId="179" fontId="61" fillId="8" borderId="0" xfId="78" applyNumberFormat="1" applyFont="1" applyFill="1" applyAlignment="1">
      <alignment horizontal="center"/>
    </xf>
    <xf numFmtId="0" fontId="61" fillId="9" borderId="0" xfId="78" applyFont="1" applyFill="1" applyAlignment="1">
      <alignment horizontal="center"/>
    </xf>
    <xf numFmtId="179" fontId="61" fillId="9" borderId="0" xfId="78" applyNumberFormat="1" applyFont="1" applyFill="1" applyAlignment="1">
      <alignment horizontal="center"/>
    </xf>
    <xf numFmtId="0" fontId="3" fillId="0" borderId="0" xfId="125"/>
    <xf numFmtId="0" fontId="10" fillId="0" borderId="0" xfId="100" applyFont="1" applyAlignment="1">
      <alignment horizontal="left" vertical="top"/>
    </xf>
    <xf numFmtId="0" fontId="10" fillId="0" borderId="0" xfId="100" applyFont="1" applyAlignment="1">
      <alignment horizontal="center" vertical="top"/>
    </xf>
    <xf numFmtId="0" fontId="10" fillId="0" borderId="8" xfId="100" applyFont="1" applyBorder="1" applyAlignment="1">
      <alignment horizontal="center" vertical="top"/>
    </xf>
    <xf numFmtId="0" fontId="10" fillId="0" borderId="103" xfId="100" applyFont="1" applyBorder="1" applyAlignment="1">
      <alignment horizontal="center"/>
    </xf>
    <xf numFmtId="0" fontId="10" fillId="0" borderId="103" xfId="100" applyFont="1" applyBorder="1" applyAlignment="1">
      <alignment horizontal="center" vertical="top"/>
    </xf>
    <xf numFmtId="0" fontId="10" fillId="0" borderId="104" xfId="100" applyFont="1" applyBorder="1" applyAlignment="1">
      <alignment horizontal="center"/>
    </xf>
    <xf numFmtId="0" fontId="5" fillId="0" borderId="7" xfId="100" applyFont="1" applyBorder="1" applyAlignment="1">
      <alignment horizontal="center"/>
    </xf>
    <xf numFmtId="0" fontId="5" fillId="0" borderId="8" xfId="100" applyFont="1" applyBorder="1" applyAlignment="1">
      <alignment horizontal="center"/>
    </xf>
    <xf numFmtId="0" fontId="5" fillId="0" borderId="8" xfId="100" applyFont="1" applyBorder="1" applyAlignment="1">
      <alignment horizontal="center" vertical="top"/>
    </xf>
    <xf numFmtId="0" fontId="5" fillId="0" borderId="9" xfId="100" applyFont="1" applyBorder="1" applyAlignment="1">
      <alignment horizontal="center"/>
    </xf>
    <xf numFmtId="0" fontId="20" fillId="0" borderId="22" xfId="98" applyFont="1" applyBorder="1" applyAlignment="1">
      <alignment horizontal="center"/>
    </xf>
    <xf numFmtId="0" fontId="67" fillId="0" borderId="5" xfId="98" applyFont="1" applyBorder="1"/>
    <xf numFmtId="0" fontId="67" fillId="0" borderId="5" xfId="98" applyFont="1" applyBorder="1" applyAlignment="1">
      <alignment vertical="top" wrapText="1"/>
    </xf>
    <xf numFmtId="0" fontId="21" fillId="0" borderId="5" xfId="98" applyFont="1" applyBorder="1" applyAlignment="1">
      <alignment horizontal="center" vertical="top"/>
    </xf>
    <xf numFmtId="43" fontId="21" fillId="0" borderId="5" xfId="53" applyFont="1" applyBorder="1" applyAlignment="1">
      <alignment horizontal="center" vertical="top"/>
    </xf>
    <xf numFmtId="43" fontId="6" fillId="0" borderId="5" xfId="124" applyFont="1" applyBorder="1"/>
    <xf numFmtId="43" fontId="6" fillId="0" borderId="37" xfId="124" applyFont="1" applyBorder="1"/>
    <xf numFmtId="0" fontId="22" fillId="0" borderId="0" xfId="98" applyFont="1" applyAlignment="1">
      <alignment horizontal="center" vertical="center" wrapText="1"/>
    </xf>
    <xf numFmtId="1" fontId="5" fillId="0" borderId="105" xfId="98" applyNumberFormat="1" applyBorder="1" applyAlignment="1">
      <alignment horizontal="center" vertical="center"/>
    </xf>
    <xf numFmtId="0" fontId="20" fillId="0" borderId="97" xfId="98" applyFont="1" applyBorder="1"/>
    <xf numFmtId="0" fontId="14" fillId="0" borderId="97" xfId="98" applyFont="1" applyBorder="1" applyAlignment="1">
      <alignment horizontal="justify" vertical="top" wrapText="1"/>
    </xf>
    <xf numFmtId="0" fontId="14" fillId="0" borderId="97" xfId="98" applyFont="1" applyBorder="1" applyAlignment="1">
      <alignment horizontal="center" vertical="top" wrapText="1"/>
    </xf>
    <xf numFmtId="43" fontId="5" fillId="0" borderId="97" xfId="53" applyFont="1" applyFill="1" applyBorder="1" applyAlignment="1">
      <alignment horizontal="center" vertical="top"/>
    </xf>
    <xf numFmtId="43" fontId="5" fillId="0" borderId="97" xfId="124" applyFont="1" applyFill="1" applyBorder="1" applyAlignment="1">
      <alignment horizontal="center" vertical="center"/>
    </xf>
    <xf numFmtId="43" fontId="5" fillId="0" borderId="106" xfId="124" applyFont="1" applyFill="1" applyBorder="1" applyAlignment="1">
      <alignment horizontal="center"/>
    </xf>
    <xf numFmtId="1" fontId="5" fillId="0" borderId="30" xfId="98" applyNumberFormat="1" applyBorder="1" applyAlignment="1">
      <alignment horizontal="center" vertical="center"/>
    </xf>
    <xf numFmtId="0" fontId="14" fillId="0" borderId="0" xfId="98" applyFont="1" applyAlignment="1">
      <alignment vertical="top" wrapText="1"/>
    </xf>
    <xf numFmtId="0" fontId="14" fillId="0" borderId="0" xfId="98" applyFont="1" applyAlignment="1">
      <alignment horizontal="center" vertical="top" wrapText="1"/>
    </xf>
    <xf numFmtId="43" fontId="5" fillId="0" borderId="0" xfId="53" applyFont="1" applyFill="1" applyBorder="1" applyAlignment="1">
      <alignment horizontal="center" vertical="top"/>
    </xf>
    <xf numFmtId="43" fontId="5" fillId="0" borderId="0" xfId="124" applyFont="1" applyFill="1" applyBorder="1" applyAlignment="1">
      <alignment horizontal="center" vertical="center"/>
    </xf>
    <xf numFmtId="43" fontId="5" fillId="0" borderId="33" xfId="124" applyFont="1" applyFill="1" applyBorder="1" applyAlignment="1">
      <alignment horizontal="center"/>
    </xf>
    <xf numFmtId="0" fontId="5" fillId="0" borderId="0" xfId="98" applyAlignment="1">
      <alignment vertical="top" wrapText="1"/>
    </xf>
    <xf numFmtId="0" fontId="14" fillId="0" borderId="0" xfId="98" applyFont="1" applyAlignment="1">
      <alignment horizontal="justify" vertical="top" wrapText="1"/>
    </xf>
    <xf numFmtId="1" fontId="5" fillId="0" borderId="107" xfId="98" applyNumberFormat="1" applyBorder="1" applyAlignment="1">
      <alignment horizontal="center" vertical="center"/>
    </xf>
    <xf numFmtId="0" fontId="20" fillId="0" borderId="108" xfId="98" applyFont="1" applyBorder="1"/>
    <xf numFmtId="0" fontId="14" fillId="0" borderId="108" xfId="98" applyFont="1" applyBorder="1" applyAlignment="1">
      <alignment vertical="top" wrapText="1"/>
    </xf>
    <xf numFmtId="0" fontId="14" fillId="0" borderId="108" xfId="98" applyFont="1" applyBorder="1" applyAlignment="1">
      <alignment horizontal="center" vertical="top" wrapText="1"/>
    </xf>
    <xf numFmtId="43" fontId="5" fillId="0" borderId="108" xfId="53" applyFont="1" applyFill="1" applyBorder="1" applyAlignment="1">
      <alignment horizontal="center" vertical="top"/>
    </xf>
    <xf numFmtId="43" fontId="5" fillId="0" borderId="108" xfId="124" applyFont="1" applyFill="1" applyBorder="1" applyAlignment="1">
      <alignment horizontal="center" vertical="center"/>
    </xf>
    <xf numFmtId="43" fontId="5" fillId="0" borderId="109" xfId="124" applyFont="1" applyFill="1" applyBorder="1" applyAlignment="1">
      <alignment horizontal="center"/>
    </xf>
    <xf numFmtId="0" fontId="20" fillId="0" borderId="13" xfId="98" applyFont="1" applyBorder="1" applyAlignment="1">
      <alignment horizontal="center"/>
    </xf>
    <xf numFmtId="0" fontId="67" fillId="0" borderId="2" xfId="98" applyFont="1" applyBorder="1"/>
    <xf numFmtId="0" fontId="67" fillId="0" borderId="2" xfId="98" applyFont="1" applyBorder="1" applyAlignment="1">
      <alignment vertical="top" wrapText="1"/>
    </xf>
    <xf numFmtId="0" fontId="21" fillId="0" borderId="2" xfId="98" applyFont="1" applyBorder="1" applyAlignment="1">
      <alignment horizontal="center" vertical="top"/>
    </xf>
    <xf numFmtId="43" fontId="10" fillId="0" borderId="2" xfId="53" applyFont="1" applyFill="1" applyBorder="1" applyAlignment="1">
      <alignment horizontal="center" vertical="top"/>
    </xf>
    <xf numFmtId="43" fontId="5" fillId="0" borderId="2" xfId="124" applyFont="1" applyFill="1" applyBorder="1" applyAlignment="1">
      <alignment horizontal="center" vertical="center"/>
    </xf>
    <xf numFmtId="43" fontId="6" fillId="0" borderId="14" xfId="124" applyFont="1" applyBorder="1"/>
    <xf numFmtId="1" fontId="20" fillId="0" borderId="105" xfId="98" applyNumberFormat="1" applyFont="1" applyBorder="1" applyAlignment="1">
      <alignment horizontal="center"/>
    </xf>
    <xf numFmtId="0" fontId="14" fillId="0" borderId="97" xfId="98" applyFont="1" applyBorder="1" applyAlignment="1">
      <alignment vertical="top" wrapText="1"/>
    </xf>
    <xf numFmtId="1" fontId="20" fillId="0" borderId="30" xfId="98" applyNumberFormat="1" applyFont="1" applyBorder="1" applyAlignment="1">
      <alignment horizontal="center"/>
    </xf>
    <xf numFmtId="1" fontId="20" fillId="0" borderId="107" xfId="98" applyNumberFormat="1" applyFont="1" applyBorder="1" applyAlignment="1">
      <alignment horizontal="center"/>
    </xf>
    <xf numFmtId="43" fontId="14" fillId="0" borderId="97" xfId="53" applyFont="1" applyBorder="1" applyAlignment="1">
      <alignment vertical="top" wrapText="1"/>
    </xf>
    <xf numFmtId="43" fontId="6" fillId="0" borderId="97" xfId="53" applyFont="1" applyBorder="1" applyAlignment="1">
      <alignment horizontal="center" vertical="top" wrapText="1"/>
    </xf>
    <xf numFmtId="43" fontId="14" fillId="0" borderId="0" xfId="53" applyFont="1" applyBorder="1" applyAlignment="1">
      <alignment vertical="top" wrapText="1"/>
    </xf>
    <xf numFmtId="43" fontId="6" fillId="0" borderId="0" xfId="53" applyFont="1" applyBorder="1" applyAlignment="1">
      <alignment horizontal="center" vertical="top" wrapText="1"/>
    </xf>
    <xf numFmtId="43" fontId="14" fillId="0" borderId="108" xfId="53" applyFont="1" applyBorder="1" applyAlignment="1">
      <alignment vertical="top" wrapText="1"/>
    </xf>
    <xf numFmtId="43" fontId="6" fillId="0" borderId="108" xfId="53" applyFont="1" applyBorder="1" applyAlignment="1">
      <alignment horizontal="center" vertical="top" wrapText="1"/>
    </xf>
    <xf numFmtId="0" fontId="67" fillId="0" borderId="103" xfId="98" applyFont="1" applyBorder="1" applyAlignment="1">
      <alignment vertical="top" wrapText="1"/>
    </xf>
    <xf numFmtId="0" fontId="21" fillId="0" borderId="103" xfId="98" applyFont="1" applyBorder="1" applyAlignment="1">
      <alignment horizontal="center" vertical="top"/>
    </xf>
    <xf numFmtId="0" fontId="20" fillId="0" borderId="105" xfId="98" applyFont="1" applyBorder="1" applyAlignment="1">
      <alignment horizontal="center"/>
    </xf>
    <xf numFmtId="0" fontId="67" fillId="0" borderId="97" xfId="98" applyFont="1" applyBorder="1"/>
    <xf numFmtId="0" fontId="14" fillId="0" borderId="97" xfId="125" applyFont="1" applyBorder="1" applyAlignment="1">
      <alignment vertical="top" wrapText="1"/>
    </xf>
    <xf numFmtId="0" fontId="14" fillId="0" borderId="97" xfId="125" applyFont="1" applyBorder="1" applyAlignment="1">
      <alignment horizontal="center" vertical="top" wrapText="1"/>
    </xf>
    <xf numFmtId="0" fontId="20" fillId="0" borderId="30" xfId="98" applyFont="1" applyBorder="1" applyAlignment="1">
      <alignment horizontal="center"/>
    </xf>
    <xf numFmtId="0" fontId="67" fillId="0" borderId="0" xfId="98" applyFont="1"/>
    <xf numFmtId="0" fontId="14" fillId="0" borderId="0" xfId="125" applyFont="1" applyAlignment="1">
      <alignment vertical="top" wrapText="1"/>
    </xf>
    <xf numFmtId="0" fontId="14" fillId="0" borderId="0" xfId="125" applyFont="1" applyAlignment="1">
      <alignment horizontal="center" vertical="top" wrapText="1"/>
    </xf>
    <xf numFmtId="0" fontId="14" fillId="0" borderId="0" xfId="125" applyFont="1" applyAlignment="1">
      <alignment horizontal="justify" vertical="top" wrapText="1"/>
    </xf>
    <xf numFmtId="0" fontId="20" fillId="0" borderId="107" xfId="98" applyFont="1" applyBorder="1" applyAlignment="1">
      <alignment horizontal="center"/>
    </xf>
    <xf numFmtId="0" fontId="15" fillId="0" borderId="108" xfId="125" applyFont="1" applyBorder="1" applyAlignment="1">
      <alignment horizontal="justify" vertical="top" wrapText="1"/>
    </xf>
    <xf numFmtId="0" fontId="15" fillId="0" borderId="108" xfId="125" applyFont="1" applyBorder="1" applyAlignment="1">
      <alignment horizontal="center" vertical="top" wrapText="1"/>
    </xf>
    <xf numFmtId="0" fontId="6" fillId="0" borderId="97" xfId="125" applyFont="1" applyBorder="1" applyAlignment="1">
      <alignment horizontal="left" vertical="top" wrapText="1"/>
    </xf>
    <xf numFmtId="0" fontId="6" fillId="0" borderId="97" xfId="125" applyFont="1" applyBorder="1" applyAlignment="1">
      <alignment horizontal="center" vertical="top" wrapText="1"/>
    </xf>
    <xf numFmtId="0" fontId="6" fillId="0" borderId="0" xfId="125" applyFont="1" applyAlignment="1">
      <alignment horizontal="center" vertical="top" wrapText="1"/>
    </xf>
    <xf numFmtId="0" fontId="14" fillId="0" borderId="108" xfId="125" applyFont="1" applyBorder="1" applyAlignment="1">
      <alignment vertical="top" wrapText="1"/>
    </xf>
    <xf numFmtId="0" fontId="6" fillId="0" borderId="108" xfId="125" applyFont="1" applyBorder="1" applyAlignment="1">
      <alignment horizontal="center" vertical="top" wrapText="1"/>
    </xf>
    <xf numFmtId="43" fontId="21" fillId="0" borderId="2" xfId="53" applyFont="1" applyBorder="1" applyAlignment="1">
      <alignment horizontal="center" vertical="top"/>
    </xf>
    <xf numFmtId="0" fontId="14" fillId="0" borderId="108" xfId="98" applyFont="1" applyBorder="1" applyAlignment="1">
      <alignment horizontal="justify" vertical="top" wrapText="1"/>
    </xf>
    <xf numFmtId="43" fontId="20" fillId="0" borderId="97" xfId="53" applyFont="1" applyBorder="1"/>
    <xf numFmtId="43" fontId="6" fillId="0" borderId="97" xfId="53" applyFont="1" applyBorder="1" applyAlignment="1">
      <alignment vertical="top" wrapText="1"/>
    </xf>
    <xf numFmtId="43" fontId="20" fillId="0" borderId="0" xfId="53" applyFont="1" applyBorder="1"/>
    <xf numFmtId="43" fontId="6" fillId="0" borderId="0" xfId="53" applyFont="1" applyBorder="1" applyAlignment="1">
      <alignment vertical="top" wrapText="1"/>
    </xf>
    <xf numFmtId="43" fontId="6" fillId="0" borderId="0" xfId="53" applyFont="1" applyBorder="1" applyAlignment="1">
      <alignment horizontal="left" vertical="top" wrapText="1"/>
    </xf>
    <xf numFmtId="43" fontId="6" fillId="0" borderId="0" xfId="53" applyFont="1" applyBorder="1"/>
    <xf numFmtId="43" fontId="59" fillId="0" borderId="0" xfId="53" applyFont="1" applyBorder="1"/>
    <xf numFmtId="43" fontId="6" fillId="0" borderId="108" xfId="53" applyFont="1" applyBorder="1"/>
    <xf numFmtId="43" fontId="6" fillId="0" borderId="108" xfId="53" applyFont="1" applyBorder="1" applyAlignment="1">
      <alignment vertical="top" wrapText="1"/>
    </xf>
    <xf numFmtId="0" fontId="6" fillId="0" borderId="97" xfId="98" applyFont="1" applyBorder="1" applyAlignment="1">
      <alignment horizontal="center" vertical="center" wrapText="1"/>
    </xf>
    <xf numFmtId="0" fontId="6" fillId="0" borderId="97" xfId="98" applyFont="1" applyBorder="1" applyAlignment="1">
      <alignment vertical="top" wrapText="1"/>
    </xf>
    <xf numFmtId="0" fontId="6" fillId="0" borderId="0" xfId="98" applyFont="1" applyAlignment="1">
      <alignment vertical="top" wrapText="1"/>
    </xf>
    <xf numFmtId="0" fontId="6" fillId="0" borderId="108" xfId="98" applyFont="1" applyBorder="1" applyAlignment="1">
      <alignment horizontal="center" vertical="center" wrapText="1"/>
    </xf>
    <xf numFmtId="0" fontId="68" fillId="0" borderId="0" xfId="98" applyFont="1" applyAlignment="1">
      <alignment horizontal="center" vertical="top" wrapText="1"/>
    </xf>
    <xf numFmtId="4" fontId="68" fillId="0" borderId="0" xfId="98" applyNumberFormat="1" applyFont="1" applyAlignment="1">
      <alignment horizontal="center" vertical="top" wrapText="1"/>
    </xf>
    <xf numFmtId="0" fontId="68" fillId="0" borderId="0" xfId="98" applyFont="1"/>
    <xf numFmtId="0" fontId="68" fillId="0" borderId="0" xfId="98" applyFont="1" applyAlignment="1">
      <alignment horizontal="left" vertical="top" wrapText="1" readingOrder="1"/>
    </xf>
    <xf numFmtId="0" fontId="68" fillId="0" borderId="0" xfId="98" applyFont="1" applyAlignment="1">
      <alignment horizontal="left" vertical="top" wrapText="1"/>
    </xf>
    <xf numFmtId="4" fontId="68" fillId="0" borderId="0" xfId="98" applyNumberFormat="1" applyFont="1" applyAlignment="1">
      <alignment horizontal="right" vertical="top" wrapText="1"/>
    </xf>
    <xf numFmtId="4" fontId="68" fillId="0" borderId="0" xfId="98" applyNumberFormat="1" applyFont="1" applyAlignment="1">
      <alignment vertical="top" wrapText="1"/>
    </xf>
    <xf numFmtId="0" fontId="14" fillId="0" borderId="97" xfId="98" applyFont="1" applyBorder="1" applyAlignment="1">
      <alignment horizontal="justify" vertical="center" wrapText="1"/>
    </xf>
    <xf numFmtId="0" fontId="6" fillId="0" borderId="97" xfId="98" applyFont="1" applyBorder="1" applyAlignment="1">
      <alignment horizontal="left" vertical="top" wrapText="1"/>
    </xf>
    <xf numFmtId="0" fontId="6" fillId="0" borderId="97" xfId="98" applyFont="1" applyBorder="1" applyAlignment="1">
      <alignment horizontal="center" vertical="top" wrapText="1"/>
    </xf>
    <xf numFmtId="0" fontId="14" fillId="0" borderId="0" xfId="98" applyFont="1" applyAlignment="1">
      <alignment horizontal="justify" vertical="center" wrapText="1"/>
    </xf>
    <xf numFmtId="0" fontId="6" fillId="0" borderId="0" xfId="98" applyFont="1" applyAlignment="1">
      <alignment horizontal="center" vertical="top" wrapText="1"/>
    </xf>
    <xf numFmtId="0" fontId="14" fillId="0" borderId="108" xfId="98" applyFont="1" applyBorder="1" applyAlignment="1">
      <alignment horizontal="justify" vertical="center" wrapText="1"/>
    </xf>
    <xf numFmtId="0" fontId="6" fillId="0" borderId="108" xfId="98" applyFont="1" applyBorder="1" applyAlignment="1">
      <alignment horizontal="center" vertical="top" wrapText="1"/>
    </xf>
    <xf numFmtId="0" fontId="5" fillId="0" borderId="97" xfId="98" applyBorder="1" applyAlignment="1">
      <alignment horizontal="center" vertical="center" wrapText="1"/>
    </xf>
    <xf numFmtId="0" fontId="5" fillId="0" borderId="108" xfId="98" applyBorder="1" applyAlignment="1">
      <alignment vertical="center" wrapText="1"/>
    </xf>
    <xf numFmtId="0" fontId="6" fillId="0" borderId="97" xfId="98" applyFont="1" applyBorder="1"/>
    <xf numFmtId="0" fontId="59" fillId="0" borderId="0" xfId="98" applyFont="1"/>
    <xf numFmtId="0" fontId="69" fillId="0" borderId="108" xfId="98" applyFont="1" applyBorder="1" applyAlignment="1">
      <alignment vertical="center" wrapText="1"/>
    </xf>
    <xf numFmtId="43" fontId="70" fillId="0" borderId="108" xfId="53" applyFont="1" applyBorder="1" applyAlignment="1">
      <alignment vertical="top" wrapText="1"/>
    </xf>
    <xf numFmtId="1" fontId="20" fillId="0" borderId="13" xfId="98" applyNumberFormat="1" applyFont="1" applyBorder="1" applyAlignment="1">
      <alignment horizontal="center"/>
    </xf>
    <xf numFmtId="0" fontId="69" fillId="0" borderId="2" xfId="98" applyFont="1" applyBorder="1" applyAlignment="1">
      <alignment vertical="center" wrapText="1"/>
    </xf>
    <xf numFmtId="43" fontId="67" fillId="0" borderId="103" xfId="53" applyFont="1" applyBorder="1" applyAlignment="1">
      <alignment vertical="top" wrapText="1"/>
    </xf>
    <xf numFmtId="43" fontId="71" fillId="0" borderId="103" xfId="53" applyFont="1" applyBorder="1" applyAlignment="1">
      <alignment horizontal="center" vertical="top" wrapText="1"/>
    </xf>
    <xf numFmtId="0" fontId="14" fillId="0" borderId="97" xfId="98" applyFont="1" applyBorder="1" applyAlignment="1">
      <alignment vertical="center" wrapText="1"/>
    </xf>
    <xf numFmtId="0" fontId="14" fillId="0" borderId="97" xfId="125" applyFont="1" applyBorder="1" applyAlignment="1">
      <alignment horizontal="justify" vertical="top" wrapText="1"/>
    </xf>
    <xf numFmtId="0" fontId="5" fillId="0" borderId="0" xfId="125" applyFont="1" applyAlignment="1">
      <alignment horizontal="justify" vertical="top" wrapText="1"/>
    </xf>
    <xf numFmtId="0" fontId="14" fillId="0" borderId="108" xfId="98" applyFont="1" applyBorder="1" applyAlignment="1">
      <alignment vertical="center" wrapText="1"/>
    </xf>
    <xf numFmtId="0" fontId="14" fillId="0" borderId="108" xfId="125" applyFont="1" applyBorder="1" applyAlignment="1">
      <alignment horizontal="center" vertical="top" wrapText="1"/>
    </xf>
    <xf numFmtId="0" fontId="6" fillId="0" borderId="97" xfId="125" applyFont="1" applyBorder="1" applyAlignment="1">
      <alignment vertical="top" wrapText="1"/>
    </xf>
    <xf numFmtId="0" fontId="6" fillId="0" borderId="0" xfId="125" applyFont="1" applyAlignment="1">
      <alignment vertical="top" wrapText="1"/>
    </xf>
    <xf numFmtId="0" fontId="6" fillId="0" borderId="108" xfId="125" applyFont="1" applyBorder="1" applyAlignment="1">
      <alignment vertical="top" wrapText="1"/>
    </xf>
    <xf numFmtId="43" fontId="10" fillId="0" borderId="103" xfId="53" applyFont="1" applyFill="1" applyBorder="1" applyAlignment="1">
      <alignment horizontal="center" vertical="top"/>
    </xf>
    <xf numFmtId="0" fontId="5" fillId="0" borderId="97" xfId="125" applyFont="1" applyBorder="1" applyAlignment="1">
      <alignment horizontal="center" vertical="top" wrapText="1"/>
    </xf>
    <xf numFmtId="0" fontId="5" fillId="0" borderId="0" xfId="125" applyFont="1" applyAlignment="1">
      <alignment horizontal="center" vertical="top" wrapText="1"/>
    </xf>
    <xf numFmtId="43" fontId="71" fillId="0" borderId="2" xfId="53" applyFont="1" applyBorder="1" applyAlignment="1">
      <alignment horizontal="center" vertical="top" wrapText="1"/>
    </xf>
    <xf numFmtId="43" fontId="5" fillId="0" borderId="2" xfId="53" applyFont="1" applyFill="1" applyBorder="1" applyAlignment="1">
      <alignment horizontal="center" vertical="top"/>
    </xf>
    <xf numFmtId="0" fontId="20" fillId="0" borderId="0" xfId="98" applyFont="1" applyAlignment="1">
      <alignment vertical="top" wrapText="1"/>
    </xf>
    <xf numFmtId="0" fontId="19" fillId="0" borderId="0" xfId="98" applyFont="1" applyAlignment="1">
      <alignment horizontal="center" vertical="top"/>
    </xf>
    <xf numFmtId="43" fontId="19" fillId="0" borderId="0" xfId="53" applyFont="1" applyBorder="1" applyAlignment="1">
      <alignment horizontal="center" vertical="top"/>
    </xf>
    <xf numFmtId="43" fontId="15" fillId="0" borderId="0" xfId="53" applyFont="1" applyBorder="1" applyAlignment="1">
      <alignment vertical="top" wrapText="1"/>
    </xf>
    <xf numFmtId="43" fontId="15" fillId="0" borderId="108" xfId="53" applyFont="1" applyBorder="1" applyAlignment="1">
      <alignment vertical="top" wrapText="1"/>
    </xf>
    <xf numFmtId="0" fontId="19" fillId="0" borderId="108" xfId="98" applyFont="1" applyBorder="1" applyAlignment="1">
      <alignment horizontal="center" vertical="top"/>
    </xf>
    <xf numFmtId="43" fontId="72" fillId="0" borderId="2" xfId="53" applyFont="1" applyBorder="1" applyAlignment="1">
      <alignment horizontal="center" vertical="top" wrapText="1"/>
    </xf>
    <xf numFmtId="0" fontId="7" fillId="0" borderId="97" xfId="98" applyFont="1" applyBorder="1"/>
    <xf numFmtId="43" fontId="14" fillId="0" borderId="97" xfId="53" applyFont="1" applyBorder="1" applyAlignment="1">
      <alignment horizontal="center" vertical="top" wrapText="1"/>
    </xf>
    <xf numFmtId="43" fontId="14" fillId="0" borderId="0" xfId="53" applyFont="1" applyBorder="1" applyAlignment="1">
      <alignment horizontal="center" vertical="top" wrapText="1"/>
    </xf>
    <xf numFmtId="0" fontId="7" fillId="0" borderId="108" xfId="98" applyFont="1" applyBorder="1"/>
    <xf numFmtId="43" fontId="14" fillId="0" borderId="108" xfId="53" applyFont="1" applyBorder="1" applyAlignment="1">
      <alignment horizontal="center" vertical="top" wrapText="1"/>
    </xf>
    <xf numFmtId="0" fontId="6" fillId="0" borderId="97" xfId="98" applyFont="1" applyBorder="1" applyAlignment="1">
      <alignment horizontal="left" vertical="center" wrapText="1"/>
    </xf>
    <xf numFmtId="43" fontId="15" fillId="0" borderId="97" xfId="53" applyFont="1" applyBorder="1" applyAlignment="1">
      <alignment horizontal="left" vertical="top" wrapText="1"/>
    </xf>
    <xf numFmtId="43" fontId="15" fillId="0" borderId="97" xfId="53" applyFont="1" applyBorder="1" applyAlignment="1">
      <alignment horizontal="center" vertical="top" wrapText="1"/>
    </xf>
    <xf numFmtId="0" fontId="6" fillId="0" borderId="0" xfId="98" applyFont="1" applyAlignment="1">
      <alignment horizontal="left" vertical="center" wrapText="1"/>
    </xf>
    <xf numFmtId="43" fontId="15" fillId="0" borderId="0" xfId="53" applyFont="1" applyBorder="1" applyAlignment="1">
      <alignment horizontal="left" vertical="top" wrapText="1"/>
    </xf>
    <xf numFmtId="43" fontId="15" fillId="0" borderId="0" xfId="53" applyFont="1" applyBorder="1" applyAlignment="1">
      <alignment horizontal="center" vertical="top" wrapText="1"/>
    </xf>
    <xf numFmtId="0" fontId="6" fillId="0" borderId="108" xfId="98" applyFont="1" applyBorder="1" applyAlignment="1">
      <alignment horizontal="left" vertical="center" wrapText="1"/>
    </xf>
    <xf numFmtId="43" fontId="15" fillId="0" borderId="108" xfId="53" applyFont="1" applyBorder="1" applyAlignment="1">
      <alignment horizontal="center" vertical="top" wrapText="1"/>
    </xf>
    <xf numFmtId="0" fontId="5" fillId="0" borderId="39" xfId="98" applyBorder="1" applyAlignment="1">
      <alignment vertical="center"/>
    </xf>
    <xf numFmtId="0" fontId="5" fillId="0" borderId="18" xfId="98" applyBorder="1" applyAlignment="1">
      <alignment horizontal="center" vertical="center"/>
    </xf>
    <xf numFmtId="0" fontId="19" fillId="0" borderId="18" xfId="98" applyFont="1" applyBorder="1" applyAlignment="1">
      <alignment horizontal="center" vertical="top"/>
    </xf>
    <xf numFmtId="43" fontId="5" fillId="0" borderId="18" xfId="124" applyFont="1" applyFill="1" applyBorder="1" applyAlignment="1">
      <alignment horizontal="centerContinuous" vertical="center"/>
    </xf>
    <xf numFmtId="43" fontId="10" fillId="0" borderId="41" xfId="124" applyFont="1" applyFill="1" applyBorder="1" applyAlignment="1">
      <alignment vertical="center"/>
    </xf>
    <xf numFmtId="0" fontId="5" fillId="0" borderId="0" xfId="100" applyFont="1" applyAlignment="1">
      <alignment horizontal="center" vertical="top"/>
    </xf>
    <xf numFmtId="0" fontId="19" fillId="0" borderId="0" xfId="98" applyFont="1" applyAlignment="1">
      <alignment vertical="top"/>
    </xf>
    <xf numFmtId="0" fontId="19" fillId="0" borderId="0" xfId="98" applyFont="1" applyAlignment="1">
      <alignment horizontal="left" vertical="top"/>
    </xf>
    <xf numFmtId="0" fontId="20" fillId="0" borderId="0" xfId="98" applyFont="1" applyAlignment="1">
      <alignment vertical="top"/>
    </xf>
    <xf numFmtId="0" fontId="5" fillId="0" borderId="0" xfId="98" applyAlignment="1">
      <alignment vertical="top"/>
    </xf>
    <xf numFmtId="0" fontId="10" fillId="0" borderId="0" xfId="98" applyFont="1" applyAlignment="1">
      <alignment vertical="top"/>
    </xf>
    <xf numFmtId="0" fontId="5" fillId="0" borderId="0" xfId="98" applyAlignment="1">
      <alignment horizontal="center" vertical="top" wrapText="1"/>
    </xf>
    <xf numFmtId="0" fontId="16" fillId="0" borderId="0" xfId="98" applyFont="1" applyAlignment="1">
      <alignment vertical="top"/>
    </xf>
    <xf numFmtId="0" fontId="6" fillId="0" borderId="0" xfId="98" applyFont="1" applyAlignment="1">
      <alignment vertical="top"/>
    </xf>
    <xf numFmtId="0" fontId="15" fillId="0" borderId="0" xfId="98" applyFont="1" applyAlignment="1">
      <alignment horizontal="center" vertical="top" wrapText="1"/>
    </xf>
    <xf numFmtId="0" fontId="3" fillId="0" borderId="0" xfId="125" applyAlignment="1">
      <alignment vertical="top"/>
    </xf>
    <xf numFmtId="0" fontId="4" fillId="0" borderId="0" xfId="125" applyFont="1" applyAlignment="1">
      <alignment vertical="top"/>
    </xf>
    <xf numFmtId="0" fontId="67" fillId="0" borderId="5" xfId="98" applyFont="1" applyBorder="1" applyAlignment="1">
      <alignment wrapText="1"/>
    </xf>
    <xf numFmtId="0" fontId="21" fillId="0" borderId="5" xfId="98" applyFont="1" applyBorder="1" applyAlignment="1">
      <alignment horizontal="center" vertical="center"/>
    </xf>
    <xf numFmtId="43" fontId="21" fillId="0" borderId="5" xfId="53" applyFont="1" applyFill="1" applyBorder="1" applyAlignment="1">
      <alignment horizontal="center" vertical="center"/>
    </xf>
    <xf numFmtId="0" fontId="14" fillId="0" borderId="97" xfId="98" applyFont="1" applyBorder="1" applyAlignment="1">
      <alignment horizontal="center" vertical="center" wrapText="1"/>
    </xf>
    <xf numFmtId="43" fontId="5" fillId="0" borderId="0" xfId="53" applyFont="1" applyFill="1" applyBorder="1" applyAlignment="1">
      <alignment horizontal="center"/>
    </xf>
    <xf numFmtId="0" fontId="14" fillId="0" borderId="108" xfId="98" applyFont="1" applyBorder="1" applyAlignment="1">
      <alignment horizontal="center" vertical="center" wrapText="1"/>
    </xf>
    <xf numFmtId="43" fontId="5" fillId="0" borderId="108" xfId="53" applyFont="1" applyFill="1" applyBorder="1" applyAlignment="1">
      <alignment horizontal="center"/>
    </xf>
    <xf numFmtId="0" fontId="20" fillId="0" borderId="110" xfId="98" applyFont="1" applyBorder="1" applyAlignment="1">
      <alignment horizontal="center"/>
    </xf>
    <xf numFmtId="0" fontId="67" fillId="0" borderId="111" xfId="98" applyFont="1" applyBorder="1"/>
    <xf numFmtId="0" fontId="67" fillId="0" borderId="111" xfId="98" applyFont="1" applyBorder="1" applyAlignment="1">
      <alignment vertical="top" wrapText="1"/>
    </xf>
    <xf numFmtId="0" fontId="21" fillId="0" borderId="111" xfId="98" applyFont="1" applyBorder="1" applyAlignment="1">
      <alignment horizontal="center" vertical="center"/>
    </xf>
    <xf numFmtId="43" fontId="10" fillId="0" borderId="111" xfId="53" applyFont="1" applyFill="1" applyBorder="1" applyAlignment="1">
      <alignment horizontal="center"/>
    </xf>
    <xf numFmtId="43" fontId="5" fillId="0" borderId="111" xfId="124" applyFont="1" applyFill="1" applyBorder="1" applyAlignment="1">
      <alignment horizontal="center" vertical="center"/>
    </xf>
    <xf numFmtId="43" fontId="6" fillId="0" borderId="112" xfId="124" applyFont="1" applyBorder="1"/>
    <xf numFmtId="43" fontId="5" fillId="0" borderId="97" xfId="53" applyFont="1" applyFill="1" applyBorder="1" applyAlignment="1">
      <alignment horizontal="center"/>
    </xf>
    <xf numFmtId="43" fontId="6" fillId="0" borderId="111" xfId="124" applyFont="1" applyBorder="1"/>
    <xf numFmtId="43" fontId="6" fillId="0" borderId="97" xfId="53" applyFont="1" applyBorder="1" applyAlignment="1">
      <alignment horizontal="center" vertical="center" wrapText="1"/>
    </xf>
    <xf numFmtId="43" fontId="6" fillId="0" borderId="0" xfId="53" applyFont="1" applyBorder="1" applyAlignment="1">
      <alignment horizontal="center" vertical="center" wrapText="1"/>
    </xf>
    <xf numFmtId="43" fontId="6" fillId="0" borderId="108" xfId="53" applyFont="1" applyBorder="1" applyAlignment="1">
      <alignment horizontal="center" vertical="center" wrapText="1"/>
    </xf>
    <xf numFmtId="0" fontId="67" fillId="0" borderId="4" xfId="98" applyFont="1" applyBorder="1" applyAlignment="1">
      <alignment vertical="top" wrapText="1"/>
    </xf>
    <xf numFmtId="0" fontId="21" fillId="0" borderId="4" xfId="98" applyFont="1" applyBorder="1" applyAlignment="1">
      <alignment horizontal="center" vertical="center"/>
    </xf>
    <xf numFmtId="0" fontId="14" fillId="0" borderId="97" xfId="125" applyFont="1" applyBorder="1" applyAlignment="1">
      <alignment horizontal="center" vertical="center" wrapText="1"/>
    </xf>
    <xf numFmtId="0" fontId="14" fillId="0" borderId="0" xfId="125" applyFont="1" applyAlignment="1">
      <alignment horizontal="center" vertical="center" wrapText="1"/>
    </xf>
    <xf numFmtId="0" fontId="15" fillId="0" borderId="108" xfId="125" applyFont="1" applyBorder="1" applyAlignment="1">
      <alignment horizontal="center" vertical="center" wrapText="1"/>
    </xf>
    <xf numFmtId="0" fontId="6" fillId="0" borderId="97" xfId="125" applyFont="1" applyBorder="1" applyAlignment="1">
      <alignment horizontal="center" vertical="center" wrapText="1"/>
    </xf>
    <xf numFmtId="0" fontId="6" fillId="0" borderId="0" xfId="125" applyFont="1" applyAlignment="1">
      <alignment horizontal="center" vertical="center" wrapText="1"/>
    </xf>
    <xf numFmtId="0" fontId="6" fillId="0" borderId="108" xfId="125" applyFont="1" applyBorder="1" applyAlignment="1">
      <alignment horizontal="center" vertical="center" wrapText="1"/>
    </xf>
    <xf numFmtId="43" fontId="21" fillId="0" borderId="111" xfId="53" applyFont="1" applyFill="1" applyBorder="1" applyAlignment="1">
      <alignment horizontal="center" vertical="center"/>
    </xf>
    <xf numFmtId="0" fontId="21" fillId="0" borderId="111" xfId="125" applyFont="1" applyBorder="1" applyAlignment="1">
      <alignment horizontal="center" vertical="center"/>
    </xf>
    <xf numFmtId="0" fontId="20" fillId="0" borderId="97" xfId="98" applyFont="1" applyBorder="1" applyAlignment="1">
      <alignment vertical="top" wrapText="1"/>
    </xf>
    <xf numFmtId="0" fontId="19" fillId="0" borderId="97" xfId="98" applyFont="1" applyBorder="1" applyAlignment="1">
      <alignment horizontal="center" vertical="center"/>
    </xf>
    <xf numFmtId="43" fontId="19" fillId="0" borderId="97" xfId="53" applyFont="1" applyFill="1" applyBorder="1" applyAlignment="1">
      <alignment horizontal="center" vertical="center"/>
    </xf>
    <xf numFmtId="43" fontId="19" fillId="0" borderId="0" xfId="53" applyFont="1" applyFill="1" applyBorder="1" applyAlignment="1">
      <alignment horizontal="center" vertical="center"/>
    </xf>
    <xf numFmtId="1" fontId="20" fillId="0" borderId="110" xfId="98" applyNumberFormat="1" applyFont="1" applyBorder="1" applyAlignment="1">
      <alignment horizontal="center"/>
    </xf>
    <xf numFmtId="0" fontId="69" fillId="0" borderId="111" xfId="98" applyFont="1" applyBorder="1" applyAlignment="1">
      <alignment vertical="center" wrapText="1"/>
    </xf>
    <xf numFmtId="43" fontId="67" fillId="0" borderId="4" xfId="53" applyFont="1" applyBorder="1" applyAlignment="1">
      <alignment vertical="top" wrapText="1"/>
    </xf>
    <xf numFmtId="43" fontId="71" fillId="0" borderId="4" xfId="53" applyFont="1" applyBorder="1" applyAlignment="1">
      <alignment horizontal="center" vertical="center" wrapText="1"/>
    </xf>
    <xf numFmtId="0" fontId="14" fillId="0" borderId="108" xfId="125" applyFont="1" applyBorder="1" applyAlignment="1">
      <alignment horizontal="center" vertical="center" wrapText="1"/>
    </xf>
    <xf numFmtId="43" fontId="10" fillId="0" borderId="4" xfId="53" applyFont="1" applyFill="1" applyBorder="1" applyAlignment="1">
      <alignment horizontal="center"/>
    </xf>
    <xf numFmtId="43" fontId="71" fillId="0" borderId="111" xfId="53" applyFont="1" applyBorder="1" applyAlignment="1">
      <alignment horizontal="center" vertical="center" wrapText="1"/>
    </xf>
    <xf numFmtId="0" fontId="19" fillId="0" borderId="108" xfId="98" applyFont="1" applyBorder="1" applyAlignment="1">
      <alignment horizontal="center" vertical="center"/>
    </xf>
    <xf numFmtId="43" fontId="72" fillId="0" borderId="111" xfId="53" applyFont="1" applyBorder="1" applyAlignment="1">
      <alignment horizontal="center" vertical="center" wrapText="1"/>
    </xf>
    <xf numFmtId="43" fontId="14" fillId="0" borderId="97" xfId="53" applyFont="1" applyBorder="1" applyAlignment="1">
      <alignment horizontal="center" vertical="center" wrapText="1"/>
    </xf>
    <xf numFmtId="43" fontId="14" fillId="0" borderId="0" xfId="53" applyFont="1" applyBorder="1" applyAlignment="1">
      <alignment horizontal="center" vertical="center" wrapText="1"/>
    </xf>
    <xf numFmtId="43" fontId="14" fillId="0" borderId="108" xfId="53" applyFont="1" applyBorder="1" applyAlignment="1">
      <alignment horizontal="center" vertical="center" wrapText="1"/>
    </xf>
    <xf numFmtId="43" fontId="15" fillId="0" borderId="97" xfId="53" applyFont="1" applyBorder="1" applyAlignment="1">
      <alignment horizontal="center" vertical="center" wrapText="1"/>
    </xf>
    <xf numFmtId="43" fontId="15" fillId="0" borderId="0" xfId="53" applyFont="1" applyBorder="1" applyAlignment="1">
      <alignment horizontal="center" vertical="center" wrapText="1"/>
    </xf>
    <xf numFmtId="43" fontId="15" fillId="0" borderId="108" xfId="53" applyFont="1" applyBorder="1" applyAlignment="1">
      <alignment horizontal="center" vertical="center" wrapText="1"/>
    </xf>
    <xf numFmtId="0" fontId="19" fillId="0" borderId="18" xfId="98" applyFont="1" applyBorder="1" applyAlignment="1">
      <alignment horizontal="center" vertical="center"/>
    </xf>
    <xf numFmtId="43" fontId="19" fillId="0" borderId="0" xfId="124" applyFont="1" applyFill="1" applyBorder="1" applyAlignment="1">
      <alignment vertical="center"/>
    </xf>
    <xf numFmtId="0" fontId="5" fillId="0" borderId="0" xfId="100" applyFont="1" applyAlignment="1">
      <alignment horizontal="center" vertical="center"/>
    </xf>
    <xf numFmtId="0" fontId="21" fillId="0" borderId="111" xfId="98" applyFont="1" applyBorder="1" applyAlignment="1">
      <alignment horizontal="center" vertical="top"/>
    </xf>
    <xf numFmtId="43" fontId="10" fillId="0" borderId="111" xfId="53" applyFont="1" applyFill="1" applyBorder="1" applyAlignment="1">
      <alignment horizontal="center" vertical="top"/>
    </xf>
    <xf numFmtId="43" fontId="5" fillId="0" borderId="112" xfId="124" applyFont="1" applyFill="1" applyBorder="1" applyAlignment="1">
      <alignment horizontal="center"/>
    </xf>
    <xf numFmtId="43" fontId="21" fillId="0" borderId="111" xfId="53" applyFont="1" applyBorder="1" applyAlignment="1">
      <alignment horizontal="center" vertical="top"/>
    </xf>
    <xf numFmtId="0" fontId="21" fillId="0" borderId="4" xfId="98" applyFont="1" applyBorder="1" applyAlignment="1">
      <alignment horizontal="center" vertical="top"/>
    </xf>
    <xf numFmtId="43" fontId="5" fillId="0" borderId="97" xfId="53" applyFont="1" applyBorder="1" applyAlignment="1">
      <alignment vertical="top" wrapText="1"/>
    </xf>
    <xf numFmtId="43" fontId="5" fillId="0" borderId="97" xfId="53" applyFont="1" applyBorder="1" applyAlignment="1">
      <alignment horizontal="center" vertical="top" wrapText="1"/>
    </xf>
    <xf numFmtId="43" fontId="5" fillId="0" borderId="0" xfId="53" applyFont="1" applyBorder="1" applyAlignment="1">
      <alignment vertical="top" wrapText="1"/>
    </xf>
    <xf numFmtId="43" fontId="5" fillId="0" borderId="0" xfId="53" applyFont="1" applyBorder="1" applyAlignment="1">
      <alignment horizontal="center" vertical="top" wrapText="1"/>
    </xf>
    <xf numFmtId="43" fontId="5" fillId="0" borderId="0" xfId="53" applyFont="1" applyBorder="1" applyAlignment="1">
      <alignment horizontal="left" vertical="top" wrapText="1"/>
    </xf>
    <xf numFmtId="43" fontId="5" fillId="0" borderId="108" xfId="53" applyFont="1" applyBorder="1" applyAlignment="1">
      <alignment vertical="top" wrapText="1"/>
    </xf>
    <xf numFmtId="43" fontId="5" fillId="0" borderId="108" xfId="53" applyFont="1" applyBorder="1" applyAlignment="1">
      <alignment horizontal="center" vertical="top" wrapText="1"/>
    </xf>
    <xf numFmtId="0" fontId="67" fillId="0" borderId="97" xfId="98" applyFont="1" applyBorder="1" applyAlignment="1">
      <alignment vertical="top" wrapText="1"/>
    </xf>
    <xf numFmtId="0" fontId="21" fillId="0" borderId="97" xfId="98" applyFont="1" applyBorder="1" applyAlignment="1">
      <alignment horizontal="center" vertical="top"/>
    </xf>
    <xf numFmtId="43" fontId="21" fillId="0" borderId="97" xfId="53" applyFont="1" applyBorder="1" applyAlignment="1">
      <alignment horizontal="center" vertical="top"/>
    </xf>
    <xf numFmtId="0" fontId="20" fillId="0" borderId="22" xfId="98" applyFont="1" applyBorder="1" applyAlignment="1">
      <alignment horizontal="center" vertical="top"/>
    </xf>
    <xf numFmtId="0" fontId="67" fillId="0" borderId="5" xfId="98" applyFont="1" applyBorder="1" applyAlignment="1">
      <alignment vertical="top"/>
    </xf>
    <xf numFmtId="43" fontId="6" fillId="0" borderId="5" xfId="124" applyFont="1" applyBorder="1" applyAlignment="1">
      <alignment vertical="top"/>
    </xf>
    <xf numFmtId="43" fontId="6" fillId="0" borderId="37" xfId="124" applyFont="1" applyBorder="1" applyAlignment="1">
      <alignment vertical="top"/>
    </xf>
    <xf numFmtId="1" fontId="5" fillId="0" borderId="105" xfId="98" applyNumberFormat="1" applyBorder="1" applyAlignment="1">
      <alignment horizontal="center" vertical="top"/>
    </xf>
    <xf numFmtId="0" fontId="20" fillId="0" borderId="97" xfId="98" applyFont="1" applyBorder="1" applyAlignment="1">
      <alignment vertical="top"/>
    </xf>
    <xf numFmtId="43" fontId="5" fillId="0" borderId="97" xfId="124" applyFont="1" applyFill="1" applyBorder="1" applyAlignment="1">
      <alignment horizontal="center" vertical="top"/>
    </xf>
    <xf numFmtId="43" fontId="5" fillId="0" borderId="106" xfId="124" applyFont="1" applyFill="1" applyBorder="1" applyAlignment="1">
      <alignment horizontal="center" vertical="top"/>
    </xf>
    <xf numFmtId="1" fontId="5" fillId="0" borderId="30" xfId="98" applyNumberFormat="1" applyBorder="1" applyAlignment="1">
      <alignment horizontal="center" vertical="top"/>
    </xf>
    <xf numFmtId="43" fontId="5" fillId="0" borderId="0" xfId="124" applyFont="1" applyFill="1" applyBorder="1" applyAlignment="1">
      <alignment horizontal="center" vertical="top"/>
    </xf>
    <xf numFmtId="43" fontId="5" fillId="0" borderId="33" xfId="124" applyFont="1" applyFill="1" applyBorder="1" applyAlignment="1">
      <alignment horizontal="center" vertical="top"/>
    </xf>
    <xf numFmtId="1" fontId="5" fillId="0" borderId="107" xfId="98" applyNumberFormat="1" applyBorder="1" applyAlignment="1">
      <alignment horizontal="center" vertical="top"/>
    </xf>
    <xf numFmtId="0" fontId="20" fillId="0" borderId="108" xfId="98" applyFont="1" applyBorder="1" applyAlignment="1">
      <alignment vertical="top"/>
    </xf>
    <xf numFmtId="43" fontId="5" fillId="0" borderId="108" xfId="124" applyFont="1" applyFill="1" applyBorder="1" applyAlignment="1">
      <alignment horizontal="center" vertical="top"/>
    </xf>
    <xf numFmtId="43" fontId="5" fillId="0" borderId="109" xfId="124" applyFont="1" applyFill="1" applyBorder="1" applyAlignment="1">
      <alignment horizontal="center" vertical="top"/>
    </xf>
    <xf numFmtId="0" fontId="20" fillId="0" borderId="110" xfId="98" applyFont="1" applyBorder="1" applyAlignment="1">
      <alignment horizontal="center" vertical="top"/>
    </xf>
    <xf numFmtId="0" fontId="67" fillId="0" borderId="111" xfId="98" applyFont="1" applyBorder="1" applyAlignment="1">
      <alignment vertical="top"/>
    </xf>
    <xf numFmtId="43" fontId="5" fillId="0" borderId="111" xfId="124" applyFont="1" applyFill="1" applyBorder="1" applyAlignment="1">
      <alignment horizontal="center" vertical="top"/>
    </xf>
    <xf numFmtId="43" fontId="5" fillId="0" borderId="112" xfId="124" applyFont="1" applyFill="1" applyBorder="1" applyAlignment="1">
      <alignment horizontal="center" vertical="top"/>
    </xf>
    <xf numFmtId="1" fontId="20" fillId="0" borderId="105" xfId="98" applyNumberFormat="1" applyFont="1" applyBorder="1" applyAlignment="1">
      <alignment horizontal="center" vertical="top"/>
    </xf>
    <xf numFmtId="1" fontId="20" fillId="0" borderId="30" xfId="98" applyNumberFormat="1" applyFont="1" applyBorder="1" applyAlignment="1">
      <alignment horizontal="center" vertical="top"/>
    </xf>
    <xf numFmtId="1" fontId="20" fillId="0" borderId="107" xfId="98" applyNumberFormat="1" applyFont="1" applyBorder="1" applyAlignment="1">
      <alignment horizontal="center" vertical="top"/>
    </xf>
    <xf numFmtId="43" fontId="6" fillId="0" borderId="112" xfId="124" applyFont="1" applyBorder="1" applyAlignment="1">
      <alignment vertical="top"/>
    </xf>
    <xf numFmtId="0" fontId="20" fillId="0" borderId="105" xfId="98" applyFont="1" applyBorder="1" applyAlignment="1">
      <alignment horizontal="center" vertical="top"/>
    </xf>
    <xf numFmtId="0" fontId="67" fillId="0" borderId="97" xfId="98" applyFont="1" applyBorder="1" applyAlignment="1">
      <alignment vertical="top"/>
    </xf>
    <xf numFmtId="0" fontId="20" fillId="0" borderId="30" xfId="98" applyFont="1" applyBorder="1" applyAlignment="1">
      <alignment horizontal="center" vertical="top"/>
    </xf>
    <xf numFmtId="0" fontId="67" fillId="0" borderId="0" xfId="98" applyFont="1" applyAlignment="1">
      <alignment vertical="top"/>
    </xf>
    <xf numFmtId="0" fontId="20" fillId="0" borderId="107" xfId="98" applyFont="1" applyBorder="1" applyAlignment="1">
      <alignment horizontal="center" vertical="top"/>
    </xf>
    <xf numFmtId="43" fontId="20" fillId="0" borderId="97" xfId="53" applyFont="1" applyBorder="1" applyAlignment="1">
      <alignment vertical="top"/>
    </xf>
    <xf numFmtId="43" fontId="20" fillId="0" borderId="0" xfId="53" applyFont="1" applyBorder="1" applyAlignment="1">
      <alignment vertical="top"/>
    </xf>
    <xf numFmtId="43" fontId="6" fillId="0" borderId="0" xfId="53" applyFont="1" applyBorder="1" applyAlignment="1">
      <alignment vertical="top"/>
    </xf>
    <xf numFmtId="43" fontId="59" fillId="0" borderId="0" xfId="53" applyFont="1" applyBorder="1" applyAlignment="1">
      <alignment vertical="top"/>
    </xf>
    <xf numFmtId="43" fontId="6" fillId="0" borderId="108" xfId="53" applyFont="1" applyBorder="1" applyAlignment="1">
      <alignment vertical="top"/>
    </xf>
    <xf numFmtId="0" fontId="6" fillId="0" borderId="0" xfId="98" applyFont="1" applyAlignment="1">
      <alignment horizontal="left" vertical="top" wrapText="1"/>
    </xf>
    <xf numFmtId="0" fontId="5" fillId="0" borderId="97" xfId="98" applyBorder="1" applyAlignment="1">
      <alignment horizontal="center" vertical="top" wrapText="1"/>
    </xf>
    <xf numFmtId="0" fontId="5" fillId="0" borderId="108" xfId="98" applyBorder="1" applyAlignment="1">
      <alignment vertical="top" wrapText="1"/>
    </xf>
    <xf numFmtId="0" fontId="6" fillId="0" borderId="97" xfId="98" applyFont="1" applyBorder="1" applyAlignment="1">
      <alignment vertical="top"/>
    </xf>
    <xf numFmtId="0" fontId="59" fillId="0" borderId="0" xfId="98" applyFont="1" applyAlignment="1">
      <alignment vertical="top"/>
    </xf>
    <xf numFmtId="1" fontId="20" fillId="0" borderId="110" xfId="98" applyNumberFormat="1" applyFont="1" applyBorder="1" applyAlignment="1">
      <alignment horizontal="center" vertical="top"/>
    </xf>
    <xf numFmtId="0" fontId="69" fillId="0" borderId="111" xfId="98" applyFont="1" applyBorder="1" applyAlignment="1">
      <alignment vertical="top" wrapText="1"/>
    </xf>
    <xf numFmtId="43" fontId="67" fillId="0" borderId="111" xfId="53" applyFont="1" applyBorder="1" applyAlignment="1">
      <alignment vertical="top" wrapText="1"/>
    </xf>
    <xf numFmtId="43" fontId="67" fillId="0" borderId="111" xfId="53" applyFont="1" applyBorder="1" applyAlignment="1">
      <alignment horizontal="center" vertical="top" wrapText="1"/>
    </xf>
    <xf numFmtId="43" fontId="5" fillId="0" borderId="111" xfId="53" applyFont="1" applyFill="1" applyBorder="1" applyAlignment="1">
      <alignment horizontal="center" vertical="top"/>
    </xf>
    <xf numFmtId="0" fontId="20" fillId="0" borderId="0" xfId="98" applyFont="1" applyAlignment="1">
      <alignment horizontal="justify" vertical="top" wrapText="1"/>
    </xf>
    <xf numFmtId="0" fontId="10" fillId="0" borderId="9" xfId="100" applyFont="1" applyBorder="1" applyAlignment="1">
      <alignment horizontal="center" vertical="top"/>
    </xf>
    <xf numFmtId="0" fontId="5" fillId="0" borderId="9" xfId="100" applyFont="1" applyBorder="1" applyAlignment="1">
      <alignment horizontal="center" vertical="top"/>
    </xf>
    <xf numFmtId="0" fontId="20" fillId="0" borderId="5" xfId="98" applyFont="1" applyBorder="1" applyAlignment="1">
      <alignment vertical="top"/>
    </xf>
    <xf numFmtId="0" fontId="73" fillId="0" borderId="5" xfId="98" applyFont="1" applyBorder="1" applyAlignment="1">
      <alignment vertical="top" wrapText="1"/>
    </xf>
    <xf numFmtId="0" fontId="19" fillId="0" borderId="5" xfId="98" applyFont="1" applyBorder="1" applyAlignment="1">
      <alignment horizontal="center" vertical="top"/>
    </xf>
    <xf numFmtId="43" fontId="19" fillId="0" borderId="5" xfId="53" applyFont="1" applyBorder="1" applyAlignment="1">
      <alignment horizontal="center" vertical="top"/>
    </xf>
    <xf numFmtId="1" fontId="5" fillId="0" borderId="110" xfId="98" applyNumberFormat="1" applyBorder="1" applyAlignment="1">
      <alignment horizontal="center" vertical="center"/>
    </xf>
    <xf numFmtId="0" fontId="69" fillId="0" borderId="4" xfId="98" applyFont="1" applyBorder="1" applyAlignment="1">
      <alignment horizontal="justify" vertical="top" wrapText="1"/>
    </xf>
    <xf numFmtId="0" fontId="74" fillId="0" borderId="4" xfId="98" applyFont="1" applyBorder="1" applyAlignment="1">
      <alignment horizontal="center" vertical="top" wrapText="1"/>
    </xf>
    <xf numFmtId="43" fontId="6" fillId="0" borderId="0" xfId="124" applyFont="1" applyBorder="1" applyAlignment="1">
      <alignment vertical="top"/>
    </xf>
    <xf numFmtId="43" fontId="6" fillId="0" borderId="33" xfId="124" applyFont="1" applyBorder="1" applyAlignment="1">
      <alignment vertical="top"/>
    </xf>
    <xf numFmtId="0" fontId="5" fillId="0" borderId="97" xfId="125" applyFont="1" applyBorder="1" applyAlignment="1">
      <alignment horizontal="justify" vertical="top" wrapText="1"/>
    </xf>
    <xf numFmtId="0" fontId="5" fillId="0" borderId="0" xfId="125" applyFont="1" applyAlignment="1">
      <alignment vertical="top" wrapText="1"/>
    </xf>
    <xf numFmtId="0" fontId="75" fillId="0" borderId="97" xfId="125" applyFont="1" applyBorder="1" applyAlignment="1">
      <alignment horizontal="left" vertical="top" wrapText="1"/>
    </xf>
    <xf numFmtId="0" fontId="75" fillId="0" borderId="97" xfId="125" applyFont="1" applyBorder="1" applyAlignment="1">
      <alignment horizontal="center" vertical="top" wrapText="1"/>
    </xf>
    <xf numFmtId="43" fontId="10" fillId="0" borderId="4" xfId="53" applyFont="1" applyFill="1" applyBorder="1" applyAlignment="1">
      <alignment horizontal="center" vertical="top"/>
    </xf>
    <xf numFmtId="43" fontId="20" fillId="0" borderId="108" xfId="53" applyFont="1" applyBorder="1" applyAlignment="1">
      <alignment vertical="top"/>
    </xf>
    <xf numFmtId="0" fontId="14" fillId="0" borderId="108" xfId="125" applyFont="1" applyBorder="1" applyAlignment="1">
      <alignment horizontal="justify" vertical="top" wrapText="1"/>
    </xf>
    <xf numFmtId="0" fontId="20" fillId="0" borderId="111" xfId="98" applyFont="1" applyBorder="1" applyAlignment="1">
      <alignment vertical="top"/>
    </xf>
    <xf numFmtId="0" fontId="73" fillId="0" borderId="111" xfId="98" applyFont="1" applyBorder="1" applyAlignment="1">
      <alignment vertical="top" wrapText="1"/>
    </xf>
    <xf numFmtId="0" fontId="19" fillId="0" borderId="111" xfId="98" applyFont="1" applyBorder="1" applyAlignment="1">
      <alignment horizontal="center" vertical="top"/>
    </xf>
    <xf numFmtId="0" fontId="22" fillId="0" borderId="97" xfId="98" applyFont="1" applyBorder="1" applyAlignment="1">
      <alignment horizontal="justify" vertical="top" wrapText="1"/>
    </xf>
    <xf numFmtId="0" fontId="22" fillId="0" borderId="0" xfId="98" applyFont="1" applyAlignment="1">
      <alignment horizontal="justify" vertical="top" wrapText="1"/>
    </xf>
    <xf numFmtId="43" fontId="7" fillId="0" borderId="0" xfId="53" applyFont="1" applyBorder="1" applyAlignment="1">
      <alignment vertical="top"/>
    </xf>
    <xf numFmtId="0" fontId="6" fillId="0" borderId="108" xfId="98" applyFont="1" applyBorder="1" applyAlignment="1">
      <alignment vertical="top"/>
    </xf>
    <xf numFmtId="0" fontId="6" fillId="0" borderId="111" xfId="125" applyFont="1" applyBorder="1" applyAlignment="1">
      <alignment horizontal="center" vertical="top" wrapText="1"/>
    </xf>
    <xf numFmtId="1" fontId="5" fillId="0" borderId="113" xfId="98" applyNumberFormat="1" applyBorder="1" applyAlignment="1">
      <alignment horizontal="center" vertical="center"/>
    </xf>
    <xf numFmtId="0" fontId="67" fillId="0" borderId="114" xfId="98" applyFont="1" applyBorder="1" applyAlignment="1">
      <alignment vertical="top"/>
    </xf>
    <xf numFmtId="0" fontId="69" fillId="0" borderId="114" xfId="98" applyFont="1" applyBorder="1" applyAlignment="1">
      <alignment horizontal="justify" vertical="top" wrapText="1"/>
    </xf>
    <xf numFmtId="0" fontId="74" fillId="0" borderId="114" xfId="98" applyFont="1" applyBorder="1" applyAlignment="1">
      <alignment horizontal="center" vertical="top" wrapText="1"/>
    </xf>
    <xf numFmtId="43" fontId="10" fillId="0" borderId="114" xfId="53" applyFont="1" applyFill="1" applyBorder="1" applyAlignment="1">
      <alignment horizontal="center" vertical="top"/>
    </xf>
    <xf numFmtId="43" fontId="5" fillId="0" borderId="115" xfId="124" applyFont="1" applyFill="1" applyBorder="1" applyAlignment="1">
      <alignment horizontal="center" vertical="top"/>
    </xf>
    <xf numFmtId="1" fontId="20" fillId="0" borderId="116" xfId="98" applyNumberFormat="1" applyFont="1" applyBorder="1" applyAlignment="1">
      <alignment horizontal="center"/>
    </xf>
    <xf numFmtId="0" fontId="6" fillId="0" borderId="117" xfId="98" applyFont="1" applyBorder="1" applyAlignment="1">
      <alignment vertical="top"/>
    </xf>
    <xf numFmtId="0" fontId="6" fillId="0" borderId="117" xfId="125" applyFont="1" applyBorder="1" applyAlignment="1">
      <alignment vertical="top" wrapText="1"/>
    </xf>
    <xf numFmtId="0" fontId="6" fillId="0" borderId="117" xfId="125" applyFont="1" applyBorder="1" applyAlignment="1">
      <alignment horizontal="center" vertical="top" wrapText="1"/>
    </xf>
    <xf numFmtId="43" fontId="5" fillId="0" borderId="117" xfId="53" applyFont="1" applyFill="1" applyBorder="1" applyAlignment="1">
      <alignment horizontal="center" vertical="top"/>
    </xf>
    <xf numFmtId="43" fontId="5" fillId="0" borderId="117" xfId="124" applyFont="1" applyFill="1" applyBorder="1" applyAlignment="1">
      <alignment horizontal="center" vertical="top"/>
    </xf>
    <xf numFmtId="43" fontId="5" fillId="0" borderId="118" xfId="124" applyFont="1" applyFill="1" applyBorder="1" applyAlignment="1">
      <alignment horizontal="center" vertical="top"/>
    </xf>
    <xf numFmtId="0" fontId="6" fillId="0" borderId="117" xfId="125" applyFont="1" applyBorder="1" applyAlignment="1">
      <alignment horizontal="left" vertical="top" wrapText="1"/>
    </xf>
    <xf numFmtId="0" fontId="5" fillId="0" borderId="18" xfId="98" applyBorder="1" applyAlignment="1">
      <alignment horizontal="center" vertical="top"/>
    </xf>
    <xf numFmtId="43" fontId="5" fillId="0" borderId="18" xfId="124" applyFont="1" applyFill="1" applyBorder="1" applyAlignment="1">
      <alignment horizontal="centerContinuous" vertical="top"/>
    </xf>
    <xf numFmtId="43" fontId="10" fillId="0" borderId="41" xfId="124" applyFont="1" applyFill="1" applyBorder="1" applyAlignment="1">
      <alignment vertical="top"/>
    </xf>
    <xf numFmtId="0" fontId="5" fillId="0" borderId="0" xfId="98" applyAlignment="1">
      <alignment horizontal="center" vertical="top"/>
    </xf>
    <xf numFmtId="176" fontId="5" fillId="0" borderId="0" xfId="98" applyNumberFormat="1" applyAlignment="1">
      <alignment horizontal="centerContinuous" vertical="top"/>
    </xf>
    <xf numFmtId="43" fontId="10" fillId="0" borderId="0" xfId="53" applyFont="1" applyFill="1" applyBorder="1" applyAlignment="1">
      <alignment vertical="top"/>
    </xf>
    <xf numFmtId="176" fontId="19" fillId="0" borderId="0" xfId="98" applyNumberFormat="1" applyFont="1" applyAlignment="1">
      <alignment vertical="top"/>
    </xf>
    <xf numFmtId="0" fontId="5" fillId="0" borderId="0" xfId="100" applyFont="1" applyAlignment="1">
      <alignment vertical="top"/>
    </xf>
    <xf numFmtId="0" fontId="15" fillId="0" borderId="0" xfId="98" applyFont="1" applyAlignment="1">
      <alignment vertical="top" wrapText="1"/>
    </xf>
    <xf numFmtId="0" fontId="15" fillId="0" borderId="0" xfId="98" applyFont="1" applyAlignment="1">
      <alignment horizontal="left" vertical="top" wrapText="1"/>
    </xf>
    <xf numFmtId="0" fontId="15" fillId="0" borderId="0" xfId="98" applyFont="1" applyAlignment="1">
      <alignment horizontal="justify" vertical="top" wrapText="1"/>
    </xf>
    <xf numFmtId="0" fontId="24" fillId="0" borderId="0" xfId="98" applyFont="1" applyAlignment="1">
      <alignment vertical="top"/>
    </xf>
    <xf numFmtId="0" fontId="10" fillId="0" borderId="7" xfId="100" applyFont="1" applyBorder="1" applyAlignment="1">
      <alignment horizontal="center" vertical="top"/>
    </xf>
    <xf numFmtId="0" fontId="5" fillId="0" borderId="7" xfId="100" applyFont="1" applyBorder="1" applyAlignment="1">
      <alignment horizontal="center" vertical="top"/>
    </xf>
    <xf numFmtId="0" fontId="20" fillId="0" borderId="37" xfId="98" applyFont="1" applyBorder="1" applyAlignment="1">
      <alignment vertical="top"/>
    </xf>
    <xf numFmtId="1" fontId="5" fillId="0" borderId="110" xfId="98" applyNumberFormat="1" applyBorder="1" applyAlignment="1">
      <alignment horizontal="center" vertical="top"/>
    </xf>
    <xf numFmtId="1" fontId="5" fillId="0" borderId="116" xfId="98" applyNumberFormat="1" applyBorder="1" applyAlignment="1">
      <alignment horizontal="center" vertical="top"/>
    </xf>
    <xf numFmtId="0" fontId="20" fillId="0" borderId="117" xfId="98" applyFont="1" applyBorder="1" applyAlignment="1">
      <alignment vertical="top"/>
    </xf>
    <xf numFmtId="0" fontId="14" fillId="0" borderId="117" xfId="125" applyFont="1" applyBorder="1" applyAlignment="1">
      <alignment vertical="top" wrapText="1"/>
    </xf>
    <xf numFmtId="0" fontId="14" fillId="0" borderId="117" xfId="125" applyFont="1" applyBorder="1" applyAlignment="1">
      <alignment horizontal="center" vertical="top" wrapText="1"/>
    </xf>
    <xf numFmtId="0" fontId="20" fillId="0" borderId="116" xfId="98" applyFont="1" applyBorder="1" applyAlignment="1">
      <alignment horizontal="center" vertical="top"/>
    </xf>
    <xf numFmtId="0" fontId="14" fillId="0" borderId="117" xfId="125" applyFont="1" applyBorder="1" applyAlignment="1">
      <alignment horizontal="justify" vertical="top" wrapText="1"/>
    </xf>
    <xf numFmtId="1" fontId="20" fillId="0" borderId="116" xfId="98" applyNumberFormat="1" applyFont="1" applyBorder="1" applyAlignment="1">
      <alignment horizontal="center" vertical="top"/>
    </xf>
    <xf numFmtId="0" fontId="5" fillId="0" borderId="117" xfId="125" applyFont="1" applyBorder="1" applyAlignment="1">
      <alignment horizontal="justify" vertical="top" wrapText="1"/>
    </xf>
    <xf numFmtId="0" fontId="5" fillId="0" borderId="117" xfId="125" applyFont="1" applyBorder="1" applyAlignment="1">
      <alignment horizontal="center" vertical="top" wrapText="1"/>
    </xf>
    <xf numFmtId="0" fontId="6" fillId="0" borderId="117" xfId="98" applyFont="1" applyBorder="1" applyAlignment="1">
      <alignment horizontal="center" vertical="top" wrapText="1"/>
    </xf>
    <xf numFmtId="0" fontId="6" fillId="0" borderId="117" xfId="98" applyFont="1" applyBorder="1" applyAlignment="1">
      <alignment vertical="top" wrapText="1"/>
    </xf>
    <xf numFmtId="0" fontId="14" fillId="0" borderId="117" xfId="98" applyFont="1" applyBorder="1" applyAlignment="1">
      <alignment horizontal="center" vertical="top" wrapText="1"/>
    </xf>
    <xf numFmtId="0" fontId="67" fillId="0" borderId="117" xfId="98" applyFont="1" applyBorder="1" applyAlignment="1">
      <alignment vertical="top"/>
    </xf>
    <xf numFmtId="0" fontId="75" fillId="0" borderId="117" xfId="125" applyFont="1" applyBorder="1" applyAlignment="1">
      <alignment horizontal="left" vertical="top" wrapText="1"/>
    </xf>
    <xf numFmtId="0" fontId="75" fillId="0" borderId="117" xfId="125" applyFont="1" applyBorder="1" applyAlignment="1">
      <alignment horizontal="center" vertical="top" wrapText="1"/>
    </xf>
    <xf numFmtId="0" fontId="73" fillId="0" borderId="108" xfId="98" applyFont="1" applyBorder="1" applyAlignment="1">
      <alignment vertical="top" wrapText="1"/>
    </xf>
    <xf numFmtId="0" fontId="22" fillId="0" borderId="117" xfId="98" applyFont="1" applyBorder="1" applyAlignment="1">
      <alignment horizontal="justify" vertical="top" wrapText="1"/>
    </xf>
    <xf numFmtId="43" fontId="6" fillId="0" borderId="117" xfId="53" applyFont="1" applyBorder="1" applyAlignment="1">
      <alignment vertical="top" wrapText="1"/>
    </xf>
    <xf numFmtId="43" fontId="6" fillId="0" borderId="117" xfId="53" applyFont="1" applyBorder="1" applyAlignment="1">
      <alignment horizontal="center" vertical="top" wrapText="1"/>
    </xf>
    <xf numFmtId="1" fontId="5" fillId="0" borderId="113" xfId="98" applyNumberFormat="1" applyBorder="1" applyAlignment="1">
      <alignment horizontal="center" vertical="top"/>
    </xf>
    <xf numFmtId="0" fontId="5" fillId="0" borderId="39" xfId="98" applyBorder="1" applyAlignment="1">
      <alignment vertical="top"/>
    </xf>
    <xf numFmtId="176" fontId="5" fillId="0" borderId="18" xfId="98" applyNumberFormat="1" applyBorder="1" applyAlignment="1">
      <alignment horizontal="centerContinuous" vertical="top"/>
    </xf>
    <xf numFmtId="0" fontId="5" fillId="0" borderId="19" xfId="100" applyFont="1" applyBorder="1" applyAlignment="1">
      <alignment horizontal="center" vertical="top"/>
    </xf>
    <xf numFmtId="0" fontId="10" fillId="0" borderId="104" xfId="100" applyFont="1" applyBorder="1" applyAlignment="1">
      <alignment horizontal="center" vertical="top"/>
    </xf>
    <xf numFmtId="43" fontId="6" fillId="0" borderId="5" xfId="124" applyFont="1" applyBorder="1" applyAlignment="1" applyProtection="1">
      <alignment vertical="top"/>
      <protection locked="0"/>
    </xf>
    <xf numFmtId="43" fontId="6" fillId="0" borderId="37" xfId="124" applyFont="1" applyBorder="1" applyAlignment="1" applyProtection="1">
      <alignment vertical="top"/>
      <protection locked="0"/>
    </xf>
    <xf numFmtId="0" fontId="5" fillId="0" borderId="117" xfId="98" applyBorder="1" applyAlignment="1">
      <alignment horizontal="justify" vertical="top" wrapText="1"/>
    </xf>
    <xf numFmtId="0" fontId="5" fillId="0" borderId="117" xfId="98" applyBorder="1" applyAlignment="1">
      <alignment horizontal="center" vertical="top" wrapText="1"/>
    </xf>
    <xf numFmtId="43" fontId="5" fillId="0" borderId="117" xfId="124" applyFont="1" applyFill="1" applyBorder="1" applyAlignment="1" applyProtection="1">
      <alignment horizontal="center" vertical="top"/>
      <protection locked="0"/>
    </xf>
    <xf numFmtId="43" fontId="5" fillId="0" borderId="118" xfId="124" applyFont="1" applyFill="1" applyBorder="1" applyAlignment="1" applyProtection="1">
      <alignment horizontal="center" vertical="top"/>
      <protection locked="0"/>
    </xf>
    <xf numFmtId="43" fontId="5" fillId="0" borderId="0" xfId="124" applyFont="1" applyFill="1" applyBorder="1" applyAlignment="1" applyProtection="1">
      <alignment horizontal="center" vertical="top"/>
      <protection locked="0"/>
    </xf>
    <xf numFmtId="43" fontId="5" fillId="0" borderId="33" xfId="124" applyFont="1" applyFill="1" applyBorder="1" applyAlignment="1" applyProtection="1">
      <alignment horizontal="center" vertical="top"/>
      <protection locked="0"/>
    </xf>
    <xf numFmtId="0" fontId="5" fillId="0" borderId="0" xfId="98" applyAlignment="1">
      <alignment horizontal="justify" vertical="top" wrapText="1"/>
    </xf>
    <xf numFmtId="0" fontId="5" fillId="0" borderId="108" xfId="98" applyBorder="1" applyAlignment="1">
      <alignment horizontal="center" vertical="top" wrapText="1"/>
    </xf>
    <xf numFmtId="43" fontId="5" fillId="0" borderId="108" xfId="124" applyFont="1" applyFill="1" applyBorder="1" applyAlignment="1" applyProtection="1">
      <alignment horizontal="center" vertical="top"/>
      <protection locked="0"/>
    </xf>
    <xf numFmtId="43" fontId="5" fillId="0" borderId="109" xfId="124" applyFont="1" applyFill="1" applyBorder="1" applyAlignment="1" applyProtection="1">
      <alignment horizontal="center" vertical="top"/>
      <protection locked="0"/>
    </xf>
    <xf numFmtId="43" fontId="5" fillId="0" borderId="111" xfId="124" applyFont="1" applyFill="1" applyBorder="1" applyAlignment="1" applyProtection="1">
      <alignment horizontal="center" vertical="top"/>
      <protection locked="0"/>
    </xf>
    <xf numFmtId="43" fontId="5" fillId="0" borderId="112" xfId="124" applyFont="1" applyFill="1" applyBorder="1" applyAlignment="1" applyProtection="1">
      <alignment horizontal="center" vertical="top"/>
      <protection locked="0"/>
    </xf>
    <xf numFmtId="0" fontId="14" fillId="0" borderId="117" xfId="98" applyFont="1" applyBorder="1" applyAlignment="1">
      <alignment vertical="top" wrapText="1"/>
    </xf>
    <xf numFmtId="43" fontId="6" fillId="0" borderId="111" xfId="124" applyFont="1" applyBorder="1" applyAlignment="1" applyProtection="1">
      <alignment vertical="top"/>
      <protection locked="0"/>
    </xf>
    <xf numFmtId="43" fontId="6" fillId="0" borderId="112" xfId="124" applyFont="1" applyBorder="1" applyAlignment="1" applyProtection="1">
      <alignment vertical="top"/>
      <protection locked="0"/>
    </xf>
    <xf numFmtId="43" fontId="14" fillId="0" borderId="117" xfId="53" applyFont="1" applyBorder="1" applyAlignment="1">
      <alignment vertical="top" wrapText="1"/>
    </xf>
    <xf numFmtId="0" fontId="67" fillId="0" borderId="114" xfId="98" applyFont="1" applyBorder="1" applyAlignment="1">
      <alignment vertical="top" wrapText="1"/>
    </xf>
    <xf numFmtId="0" fontId="21" fillId="0" borderId="114" xfId="98" applyFont="1" applyBorder="1" applyAlignment="1">
      <alignment horizontal="center" vertical="top"/>
    </xf>
    <xf numFmtId="0" fontId="67" fillId="0" borderId="108" xfId="98" applyFont="1" applyBorder="1" applyAlignment="1">
      <alignment vertical="top"/>
    </xf>
    <xf numFmtId="0" fontId="20" fillId="0" borderId="113" xfId="98" applyFont="1" applyBorder="1" applyAlignment="1">
      <alignment horizontal="center" vertical="top"/>
    </xf>
    <xf numFmtId="43" fontId="5" fillId="0" borderId="114" xfId="124" applyFont="1" applyFill="1" applyBorder="1" applyAlignment="1" applyProtection="1">
      <alignment horizontal="center" vertical="top"/>
      <protection locked="0"/>
    </xf>
    <xf numFmtId="43" fontId="5" fillId="0" borderId="115" xfId="124" applyFont="1" applyFill="1" applyBorder="1" applyAlignment="1" applyProtection="1">
      <alignment horizontal="center" vertical="top"/>
      <protection locked="0"/>
    </xf>
    <xf numFmtId="43" fontId="5" fillId="0" borderId="18" xfId="124" applyFont="1" applyFill="1" applyBorder="1" applyAlignment="1" applyProtection="1">
      <alignment horizontal="centerContinuous" vertical="top"/>
      <protection locked="0"/>
    </xf>
    <xf numFmtId="43" fontId="10" fillId="0" borderId="41" xfId="124" applyFont="1" applyFill="1" applyBorder="1" applyAlignment="1" applyProtection="1">
      <alignment vertical="top"/>
      <protection locked="0"/>
    </xf>
    <xf numFmtId="0" fontId="67" fillId="0" borderId="117" xfId="98" applyFont="1" applyBorder="1" applyAlignment="1">
      <alignment vertical="top" wrapText="1"/>
    </xf>
    <xf numFmtId="0" fontId="21" fillId="0" borderId="117" xfId="98" applyFont="1" applyBorder="1" applyAlignment="1">
      <alignment horizontal="center" vertical="top"/>
    </xf>
    <xf numFmtId="43" fontId="21" fillId="0" borderId="117" xfId="53" applyFont="1" applyBorder="1" applyAlignment="1">
      <alignment horizontal="center" vertical="top"/>
    </xf>
    <xf numFmtId="43" fontId="6" fillId="0" borderId="117" xfId="124" applyFont="1" applyBorder="1" applyAlignment="1" applyProtection="1">
      <alignment vertical="top"/>
      <protection locked="0"/>
    </xf>
    <xf numFmtId="43" fontId="6" fillId="0" borderId="118" xfId="124" applyFont="1" applyBorder="1" applyAlignment="1" applyProtection="1">
      <alignment vertical="top"/>
      <protection locked="0"/>
    </xf>
    <xf numFmtId="0" fontId="10" fillId="0" borderId="103" xfId="100" applyFont="1" applyBorder="1" applyAlignment="1">
      <alignment horizontal="center" wrapText="1"/>
    </xf>
    <xf numFmtId="49" fontId="5" fillId="0" borderId="110" xfId="76" applyBorder="1" applyAlignment="1">
      <alignment horizontal="center" vertical="center"/>
    </xf>
    <xf numFmtId="0" fontId="5" fillId="0" borderId="111" xfId="125" applyFont="1" applyBorder="1"/>
    <xf numFmtId="0" fontId="6" fillId="0" borderId="111" xfId="125" applyFont="1" applyBorder="1" applyAlignment="1">
      <alignment wrapText="1"/>
    </xf>
    <xf numFmtId="0" fontId="5" fillId="0" borderId="111" xfId="125" applyFont="1" applyBorder="1" applyAlignment="1">
      <alignment horizontal="center" vertical="center"/>
    </xf>
    <xf numFmtId="43" fontId="5" fillId="0" borderId="111" xfId="124" applyFont="1" applyFill="1" applyBorder="1" applyAlignment="1" applyProtection="1">
      <alignment horizontal="center" vertical="center"/>
      <protection locked="0"/>
    </xf>
    <xf numFmtId="43" fontId="5" fillId="0" borderId="119" xfId="124" applyFont="1" applyFill="1" applyBorder="1" applyAlignment="1" applyProtection="1">
      <alignment vertical="center"/>
      <protection locked="0"/>
    </xf>
    <xf numFmtId="176" fontId="5" fillId="0" borderId="29" xfId="98" applyNumberFormat="1" applyBorder="1" applyAlignment="1" applyProtection="1">
      <alignment horizontal="centerContinuous" vertical="center"/>
      <protection locked="0"/>
    </xf>
    <xf numFmtId="43" fontId="10" fillId="0" borderId="36" xfId="53" applyFont="1" applyFill="1" applyBorder="1" applyAlignment="1" applyProtection="1">
      <alignment vertical="center"/>
      <protection locked="0"/>
    </xf>
    <xf numFmtId="0" fontId="5" fillId="0" borderId="0" xfId="78" applyAlignment="1">
      <alignment horizontal="left" indent="1"/>
    </xf>
    <xf numFmtId="0" fontId="76" fillId="0" borderId="0" xfId="78" applyFont="1" applyAlignment="1">
      <alignment wrapText="1"/>
    </xf>
    <xf numFmtId="49" fontId="5" fillId="0" borderId="0" xfId="78" applyNumberFormat="1"/>
    <xf numFmtId="0" fontId="83" fillId="0" borderId="0" xfId="78" applyFont="1" applyAlignment="1">
      <alignment horizontal="left" indent="1"/>
    </xf>
    <xf numFmtId="0" fontId="51" fillId="0" borderId="0" xfId="98" applyFont="1" applyAlignment="1">
      <alignment vertical="top"/>
    </xf>
    <xf numFmtId="4" fontId="5" fillId="0" borderId="3" xfId="123" applyNumberFormat="1" applyBorder="1" applyAlignment="1">
      <alignment horizontal="right" vertical="top"/>
    </xf>
    <xf numFmtId="0" fontId="0" fillId="0" borderId="0" xfId="0" applyAlignment="1">
      <alignment vertical="top"/>
    </xf>
    <xf numFmtId="175" fontId="0" fillId="0" borderId="0" xfId="0" applyNumberFormat="1" applyAlignment="1">
      <alignment vertical="top"/>
    </xf>
    <xf numFmtId="166" fontId="0" fillId="0" borderId="0" xfId="0" applyNumberFormat="1" applyAlignment="1">
      <alignment vertical="top"/>
    </xf>
    <xf numFmtId="0" fontId="9" fillId="0" borderId="0" xfId="98" applyFont="1" applyAlignment="1">
      <alignment vertical="top"/>
    </xf>
    <xf numFmtId="0" fontId="9" fillId="0" borderId="0" xfId="98" applyFont="1" applyAlignment="1">
      <alignment horizontal="center" vertical="top"/>
    </xf>
    <xf numFmtId="0" fontId="33" fillId="0" borderId="0" xfId="98" applyFont="1" applyAlignment="1">
      <alignment vertical="top"/>
    </xf>
    <xf numFmtId="0" fontId="56" fillId="0" borderId="0" xfId="98" applyFont="1" applyAlignment="1">
      <alignment vertical="top"/>
    </xf>
    <xf numFmtId="167" fontId="0" fillId="0" borderId="0" xfId="0" applyNumberFormat="1" applyAlignment="1">
      <alignment vertical="top"/>
    </xf>
    <xf numFmtId="3" fontId="57" fillId="0" borderId="0" xfId="98" applyNumberFormat="1" applyFont="1" applyAlignment="1">
      <alignment vertical="top"/>
    </xf>
    <xf numFmtId="177" fontId="57" fillId="0" borderId="0" xfId="98" applyNumberFormat="1" applyFont="1" applyAlignment="1">
      <alignment vertical="top"/>
    </xf>
    <xf numFmtId="0" fontId="40" fillId="0" borderId="22" xfId="98" applyFont="1" applyBorder="1" applyAlignment="1">
      <alignment horizontal="center" vertical="top" wrapText="1"/>
    </xf>
    <xf numFmtId="0" fontId="40" fillId="0" borderId="5" xfId="98" applyFont="1" applyBorder="1" applyAlignment="1">
      <alignment horizontal="center" vertical="top" wrapText="1"/>
    </xf>
    <xf numFmtId="4" fontId="40" fillId="0" borderId="5" xfId="98" applyNumberFormat="1" applyFont="1" applyBorder="1" applyAlignment="1">
      <alignment horizontal="center" vertical="top" wrapText="1"/>
    </xf>
    <xf numFmtId="4" fontId="40" fillId="0" borderId="37" xfId="98" applyNumberFormat="1" applyFont="1" applyBorder="1" applyAlignment="1">
      <alignment horizontal="center" vertical="top" wrapText="1"/>
    </xf>
    <xf numFmtId="0" fontId="9" fillId="0" borderId="110" xfId="98" applyFont="1" applyBorder="1" applyAlignment="1">
      <alignment horizontal="center" vertical="top" wrapText="1"/>
    </xf>
    <xf numFmtId="0" fontId="9" fillId="0" borderId="111" xfId="98" applyFont="1" applyBorder="1" applyAlignment="1">
      <alignment horizontal="center" vertical="top" wrapText="1"/>
    </xf>
    <xf numFmtId="0" fontId="9" fillId="0" borderId="112" xfId="98" applyFont="1" applyBorder="1" applyAlignment="1">
      <alignment horizontal="center" vertical="top" wrapText="1"/>
    </xf>
    <xf numFmtId="0" fontId="9" fillId="0" borderId="111" xfId="98" applyFont="1" applyBorder="1" applyAlignment="1">
      <alignment vertical="top" wrapText="1"/>
    </xf>
    <xf numFmtId="43" fontId="9" fillId="0" borderId="111" xfId="1" applyFont="1" applyFill="1" applyBorder="1" applyAlignment="1">
      <alignment horizontal="right" vertical="top" wrapText="1"/>
    </xf>
    <xf numFmtId="175" fontId="9" fillId="0" borderId="112" xfId="53" applyNumberFormat="1" applyFont="1" applyFill="1" applyBorder="1" applyAlignment="1">
      <alignment horizontal="center" vertical="top" wrapText="1"/>
    </xf>
    <xf numFmtId="175" fontId="9" fillId="0" borderId="111" xfId="53" applyNumberFormat="1" applyFont="1" applyFill="1" applyBorder="1" applyAlignment="1" applyProtection="1">
      <alignment horizontal="center" vertical="top" wrapText="1"/>
      <protection locked="0"/>
    </xf>
    <xf numFmtId="43" fontId="9" fillId="0" borderId="111" xfId="53" applyFont="1" applyFill="1" applyBorder="1" applyAlignment="1" applyProtection="1">
      <alignment horizontal="center" vertical="top" wrapText="1"/>
      <protection locked="0"/>
    </xf>
    <xf numFmtId="3" fontId="9" fillId="0" borderId="111" xfId="98" applyNumberFormat="1" applyFont="1" applyBorder="1" applyAlignment="1" applyProtection="1">
      <alignment horizontal="right" vertical="top" wrapText="1"/>
      <protection locked="0"/>
    </xf>
    <xf numFmtId="175" fontId="9" fillId="0" borderId="111" xfId="53" applyNumberFormat="1" applyFont="1" applyFill="1" applyBorder="1" applyAlignment="1" applyProtection="1">
      <alignment horizontal="right" vertical="top" wrapText="1"/>
      <protection locked="0"/>
    </xf>
    <xf numFmtId="0" fontId="9" fillId="0" borderId="111" xfId="98" applyFont="1" applyBorder="1" applyAlignment="1">
      <alignment horizontal="center" vertical="top"/>
    </xf>
    <xf numFmtId="0" fontId="9" fillId="0" borderId="111" xfId="98" applyFont="1" applyBorder="1" applyAlignment="1">
      <alignment horizontal="justify" vertical="top" wrapText="1"/>
    </xf>
    <xf numFmtId="3" fontId="5" fillId="0" borderId="111" xfId="98" applyNumberFormat="1" applyBorder="1" applyAlignment="1">
      <alignment horizontal="right" vertical="top" wrapText="1"/>
    </xf>
    <xf numFmtId="0" fontId="9" fillId="2" borderId="111" xfId="98" applyFont="1" applyFill="1" applyBorder="1" applyAlignment="1">
      <alignment horizontal="center" vertical="top"/>
    </xf>
    <xf numFmtId="0" fontId="9" fillId="2" borderId="111" xfId="98" applyFont="1" applyFill="1" applyBorder="1" applyAlignment="1">
      <alignment vertical="top" wrapText="1"/>
    </xf>
    <xf numFmtId="0" fontId="9" fillId="2" borderId="111" xfId="98" applyFont="1" applyFill="1" applyBorder="1" applyAlignment="1">
      <alignment horizontal="center" vertical="top" wrapText="1"/>
    </xf>
    <xf numFmtId="43" fontId="9" fillId="2" borderId="111" xfId="1" applyFont="1" applyFill="1" applyBorder="1" applyAlignment="1">
      <alignment horizontal="right" vertical="top" wrapText="1"/>
    </xf>
    <xf numFmtId="175" fontId="9" fillId="2" borderId="111" xfId="53" applyNumberFormat="1" applyFont="1" applyFill="1" applyBorder="1" applyAlignment="1" applyProtection="1">
      <alignment horizontal="center" vertical="top" wrapText="1"/>
      <protection locked="0"/>
    </xf>
    <xf numFmtId="175" fontId="9" fillId="2" borderId="112" xfId="53" applyNumberFormat="1" applyFont="1" applyFill="1" applyBorder="1" applyAlignment="1">
      <alignment horizontal="center" vertical="top" wrapText="1"/>
    </xf>
    <xf numFmtId="175" fontId="9" fillId="0" borderId="111" xfId="53" applyNumberFormat="1" applyFont="1" applyFill="1" applyBorder="1" applyAlignment="1">
      <alignment horizontal="center" vertical="top" wrapText="1"/>
    </xf>
    <xf numFmtId="175" fontId="9" fillId="2" borderId="111" xfId="53" applyNumberFormat="1" applyFont="1" applyFill="1" applyBorder="1" applyAlignment="1">
      <alignment horizontal="center" vertical="top" wrapText="1"/>
    </xf>
    <xf numFmtId="0" fontId="9" fillId="0" borderId="111" xfId="98" applyFont="1" applyBorder="1" applyAlignment="1">
      <alignment horizontal="left" vertical="top" wrapText="1"/>
    </xf>
    <xf numFmtId="43" fontId="9" fillId="0" borderId="111" xfId="1" applyFont="1" applyFill="1" applyBorder="1" applyAlignment="1" applyProtection="1">
      <alignment horizontal="right" vertical="top" wrapText="1"/>
      <protection locked="0"/>
    </xf>
    <xf numFmtId="4" fontId="9" fillId="0" borderId="111" xfId="98" applyNumberFormat="1" applyFont="1" applyBorder="1" applyAlignment="1" applyProtection="1">
      <alignment horizontal="center" vertical="top" wrapText="1"/>
      <protection locked="0"/>
    </xf>
    <xf numFmtId="4" fontId="78" fillId="0" borderId="125" xfId="78" applyNumberFormat="1" applyFont="1" applyBorder="1" applyAlignment="1">
      <alignment horizontal="center"/>
    </xf>
    <xf numFmtId="0" fontId="5" fillId="0" borderId="0" xfId="78" applyBorder="1"/>
    <xf numFmtId="4" fontId="79" fillId="0" borderId="125" xfId="78" applyNumberFormat="1" applyFont="1" applyBorder="1" applyAlignment="1">
      <alignment horizontal="center"/>
    </xf>
    <xf numFmtId="4" fontId="78" fillId="10" borderId="125" xfId="78" applyNumberFormat="1" applyFont="1" applyFill="1" applyBorder="1" applyAlignment="1">
      <alignment horizontal="center"/>
    </xf>
    <xf numFmtId="0" fontId="10" fillId="0" borderId="126" xfId="100" applyFont="1" applyBorder="1" applyAlignment="1">
      <alignment horizontal="center"/>
    </xf>
    <xf numFmtId="0" fontId="3" fillId="0" borderId="126" xfId="125" applyBorder="1"/>
    <xf numFmtId="0" fontId="3" fillId="0" borderId="127" xfId="125" applyBorder="1"/>
    <xf numFmtId="0" fontId="79" fillId="0" borderId="129" xfId="78" applyFont="1" applyBorder="1" applyAlignment="1">
      <alignment horizontal="center"/>
    </xf>
    <xf numFmtId="0" fontId="79" fillId="0" borderId="126" xfId="78" applyFont="1" applyBorder="1" applyAlignment="1">
      <alignment horizontal="left"/>
    </xf>
    <xf numFmtId="0" fontId="79" fillId="0" borderId="126" xfId="78" applyFont="1" applyBorder="1" applyAlignment="1">
      <alignment horizontal="center"/>
    </xf>
    <xf numFmtId="0" fontId="10" fillId="0" borderId="130" xfId="100" applyFont="1" applyBorder="1" applyAlignment="1">
      <alignment horizontal="center"/>
    </xf>
    <xf numFmtId="0" fontId="79" fillId="10" borderId="129" xfId="78" applyFont="1" applyFill="1" applyBorder="1" applyAlignment="1">
      <alignment horizontal="center"/>
    </xf>
    <xf numFmtId="0" fontId="79" fillId="10" borderId="126" xfId="78" applyFont="1" applyFill="1" applyBorder="1" applyAlignment="1">
      <alignment horizontal="left"/>
    </xf>
    <xf numFmtId="0" fontId="78" fillId="10" borderId="126" xfId="78" applyFont="1" applyFill="1" applyBorder="1" applyAlignment="1">
      <alignment horizontal="center"/>
    </xf>
    <xf numFmtId="0" fontId="78" fillId="11" borderId="129" xfId="78" applyFont="1" applyFill="1" applyBorder="1" applyAlignment="1">
      <alignment horizontal="center"/>
    </xf>
    <xf numFmtId="0" fontId="78" fillId="0" borderId="126" xfId="78" applyFont="1" applyBorder="1" applyAlignment="1">
      <alignment horizontal="left" wrapText="1"/>
    </xf>
    <xf numFmtId="0" fontId="78" fillId="0" borderId="126" xfId="78" applyFont="1" applyBorder="1" applyAlignment="1">
      <alignment horizontal="center"/>
    </xf>
    <xf numFmtId="0" fontId="3" fillId="0" borderId="130" xfId="125" applyBorder="1"/>
    <xf numFmtId="0" fontId="78" fillId="0" borderId="126" xfId="78" applyFont="1" applyBorder="1" applyAlignment="1">
      <alignment horizontal="left"/>
    </xf>
    <xf numFmtId="0" fontId="79" fillId="11" borderId="129" xfId="78" applyFont="1" applyFill="1" applyBorder="1" applyAlignment="1">
      <alignment horizontal="center"/>
    </xf>
    <xf numFmtId="0" fontId="78" fillId="0" borderId="126" xfId="78" applyFont="1" applyBorder="1" applyAlignment="1">
      <alignment horizontal="left" indent="1"/>
    </xf>
    <xf numFmtId="0" fontId="78" fillId="0" borderId="126" xfId="78" applyFont="1" applyBorder="1" applyAlignment="1">
      <alignment horizontal="left" wrapText="1" indent="1"/>
    </xf>
    <xf numFmtId="3" fontId="81" fillId="0" borderId="126" xfId="126" applyNumberFormat="1" applyFont="1" applyBorder="1" applyAlignment="1">
      <alignment horizontal="left" vertical="center" wrapText="1"/>
    </xf>
    <xf numFmtId="0" fontId="79" fillId="0" borderId="126" xfId="126" applyFont="1" applyBorder="1" applyAlignment="1">
      <alignment horizontal="center" vertical="center" wrapText="1"/>
    </xf>
    <xf numFmtId="3" fontId="78" fillId="0" borderId="126" xfId="126" quotePrefix="1" applyNumberFormat="1" applyFont="1" applyBorder="1" applyAlignment="1">
      <alignment horizontal="left" vertical="center" wrapText="1" indent="1"/>
    </xf>
    <xf numFmtId="3" fontId="78" fillId="0" borderId="126" xfId="126" applyNumberFormat="1" applyFont="1" applyBorder="1" applyAlignment="1">
      <alignment horizontal="center" vertical="center" wrapText="1"/>
    </xf>
    <xf numFmtId="3" fontId="78" fillId="12" borderId="126" xfId="126" quotePrefix="1" applyNumberFormat="1" applyFont="1" applyFill="1" applyBorder="1" applyAlignment="1">
      <alignment horizontal="left" vertical="center" wrapText="1" indent="1"/>
    </xf>
    <xf numFmtId="0" fontId="78" fillId="0" borderId="126" xfId="126" applyFont="1" applyBorder="1" applyAlignment="1">
      <alignment horizontal="center" vertical="center" wrapText="1"/>
    </xf>
    <xf numFmtId="3" fontId="78" fillId="12" borderId="126" xfId="126" applyNumberFormat="1" applyFont="1" applyFill="1" applyBorder="1" applyAlignment="1">
      <alignment horizontal="left" vertical="center" wrapText="1"/>
    </xf>
    <xf numFmtId="3" fontId="79" fillId="0" borderId="126" xfId="126" applyNumberFormat="1" applyFont="1" applyBorder="1" applyAlignment="1">
      <alignment horizontal="left" vertical="center" wrapText="1"/>
    </xf>
    <xf numFmtId="49" fontId="78" fillId="11" borderId="129" xfId="78" applyNumberFormat="1" applyFont="1" applyFill="1" applyBorder="1" applyAlignment="1">
      <alignment horizontal="center"/>
    </xf>
    <xf numFmtId="49" fontId="78" fillId="12" borderId="126" xfId="126" applyNumberFormat="1" applyFont="1" applyFill="1" applyBorder="1" applyAlignment="1">
      <alignment horizontal="left" vertical="center" wrapText="1"/>
    </xf>
    <xf numFmtId="49" fontId="78" fillId="0" borderId="126" xfId="126" applyNumberFormat="1" applyFont="1" applyBorder="1" applyAlignment="1">
      <alignment horizontal="center" vertical="center" wrapText="1"/>
    </xf>
    <xf numFmtId="3" fontId="78" fillId="0" borderId="126" xfId="126" applyNumberFormat="1" applyFont="1" applyBorder="1" applyAlignment="1">
      <alignment horizontal="left" vertical="center" wrapText="1"/>
    </xf>
    <xf numFmtId="3" fontId="78" fillId="12" borderId="126" xfId="126" applyNumberFormat="1" applyFont="1" applyFill="1" applyBorder="1" applyAlignment="1">
      <alignment horizontal="center" vertical="center" wrapText="1"/>
    </xf>
    <xf numFmtId="0" fontId="79" fillId="0" borderId="126" xfId="126" applyFont="1" applyBorder="1" applyAlignment="1">
      <alignment horizontal="center" vertical="center"/>
    </xf>
    <xf numFmtId="4" fontId="81" fillId="0" borderId="126" xfId="126" applyNumberFormat="1" applyFont="1" applyBorder="1" applyAlignment="1">
      <alignment horizontal="center" vertical="center"/>
    </xf>
    <xf numFmtId="0" fontId="82" fillId="13" borderId="129" xfId="78" applyFont="1" applyFill="1" applyBorder="1" applyAlignment="1">
      <alignment horizontal="center"/>
    </xf>
    <xf numFmtId="0" fontId="82" fillId="13" borderId="126" xfId="78" applyFont="1" applyFill="1" applyBorder="1" applyAlignment="1">
      <alignment horizontal="left" indent="2"/>
    </xf>
    <xf numFmtId="0" fontId="82" fillId="13" borderId="126" xfId="78" applyFont="1" applyFill="1" applyBorder="1" applyAlignment="1">
      <alignment horizontal="center"/>
    </xf>
    <xf numFmtId="49" fontId="79" fillId="10" borderId="129" xfId="78" applyNumberFormat="1" applyFont="1" applyFill="1" applyBorder="1" applyAlignment="1">
      <alignment horizontal="center"/>
    </xf>
    <xf numFmtId="0" fontId="78" fillId="0" borderId="126" xfId="78" applyFont="1" applyBorder="1" applyAlignment="1">
      <alignment horizontal="center" vertical="center" wrapText="1"/>
    </xf>
    <xf numFmtId="0" fontId="78" fillId="13" borderId="129" xfId="78" applyFont="1" applyFill="1" applyBorder="1" applyAlignment="1">
      <alignment horizontal="center"/>
    </xf>
    <xf numFmtId="0" fontId="78" fillId="13" borderId="126" xfId="78" applyFont="1" applyFill="1" applyBorder="1" applyAlignment="1">
      <alignment horizontal="left"/>
    </xf>
    <xf numFmtId="0" fontId="78" fillId="13" borderId="126" xfId="78" applyFont="1" applyFill="1" applyBorder="1" applyAlignment="1">
      <alignment horizontal="center"/>
    </xf>
    <xf numFmtId="49" fontId="79" fillId="11" borderId="129" xfId="78" applyNumberFormat="1" applyFont="1" applyFill="1" applyBorder="1" applyAlignment="1">
      <alignment horizontal="center"/>
    </xf>
    <xf numFmtId="0" fontId="3" fillId="0" borderId="131" xfId="125" applyBorder="1"/>
    <xf numFmtId="0" fontId="3" fillId="0" borderId="132" xfId="125" applyBorder="1"/>
    <xf numFmtId="0" fontId="5" fillId="10" borderId="126" xfId="100" applyFont="1" applyFill="1" applyBorder="1" applyAlignment="1">
      <alignment horizontal="center"/>
    </xf>
    <xf numFmtId="0" fontId="5" fillId="10" borderId="130" xfId="100" applyFont="1" applyFill="1" applyBorder="1" applyAlignment="1">
      <alignment horizontal="center"/>
    </xf>
    <xf numFmtId="43" fontId="78" fillId="0" borderId="125" xfId="1" applyFont="1" applyBorder="1" applyAlignment="1">
      <alignment horizontal="right"/>
    </xf>
    <xf numFmtId="43" fontId="3" fillId="0" borderId="126" xfId="1" applyFont="1" applyBorder="1" applyAlignment="1">
      <alignment horizontal="right"/>
    </xf>
    <xf numFmtId="43" fontId="3" fillId="0" borderId="130" xfId="1" applyFont="1" applyBorder="1" applyAlignment="1">
      <alignment horizontal="right"/>
    </xf>
    <xf numFmtId="43" fontId="5" fillId="0" borderId="126" xfId="1" applyFont="1" applyBorder="1" applyAlignment="1">
      <alignment horizontal="right"/>
    </xf>
    <xf numFmtId="43" fontId="5" fillId="0" borderId="126" xfId="1" applyFont="1" applyFill="1" applyBorder="1" applyAlignment="1" applyProtection="1">
      <alignment horizontal="right" vertical="center"/>
      <protection locked="0"/>
    </xf>
    <xf numFmtId="43" fontId="5" fillId="0" borderId="126" xfId="1" applyFont="1" applyBorder="1" applyAlignment="1" applyProtection="1">
      <alignment horizontal="right" vertical="center"/>
      <protection locked="0"/>
    </xf>
    <xf numFmtId="43" fontId="5" fillId="0" borderId="126" xfId="1" applyFont="1" applyBorder="1" applyAlignment="1">
      <alignment horizontal="right" vertical="center"/>
    </xf>
    <xf numFmtId="43" fontId="19" fillId="0" borderId="126" xfId="1" applyFont="1" applyBorder="1" applyAlignment="1">
      <alignment horizontal="right" vertical="center"/>
    </xf>
    <xf numFmtId="43" fontId="20" fillId="0" borderId="126" xfId="1" applyFont="1" applyBorder="1" applyAlignment="1">
      <alignment horizontal="right"/>
    </xf>
    <xf numFmtId="43" fontId="78" fillId="10" borderId="125" xfId="1" applyFont="1" applyFill="1" applyBorder="1" applyAlignment="1">
      <alignment horizontal="right"/>
    </xf>
    <xf numFmtId="43" fontId="20" fillId="10" borderId="126" xfId="1" applyFont="1" applyFill="1" applyBorder="1" applyAlignment="1">
      <alignment horizontal="right"/>
    </xf>
    <xf numFmtId="43" fontId="20" fillId="10" borderId="130" xfId="1" applyFont="1" applyFill="1" applyBorder="1" applyAlignment="1">
      <alignment horizontal="right"/>
    </xf>
    <xf numFmtId="43" fontId="20" fillId="0" borderId="130" xfId="1" applyFont="1" applyBorder="1" applyAlignment="1">
      <alignment horizontal="right"/>
    </xf>
    <xf numFmtId="43" fontId="20" fillId="0" borderId="126" xfId="1" applyFont="1" applyBorder="1" applyAlignment="1">
      <alignment horizontal="right" vertical="center" wrapText="1"/>
    </xf>
    <xf numFmtId="43" fontId="20" fillId="0" borderId="130" xfId="1" applyFont="1" applyBorder="1" applyAlignment="1">
      <alignment horizontal="right" vertical="center" wrapText="1"/>
    </xf>
    <xf numFmtId="43" fontId="5" fillId="0" borderId="130" xfId="1" applyFont="1" applyBorder="1" applyAlignment="1">
      <alignment horizontal="right"/>
    </xf>
    <xf numFmtId="43" fontId="5" fillId="10" borderId="126" xfId="1" applyFont="1" applyFill="1" applyBorder="1" applyAlignment="1">
      <alignment horizontal="right"/>
    </xf>
    <xf numFmtId="43" fontId="5" fillId="10" borderId="130" xfId="1" applyFont="1" applyFill="1" applyBorder="1" applyAlignment="1">
      <alignment horizontal="right"/>
    </xf>
    <xf numFmtId="43" fontId="3" fillId="10" borderId="126" xfId="1" applyFont="1" applyFill="1" applyBorder="1" applyAlignment="1">
      <alignment horizontal="right"/>
    </xf>
    <xf numFmtId="43" fontId="3" fillId="10" borderId="130" xfId="1" applyFont="1" applyFill="1" applyBorder="1" applyAlignment="1">
      <alignment horizontal="right"/>
    </xf>
    <xf numFmtId="43" fontId="82" fillId="13" borderId="125" xfId="1" applyFont="1" applyFill="1" applyBorder="1" applyAlignment="1">
      <alignment horizontal="right"/>
    </xf>
    <xf numFmtId="43" fontId="3" fillId="14" borderId="126" xfId="1" applyFont="1" applyFill="1" applyBorder="1" applyAlignment="1">
      <alignment horizontal="right"/>
    </xf>
    <xf numFmtId="43" fontId="3" fillId="14" borderId="130" xfId="1" applyFont="1" applyFill="1" applyBorder="1" applyAlignment="1">
      <alignment horizontal="right"/>
    </xf>
    <xf numFmtId="43" fontId="78" fillId="0" borderId="125" xfId="1" applyFont="1" applyBorder="1" applyAlignment="1">
      <alignment horizontal="right" vertical="center" wrapText="1"/>
    </xf>
    <xf numFmtId="43" fontId="78" fillId="13" borderId="125" xfId="1" applyFont="1" applyFill="1" applyBorder="1" applyAlignment="1">
      <alignment horizontal="right"/>
    </xf>
    <xf numFmtId="43" fontId="3" fillId="0" borderId="41" xfId="1" applyFont="1" applyBorder="1" applyAlignment="1">
      <alignment horizontal="right"/>
    </xf>
    <xf numFmtId="0" fontId="9" fillId="15" borderId="133" xfId="98" applyFont="1" applyFill="1" applyBorder="1" applyAlignment="1">
      <alignment horizontal="center" vertical="top" wrapText="1"/>
    </xf>
    <xf numFmtId="0" fontId="9" fillId="15" borderId="134" xfId="98" applyFont="1" applyFill="1" applyBorder="1" applyAlignment="1">
      <alignment horizontal="center" vertical="top" wrapText="1"/>
    </xf>
    <xf numFmtId="0" fontId="9" fillId="15" borderId="134" xfId="98" applyFont="1" applyFill="1" applyBorder="1" applyAlignment="1">
      <alignment vertical="top" wrapText="1"/>
    </xf>
    <xf numFmtId="43" fontId="9" fillId="15" borderId="134" xfId="1" applyFont="1" applyFill="1" applyBorder="1" applyAlignment="1" applyProtection="1">
      <alignment horizontal="right" vertical="top" wrapText="1"/>
      <protection locked="0"/>
    </xf>
    <xf numFmtId="4" fontId="9" fillId="15" borderId="134" xfId="98" applyNumberFormat="1" applyFont="1" applyFill="1" applyBorder="1" applyAlignment="1" applyProtection="1">
      <alignment horizontal="center" vertical="top" wrapText="1"/>
      <protection locked="0"/>
    </xf>
    <xf numFmtId="175" fontId="9" fillId="15" borderId="135" xfId="53" applyNumberFormat="1" applyFont="1" applyFill="1" applyBorder="1" applyAlignment="1">
      <alignment horizontal="center" vertical="top" wrapText="1"/>
    </xf>
    <xf numFmtId="0" fontId="8" fillId="0" borderId="0" xfId="0" applyFont="1" applyAlignment="1">
      <alignment vertical="center"/>
    </xf>
    <xf numFmtId="0" fontId="12" fillId="16" borderId="7" xfId="0" applyFont="1" applyFill="1" applyBorder="1" applyAlignment="1">
      <alignment horizontal="center" vertical="center" wrapText="1"/>
    </xf>
    <xf numFmtId="0" fontId="12" fillId="16" borderId="136" xfId="0" applyFont="1" applyFill="1" applyBorder="1" applyAlignment="1">
      <alignment horizontal="center" vertical="center" wrapText="1"/>
    </xf>
    <xf numFmtId="0" fontId="12" fillId="16" borderId="9" xfId="0" applyFont="1" applyFill="1" applyBorder="1" applyAlignment="1">
      <alignment horizontal="center" vertical="center" wrapText="1"/>
    </xf>
    <xf numFmtId="0" fontId="86" fillId="16" borderId="137" xfId="0" applyFont="1" applyFill="1" applyBorder="1" applyAlignment="1">
      <alignment horizontal="center" vertical="center"/>
    </xf>
    <xf numFmtId="0" fontId="86" fillId="16" borderId="138" xfId="0" applyFont="1" applyFill="1" applyBorder="1" applyAlignment="1">
      <alignment horizontal="center" vertical="center" wrapText="1"/>
    </xf>
    <xf numFmtId="0" fontId="86" fillId="16" borderId="139" xfId="0" applyFont="1" applyFill="1" applyBorder="1" applyAlignment="1">
      <alignment horizontal="center" vertical="center"/>
    </xf>
    <xf numFmtId="0" fontId="12" fillId="0" borderId="140" xfId="0" applyFont="1" applyBorder="1" applyAlignment="1">
      <alignment horizontal="center" vertical="center"/>
    </xf>
    <xf numFmtId="0" fontId="12" fillId="0" borderId="3" xfId="0" applyFont="1" applyBorder="1" applyAlignment="1">
      <alignment horizontal="left" vertical="center" wrapText="1"/>
    </xf>
    <xf numFmtId="43" fontId="53" fillId="0" borderId="141" xfId="1" applyFont="1" applyFill="1" applyBorder="1" applyAlignment="1">
      <alignment horizontal="right" vertical="center"/>
    </xf>
    <xf numFmtId="0" fontId="12" fillId="0" borderId="133" xfId="0" applyFont="1" applyBorder="1" applyAlignment="1">
      <alignment horizontal="center" vertical="center"/>
    </xf>
    <xf numFmtId="0" fontId="12" fillId="0" borderId="111" xfId="0" applyFont="1" applyBorder="1" applyAlignment="1">
      <alignment wrapText="1"/>
    </xf>
    <xf numFmtId="43" fontId="53" fillId="0" borderId="135" xfId="1" applyFont="1" applyFill="1" applyBorder="1" applyAlignment="1">
      <alignment horizontal="right" vertical="center"/>
    </xf>
    <xf numFmtId="3" fontId="0" fillId="0" borderId="0" xfId="0" applyNumberFormat="1"/>
    <xf numFmtId="0" fontId="17" fillId="0" borderId="142" xfId="0" applyFont="1" applyBorder="1" applyAlignment="1">
      <alignment horizontal="left" vertical="center" wrapText="1"/>
    </xf>
    <xf numFmtId="49" fontId="5" fillId="0" borderId="143" xfId="0" applyNumberFormat="1" applyFont="1" applyBorder="1" applyAlignment="1">
      <alignment horizontal="center" vertical="center"/>
    </xf>
    <xf numFmtId="0" fontId="5" fillId="0" borderId="111" xfId="0" applyFont="1" applyFill="1" applyBorder="1" applyAlignment="1">
      <alignment wrapText="1"/>
    </xf>
    <xf numFmtId="43" fontId="5" fillId="0" borderId="34" xfId="1" applyFont="1" applyFill="1" applyBorder="1" applyAlignment="1">
      <alignment horizontal="right" vertical="center"/>
    </xf>
    <xf numFmtId="0" fontId="5" fillId="0" borderId="111" xfId="0" applyFont="1" applyFill="1" applyBorder="1" applyAlignment="1">
      <alignment vertical="top" wrapText="1"/>
    </xf>
    <xf numFmtId="0" fontId="5" fillId="0" borderId="111" xfId="0" applyNumberFormat="1" applyFont="1" applyFill="1" applyBorder="1" applyAlignment="1">
      <alignment vertical="top" wrapText="1"/>
    </xf>
    <xf numFmtId="43" fontId="0" fillId="0" borderId="120" xfId="1" applyFont="1" applyFill="1" applyBorder="1"/>
    <xf numFmtId="43" fontId="5" fillId="0" borderId="135" xfId="1" applyFont="1" applyFill="1" applyBorder="1" applyAlignment="1">
      <alignment horizontal="right" vertical="center"/>
    </xf>
    <xf numFmtId="43" fontId="0" fillId="0" borderId="104" xfId="1" applyFont="1" applyFill="1" applyBorder="1"/>
    <xf numFmtId="43" fontId="0" fillId="0" borderId="14" xfId="1" applyFont="1" applyFill="1" applyBorder="1"/>
    <xf numFmtId="0" fontId="17" fillId="0" borderId="111" xfId="0" applyFont="1" applyFill="1" applyBorder="1" applyAlignment="1">
      <alignment horizontal="left" vertical="center" wrapText="1"/>
    </xf>
    <xf numFmtId="49" fontId="5" fillId="0" borderId="133" xfId="0" applyNumberFormat="1" applyFont="1" applyBorder="1" applyAlignment="1">
      <alignment horizontal="center" vertical="center"/>
    </xf>
    <xf numFmtId="0" fontId="0" fillId="0" borderId="111" xfId="0" applyFill="1" applyBorder="1" applyAlignment="1">
      <alignment wrapText="1"/>
    </xf>
    <xf numFmtId="0" fontId="4" fillId="0" borderId="111" xfId="0" applyFont="1" applyFill="1" applyBorder="1" applyAlignment="1">
      <alignment wrapText="1"/>
    </xf>
    <xf numFmtId="0" fontId="0" fillId="0" borderId="142" xfId="0" applyFill="1" applyBorder="1" applyAlignment="1">
      <alignment wrapText="1"/>
    </xf>
    <xf numFmtId="43" fontId="5" fillId="0" borderId="120" xfId="1" applyFont="1" applyFill="1" applyBorder="1" applyAlignment="1">
      <alignment horizontal="right" vertical="center"/>
    </xf>
    <xf numFmtId="43" fontId="53" fillId="16" borderId="9" xfId="1" applyFont="1" applyFill="1" applyBorder="1" applyAlignment="1">
      <alignment horizontal="right" vertical="center"/>
    </xf>
    <xf numFmtId="43" fontId="53" fillId="16" borderId="135" xfId="1" applyFont="1" applyFill="1" applyBorder="1" applyAlignment="1">
      <alignment horizontal="right" vertical="center"/>
    </xf>
    <xf numFmtId="43" fontId="53" fillId="16" borderId="40" xfId="1" applyFont="1" applyFill="1" applyBorder="1" applyAlignment="1">
      <alignment horizontal="right" vertical="center"/>
    </xf>
    <xf numFmtId="0" fontId="87" fillId="0" borderId="0" xfId="0" applyFont="1" applyFill="1" applyBorder="1" applyAlignment="1">
      <alignment horizontal="center" vertical="center"/>
    </xf>
    <xf numFmtId="0" fontId="87" fillId="0" borderId="0" xfId="0" applyFont="1" applyFill="1" applyBorder="1" applyAlignment="1">
      <alignment horizontal="center" vertical="center" wrapText="1"/>
    </xf>
    <xf numFmtId="3" fontId="53" fillId="0" borderId="0" xfId="0" applyNumberFormat="1" applyFont="1" applyFill="1" applyBorder="1" applyAlignment="1">
      <alignment horizontal="right" vertical="center"/>
    </xf>
    <xf numFmtId="0" fontId="10" fillId="0" borderId="0" xfId="0" applyFont="1" applyFill="1" applyBorder="1" applyAlignment="1">
      <alignment horizontal="left" vertical="center" wrapText="1"/>
    </xf>
    <xf numFmtId="3" fontId="10" fillId="0" borderId="0" xfId="0" applyNumberFormat="1" applyFont="1" applyFill="1" applyBorder="1" applyAlignment="1">
      <alignment horizontal="left" vertical="center"/>
    </xf>
    <xf numFmtId="0" fontId="10" fillId="0" borderId="0" xfId="0" applyFont="1" applyAlignment="1">
      <alignment wrapText="1"/>
    </xf>
    <xf numFmtId="0" fontId="10" fillId="0" borderId="0" xfId="0" applyFont="1"/>
    <xf numFmtId="175" fontId="0" fillId="0" borderId="0" xfId="53" applyNumberFormat="1" applyFont="1" applyAlignment="1">
      <alignment wrapText="1"/>
    </xf>
    <xf numFmtId="175" fontId="0" fillId="0" borderId="0" xfId="0" applyNumberFormat="1" applyAlignment="1">
      <alignment wrapText="1"/>
    </xf>
    <xf numFmtId="49" fontId="5" fillId="0" borderId="143" xfId="0" applyNumberFormat="1" applyFont="1" applyFill="1" applyBorder="1" applyAlignment="1">
      <alignment horizontal="center" vertical="center"/>
    </xf>
    <xf numFmtId="0" fontId="5" fillId="0" borderId="0" xfId="127" applyFont="1"/>
    <xf numFmtId="4" fontId="5" fillId="0" borderId="0" xfId="127" applyNumberFormat="1" applyFont="1"/>
    <xf numFmtId="0" fontId="19" fillId="0" borderId="0" xfId="127" applyFont="1"/>
    <xf numFmtId="0" fontId="93" fillId="0" borderId="0" xfId="127" applyFont="1"/>
    <xf numFmtId="0" fontId="5" fillId="0" borderId="0" xfId="127" applyFont="1" applyAlignment="1"/>
    <xf numFmtId="4" fontId="94" fillId="0" borderId="0" xfId="128" applyNumberFormat="1" applyFont="1" applyFill="1" applyBorder="1" applyAlignment="1">
      <alignment horizontal="right" vertical="center"/>
    </xf>
    <xf numFmtId="0" fontId="94" fillId="0" borderId="0" xfId="127" applyFont="1" applyFill="1" applyBorder="1" applyAlignment="1">
      <alignment horizontal="center" vertical="center" wrapText="1"/>
    </xf>
    <xf numFmtId="4" fontId="94" fillId="0" borderId="145" xfId="128" applyNumberFormat="1" applyFont="1" applyFill="1" applyBorder="1" applyAlignment="1" applyProtection="1">
      <alignment horizontal="right" vertical="center"/>
      <protection locked="0"/>
    </xf>
    <xf numFmtId="0" fontId="5" fillId="0" borderId="0" xfId="127" applyFont="1" applyAlignment="1">
      <alignment wrapText="1"/>
    </xf>
    <xf numFmtId="0" fontId="94" fillId="0" borderId="145" xfId="127" applyFont="1" applyFill="1" applyBorder="1" applyAlignment="1">
      <alignment horizontal="center" vertical="center" wrapText="1"/>
    </xf>
    <xf numFmtId="0" fontId="94" fillId="0" borderId="155" xfId="127" applyFont="1" applyFill="1" applyBorder="1" applyAlignment="1">
      <alignment horizontal="center" vertical="center"/>
    </xf>
    <xf numFmtId="0" fontId="94" fillId="0" borderId="155" xfId="127" applyFont="1" applyFill="1" applyBorder="1" applyAlignment="1">
      <alignment horizontal="center" vertical="center" wrapText="1"/>
    </xf>
    <xf numFmtId="0" fontId="94" fillId="0" borderId="156" xfId="127" applyFont="1" applyFill="1" applyBorder="1" applyAlignment="1">
      <alignment horizontal="center" vertical="center"/>
    </xf>
    <xf numFmtId="4" fontId="94" fillId="0" borderId="0" xfId="127" applyNumberFormat="1" applyFont="1" applyBorder="1" applyAlignment="1">
      <alignment horizontal="center" vertical="center"/>
    </xf>
    <xf numFmtId="0" fontId="95" fillId="0" borderId="0" xfId="127" applyFont="1" applyBorder="1" applyAlignment="1">
      <alignment horizontal="right" vertical="center"/>
    </xf>
    <xf numFmtId="0" fontId="94" fillId="0" borderId="0" xfId="127" applyFont="1" applyAlignment="1">
      <alignment vertical="center"/>
    </xf>
    <xf numFmtId="4" fontId="95" fillId="0" borderId="0" xfId="127" applyNumberFormat="1" applyFont="1" applyBorder="1" applyAlignment="1">
      <alignment horizontal="left" vertical="center" wrapText="1"/>
    </xf>
    <xf numFmtId="0" fontId="95" fillId="0" borderId="0" xfId="127" applyFont="1" applyBorder="1" applyAlignment="1">
      <alignment horizontal="left" vertical="center" wrapText="1"/>
    </xf>
    <xf numFmtId="0" fontId="95" fillId="0" borderId="0" xfId="127" applyFont="1" applyAlignment="1">
      <alignment vertical="center"/>
    </xf>
    <xf numFmtId="0" fontId="95" fillId="0" borderId="0" xfId="127" applyFont="1" applyBorder="1" applyAlignment="1">
      <alignment horizontal="left" vertical="center"/>
    </xf>
    <xf numFmtId="4" fontId="19" fillId="0" borderId="0" xfId="127" applyNumberFormat="1" applyFont="1" applyFill="1" applyAlignment="1">
      <alignment vertical="center"/>
    </xf>
    <xf numFmtId="0" fontId="24" fillId="0" borderId="0" xfId="127" applyFont="1" applyFill="1" applyAlignment="1">
      <alignment vertical="center"/>
    </xf>
    <xf numFmtId="0" fontId="24" fillId="0" borderId="0" xfId="127" applyFont="1" applyFill="1" applyAlignment="1">
      <alignment vertical="top"/>
    </xf>
    <xf numFmtId="0" fontId="24" fillId="0" borderId="0" xfId="127" applyFont="1" applyAlignment="1">
      <alignment vertical="center"/>
    </xf>
    <xf numFmtId="0" fontId="97" fillId="0" borderId="0" xfId="127" applyFont="1" applyFill="1" applyAlignment="1">
      <alignment vertical="center" wrapText="1"/>
    </xf>
    <xf numFmtId="0" fontId="96" fillId="0" borderId="0" xfId="127" applyFont="1" applyFill="1" applyAlignment="1">
      <alignment vertical="top"/>
    </xf>
    <xf numFmtId="0" fontId="96" fillId="0" borderId="0" xfId="127" applyFont="1" applyAlignment="1">
      <alignment vertical="top" wrapText="1"/>
    </xf>
    <xf numFmtId="0" fontId="96" fillId="0" borderId="0" xfId="127" applyFont="1" applyAlignment="1">
      <alignment vertical="top"/>
    </xf>
    <xf numFmtId="0" fontId="5" fillId="0" borderId="0" xfId="78" applyFont="1"/>
    <xf numFmtId="4" fontId="5" fillId="0" borderId="0" xfId="78" applyNumberFormat="1" applyFont="1"/>
    <xf numFmtId="0" fontId="19" fillId="0" borderId="0" xfId="78" applyFont="1"/>
    <xf numFmtId="0" fontId="5" fillId="0" borderId="0" xfId="78" applyFont="1" applyAlignment="1"/>
    <xf numFmtId="4" fontId="94" fillId="0" borderId="0" xfId="132" applyNumberFormat="1" applyFont="1" applyFill="1" applyBorder="1" applyAlignment="1">
      <alignment horizontal="right" vertical="center"/>
    </xf>
    <xf numFmtId="0" fontId="94" fillId="0" borderId="0" xfId="78" applyFont="1" applyFill="1" applyBorder="1" applyAlignment="1">
      <alignment horizontal="center" vertical="center" wrapText="1"/>
    </xf>
    <xf numFmtId="4" fontId="94" fillId="0" borderId="145" xfId="132" applyNumberFormat="1" applyFont="1" applyFill="1" applyBorder="1" applyAlignment="1" applyProtection="1">
      <alignment horizontal="right" vertical="center"/>
      <protection locked="0"/>
    </xf>
    <xf numFmtId="0" fontId="5" fillId="0" borderId="0" xfId="78" applyFont="1" applyAlignment="1">
      <alignment wrapText="1"/>
    </xf>
    <xf numFmtId="4" fontId="94" fillId="0" borderId="0" xfId="78" applyNumberFormat="1" applyFont="1" applyBorder="1" applyAlignment="1">
      <alignment horizontal="center" vertical="center"/>
    </xf>
    <xf numFmtId="0" fontId="95" fillId="0" borderId="0" xfId="78" applyFont="1" applyBorder="1" applyAlignment="1">
      <alignment horizontal="right" vertical="center"/>
    </xf>
    <xf numFmtId="0" fontId="94" fillId="0" borderId="0" xfId="78" applyFont="1" applyAlignment="1">
      <alignment vertical="center"/>
    </xf>
    <xf numFmtId="4" fontId="95" fillId="0" borderId="0" xfId="78" applyNumberFormat="1" applyFont="1" applyBorder="1" applyAlignment="1">
      <alignment horizontal="left" vertical="center" wrapText="1"/>
    </xf>
    <xf numFmtId="0" fontId="95" fillId="0" borderId="0" xfId="78" applyFont="1" applyBorder="1" applyAlignment="1">
      <alignment horizontal="left" vertical="center" wrapText="1"/>
    </xf>
    <xf numFmtId="0" fontId="95" fillId="0" borderId="0" xfId="78" applyFont="1" applyAlignment="1">
      <alignment vertical="center"/>
    </xf>
    <xf numFmtId="0" fontId="95" fillId="0" borderId="0" xfId="78" applyFont="1" applyBorder="1" applyAlignment="1">
      <alignment horizontal="left" vertical="center"/>
    </xf>
    <xf numFmtId="4" fontId="19" fillId="0" borderId="0" xfId="78" applyNumberFormat="1" applyFont="1" applyFill="1" applyAlignment="1">
      <alignment vertical="center"/>
    </xf>
    <xf numFmtId="0" fontId="24" fillId="0" borderId="0" xfId="78" applyFont="1" applyFill="1" applyAlignment="1">
      <alignment vertical="center"/>
    </xf>
    <xf numFmtId="0" fontId="24" fillId="0" borderId="0" xfId="78" applyFont="1" applyFill="1" applyAlignment="1">
      <alignment vertical="top"/>
    </xf>
    <xf numFmtId="0" fontId="24" fillId="0" borderId="0" xfId="78" applyFont="1" applyAlignment="1">
      <alignment vertical="center"/>
    </xf>
    <xf numFmtId="0" fontId="97" fillId="0" borderId="0" xfId="78" applyFont="1" applyFill="1" applyAlignment="1">
      <alignment vertical="center" wrapText="1"/>
    </xf>
    <xf numFmtId="0" fontId="96" fillId="0" borderId="0" xfId="78" applyFont="1" applyFill="1" applyAlignment="1">
      <alignment vertical="top"/>
    </xf>
    <xf numFmtId="0" fontId="96" fillId="0" borderId="0" xfId="78" applyFont="1" applyAlignment="1">
      <alignment vertical="top" wrapText="1"/>
    </xf>
    <xf numFmtId="0" fontId="96" fillId="0" borderId="0" xfId="78" applyFont="1" applyAlignment="1">
      <alignment vertical="top"/>
    </xf>
    <xf numFmtId="0" fontId="41" fillId="0" borderId="0" xfId="78" applyFont="1" applyFill="1" applyAlignment="1">
      <alignment vertical="top" wrapText="1"/>
    </xf>
    <xf numFmtId="4" fontId="95" fillId="0" borderId="0" xfId="127" applyNumberFormat="1" applyFont="1"/>
    <xf numFmtId="0" fontId="95" fillId="0" borderId="0" xfId="127" applyFont="1"/>
    <xf numFmtId="0" fontId="95" fillId="0" borderId="0" xfId="127" applyFont="1" applyAlignment="1">
      <alignment horizontal="left"/>
    </xf>
    <xf numFmtId="4" fontId="94" fillId="0" borderId="162" xfId="128" applyNumberFormat="1" applyFont="1" applyFill="1" applyBorder="1" applyAlignment="1" applyProtection="1">
      <alignment horizontal="right" vertical="center"/>
      <protection locked="0"/>
    </xf>
    <xf numFmtId="4" fontId="95" fillId="0" borderId="0" xfId="127" applyNumberFormat="1" applyFont="1" applyFill="1" applyAlignment="1">
      <alignment vertical="center"/>
    </xf>
    <xf numFmtId="0" fontId="100" fillId="0" borderId="0" xfId="127" applyFont="1" applyFill="1" applyAlignment="1">
      <alignment vertical="center"/>
    </xf>
    <xf numFmtId="0" fontId="100" fillId="0" borderId="0" xfId="127" applyFont="1" applyFill="1" applyAlignment="1">
      <alignment vertical="top"/>
    </xf>
    <xf numFmtId="0" fontId="100" fillId="0" borderId="0" xfId="127" applyFont="1" applyAlignment="1">
      <alignment vertical="center"/>
    </xf>
    <xf numFmtId="4" fontId="94" fillId="0" borderId="162" xfId="132" applyNumberFormat="1" applyFont="1" applyFill="1" applyBorder="1" applyAlignment="1" applyProtection="1">
      <alignment horizontal="right" vertical="center"/>
      <protection locked="0"/>
    </xf>
    <xf numFmtId="0" fontId="2" fillId="0" borderId="0" xfId="146"/>
    <xf numFmtId="4" fontId="50" fillId="0" borderId="0" xfId="146" applyNumberFormat="1" applyFont="1"/>
    <xf numFmtId="4" fontId="10" fillId="18" borderId="165" xfId="147" applyNumberFormat="1" applyFont="1" applyFill="1" applyBorder="1" applyAlignment="1" applyProtection="1">
      <alignment horizontal="center" vertical="center"/>
      <protection locked="0"/>
    </xf>
    <xf numFmtId="0" fontId="10" fillId="18" borderId="165" xfId="147" applyFont="1" applyFill="1" applyBorder="1" applyAlignment="1" applyProtection="1">
      <alignment horizontal="left" vertical="center"/>
      <protection locked="0"/>
    </xf>
    <xf numFmtId="2" fontId="10" fillId="18" borderId="165" xfId="147" applyNumberFormat="1" applyFont="1" applyFill="1" applyBorder="1" applyAlignment="1">
      <alignment horizontal="left" vertical="center"/>
    </xf>
    <xf numFmtId="0" fontId="10" fillId="18" borderId="165" xfId="147" applyFont="1" applyFill="1" applyBorder="1" applyAlignment="1">
      <alignment horizontal="left" vertical="center"/>
    </xf>
    <xf numFmtId="0" fontId="10" fillId="18" borderId="166" xfId="147" applyFont="1" applyFill="1" applyBorder="1" applyAlignment="1">
      <alignment horizontal="left" vertical="center"/>
    </xf>
    <xf numFmtId="4" fontId="5" fillId="0" borderId="149" xfId="147" applyNumberFormat="1" applyFont="1" applyFill="1" applyBorder="1" applyAlignment="1" applyProtection="1">
      <alignment horizontal="center" vertical="center"/>
      <protection locked="0"/>
    </xf>
    <xf numFmtId="4" fontId="5" fillId="0" borderId="149" xfId="147" applyNumberFormat="1" applyFont="1" applyBorder="1" applyAlignment="1" applyProtection="1">
      <alignment horizontal="center" vertical="center"/>
      <protection locked="0"/>
    </xf>
    <xf numFmtId="2" fontId="5" fillId="0" borderId="149" xfId="148" applyNumberFormat="1" applyFont="1" applyFill="1" applyBorder="1" applyAlignment="1">
      <alignment horizontal="center" vertical="center" wrapText="1"/>
    </xf>
    <xf numFmtId="49" fontId="5" fillId="0" borderId="149" xfId="148" applyNumberFormat="1" applyFont="1" applyFill="1" applyBorder="1" applyAlignment="1">
      <alignment horizontal="center" vertical="center" wrapText="1"/>
    </xf>
    <xf numFmtId="49" fontId="5" fillId="0" borderId="149" xfId="148" applyNumberFormat="1" applyFont="1" applyFill="1" applyBorder="1" applyAlignment="1">
      <alignment horizontal="left" vertical="center" wrapText="1"/>
    </xf>
    <xf numFmtId="0" fontId="5" fillId="0" borderId="168" xfId="147" applyFont="1" applyFill="1" applyBorder="1" applyAlignment="1">
      <alignment horizontal="center" vertical="center"/>
    </xf>
    <xf numFmtId="4" fontId="18" fillId="0" borderId="149" xfId="147" applyNumberFormat="1" applyFont="1" applyFill="1" applyBorder="1" applyAlignment="1" applyProtection="1">
      <alignment horizontal="center" vertical="center"/>
      <protection locked="0"/>
    </xf>
    <xf numFmtId="4" fontId="18" fillId="0" borderId="149" xfId="147" applyNumberFormat="1" applyFont="1" applyBorder="1" applyAlignment="1" applyProtection="1">
      <alignment horizontal="center" vertical="center"/>
      <protection locked="0"/>
    </xf>
    <xf numFmtId="2" fontId="18" fillId="0" borderId="149" xfId="148" applyNumberFormat="1" applyFont="1" applyFill="1" applyBorder="1" applyAlignment="1">
      <alignment horizontal="center" vertical="center" wrapText="1"/>
    </xf>
    <xf numFmtId="49" fontId="18" fillId="0" borderId="149" xfId="148" applyNumberFormat="1" applyFont="1" applyFill="1" applyBorder="1" applyAlignment="1">
      <alignment horizontal="center" vertical="center" wrapText="1"/>
    </xf>
    <xf numFmtId="49" fontId="18" fillId="0" borderId="149" xfId="148" applyNumberFormat="1" applyFont="1" applyFill="1" applyBorder="1" applyAlignment="1">
      <alignment horizontal="left" vertical="center" wrapText="1"/>
    </xf>
    <xf numFmtId="0" fontId="18" fillId="0" borderId="168" xfId="147" applyFont="1" applyFill="1" applyBorder="1" applyAlignment="1">
      <alignment horizontal="center" vertical="center"/>
    </xf>
    <xf numFmtId="4" fontId="18" fillId="0" borderId="151" xfId="147" applyNumberFormat="1" applyFont="1" applyFill="1" applyBorder="1" applyAlignment="1" applyProtection="1">
      <alignment horizontal="center" vertical="center"/>
      <protection locked="0"/>
    </xf>
    <xf numFmtId="4" fontId="18" fillId="0" borderId="151" xfId="147" applyNumberFormat="1" applyFont="1" applyBorder="1" applyAlignment="1" applyProtection="1">
      <alignment horizontal="center" vertical="center"/>
      <protection locked="0"/>
    </xf>
    <xf numFmtId="2" fontId="18" fillId="0" borderId="151" xfId="148" applyNumberFormat="1" applyFont="1" applyFill="1" applyBorder="1" applyAlignment="1">
      <alignment horizontal="center" vertical="center" wrapText="1"/>
    </xf>
    <xf numFmtId="4" fontId="5" fillId="0" borderId="151" xfId="147" applyNumberFormat="1" applyFont="1" applyFill="1" applyBorder="1" applyAlignment="1" applyProtection="1">
      <alignment horizontal="center" vertical="center"/>
      <protection locked="0"/>
    </xf>
    <xf numFmtId="4" fontId="5" fillId="0" borderId="151" xfId="147" applyNumberFormat="1" applyFont="1" applyBorder="1" applyAlignment="1" applyProtection="1">
      <alignment horizontal="center" vertical="center"/>
      <protection locked="0"/>
    </xf>
    <xf numFmtId="2" fontId="5" fillId="0" borderId="151" xfId="148" applyNumberFormat="1" applyFont="1" applyFill="1" applyBorder="1" applyAlignment="1">
      <alignment horizontal="center" vertical="center" wrapText="1"/>
    </xf>
    <xf numFmtId="49" fontId="18" fillId="0" borderId="151" xfId="148" applyNumberFormat="1" applyFont="1" applyFill="1" applyBorder="1" applyAlignment="1">
      <alignment horizontal="center" vertical="center" wrapText="1"/>
    </xf>
    <xf numFmtId="182" fontId="18" fillId="0" borderId="151" xfId="148" applyNumberFormat="1" applyFont="1" applyFill="1" applyBorder="1" applyAlignment="1">
      <alignment horizontal="left" vertical="center" wrapText="1"/>
    </xf>
    <xf numFmtId="0" fontId="18" fillId="0" borderId="170" xfId="147" applyFont="1" applyFill="1" applyBorder="1" applyAlignment="1">
      <alignment horizontal="center" vertical="center"/>
    </xf>
    <xf numFmtId="4" fontId="10" fillId="0" borderId="151" xfId="147" applyNumberFormat="1" applyFont="1" applyBorder="1" applyAlignment="1" applyProtection="1">
      <alignment horizontal="center" vertical="center"/>
      <protection locked="0"/>
    </xf>
    <xf numFmtId="0" fontId="5" fillId="0" borderId="151" xfId="147" applyBorder="1" applyAlignment="1" applyProtection="1">
      <alignment horizontal="center" vertical="center"/>
      <protection locked="0"/>
    </xf>
    <xf numFmtId="2" fontId="5" fillId="0" borderId="151" xfId="147" applyNumberFormat="1" applyBorder="1" applyAlignment="1">
      <alignment horizontal="center" vertical="center"/>
    </xf>
    <xf numFmtId="0" fontId="5" fillId="0" borderId="151" xfId="147" applyBorder="1" applyAlignment="1">
      <alignment horizontal="center" vertical="center"/>
    </xf>
    <xf numFmtId="0" fontId="10" fillId="0" borderId="151" xfId="147" applyFont="1" applyBorder="1" applyAlignment="1">
      <alignment vertical="center" wrapText="1"/>
    </xf>
    <xf numFmtId="0" fontId="10" fillId="0" borderId="170" xfId="147" applyFont="1" applyBorder="1" applyAlignment="1">
      <alignment horizontal="center" vertical="center"/>
    </xf>
    <xf numFmtId="1" fontId="5" fillId="0" borderId="151" xfId="147" applyNumberFormat="1" applyBorder="1" applyAlignment="1">
      <alignment horizontal="center" vertical="center"/>
    </xf>
    <xf numFmtId="0" fontId="5" fillId="0" borderId="170" xfId="147" applyBorder="1" applyAlignment="1">
      <alignment horizontal="center" vertical="center"/>
    </xf>
    <xf numFmtId="0" fontId="5" fillId="0" borderId="5" xfId="147" applyFont="1" applyBorder="1" applyAlignment="1">
      <alignment horizontal="center" vertical="center" wrapText="1"/>
    </xf>
    <xf numFmtId="2" fontId="5" fillId="0" borderId="5" xfId="147" applyNumberFormat="1" applyFont="1" applyBorder="1" applyAlignment="1">
      <alignment horizontal="center" vertical="center"/>
    </xf>
    <xf numFmtId="0" fontId="5" fillId="0" borderId="5" xfId="147" applyFont="1" applyBorder="1" applyAlignment="1">
      <alignment horizontal="center" vertical="center"/>
    </xf>
    <xf numFmtId="0" fontId="5" fillId="0" borderId="22" xfId="147" applyFont="1" applyBorder="1" applyAlignment="1">
      <alignment horizontal="center" vertical="center" wrapText="1"/>
    </xf>
    <xf numFmtId="0" fontId="5" fillId="0" borderId="0" xfId="147">
      <alignment vertical="center"/>
    </xf>
    <xf numFmtId="2" fontId="5" fillId="0" borderId="0" xfId="147" applyNumberFormat="1">
      <alignment vertical="center"/>
    </xf>
    <xf numFmtId="0" fontId="10" fillId="0" borderId="0" xfId="147" applyFont="1" applyFill="1" applyAlignment="1">
      <alignment horizontal="left"/>
    </xf>
    <xf numFmtId="2" fontId="10" fillId="0" borderId="0" xfId="147" applyNumberFormat="1" applyFont="1" applyFill="1" applyAlignment="1">
      <alignment horizontal="left"/>
    </xf>
    <xf numFmtId="0" fontId="53" fillId="0" borderId="0" xfId="147" applyFont="1" applyFill="1" applyAlignment="1"/>
    <xf numFmtId="0" fontId="6" fillId="0" borderId="0" xfId="151" applyFont="1"/>
    <xf numFmtId="0" fontId="6" fillId="0" borderId="0" xfId="151" applyNumberFormat="1" applyFont="1" applyAlignment="1">
      <alignment wrapText="1"/>
    </xf>
    <xf numFmtId="0" fontId="6" fillId="0" borderId="0" xfId="151" applyFont="1" applyAlignment="1">
      <alignment wrapText="1"/>
    </xf>
    <xf numFmtId="0" fontId="71" fillId="0" borderId="0" xfId="151" applyFont="1"/>
    <xf numFmtId="0" fontId="71" fillId="0" borderId="0" xfId="151" applyFont="1" applyAlignment="1">
      <alignment horizontal="left"/>
    </xf>
    <xf numFmtId="4" fontId="104" fillId="19" borderId="151" xfId="151" applyNumberFormat="1" applyFont="1" applyFill="1" applyBorder="1" applyAlignment="1">
      <alignment vertical="center"/>
    </xf>
    <xf numFmtId="4" fontId="6" fillId="0" borderId="0" xfId="151" applyNumberFormat="1" applyFont="1"/>
    <xf numFmtId="4" fontId="6" fillId="0" borderId="151" xfId="151" applyNumberFormat="1" applyFont="1" applyBorder="1"/>
    <xf numFmtId="49" fontId="6" fillId="0" borderId="151" xfId="150" applyFont="1" applyBorder="1" applyAlignment="1">
      <alignment vertical="center" wrapText="1"/>
    </xf>
    <xf numFmtId="0" fontId="6" fillId="0" borderId="151" xfId="151" applyFont="1" applyBorder="1" applyAlignment="1">
      <alignment horizontal="center"/>
    </xf>
    <xf numFmtId="4" fontId="6" fillId="0" borderId="151" xfId="150" applyNumberFormat="1" applyFont="1" applyBorder="1" applyAlignment="1">
      <alignment vertical="center" wrapText="1"/>
    </xf>
    <xf numFmtId="0" fontId="71" fillId="20" borderId="151" xfId="151" applyFont="1" applyFill="1" applyBorder="1" applyAlignment="1">
      <alignment horizontal="center" vertical="center"/>
    </xf>
    <xf numFmtId="4" fontId="71" fillId="0" borderId="0" xfId="151" applyNumberFormat="1" applyFont="1" applyAlignment="1">
      <alignment horizontal="right" vertical="center"/>
    </xf>
    <xf numFmtId="0" fontId="71" fillId="0" borderId="0" xfId="151" applyFont="1" applyBorder="1" applyAlignment="1"/>
    <xf numFmtId="49" fontId="71" fillId="0" borderId="0" xfId="150" applyFont="1" applyAlignment="1">
      <alignment vertical="center" wrapText="1"/>
    </xf>
    <xf numFmtId="49" fontId="104" fillId="0" borderId="0" xfId="150" applyFont="1" applyAlignment="1">
      <alignment vertical="center" wrapText="1"/>
    </xf>
    <xf numFmtId="0" fontId="104" fillId="0" borderId="0" xfId="151" applyFont="1" applyAlignment="1">
      <alignment horizontal="center"/>
    </xf>
    <xf numFmtId="49" fontId="106" fillId="0" borderId="0" xfId="149" applyFont="1" applyAlignment="1">
      <alignment vertical="center" wrapText="1"/>
    </xf>
    <xf numFmtId="49" fontId="71" fillId="0" borderId="0" xfId="129" applyFont="1" applyAlignment="1">
      <alignment vertical="center" wrapText="1"/>
    </xf>
    <xf numFmtId="49" fontId="71" fillId="0" borderId="0" xfId="129" applyFont="1" applyAlignment="1">
      <alignment horizontal="left" vertical="center" wrapText="1"/>
    </xf>
    <xf numFmtId="0" fontId="6" fillId="0" borderId="0" xfId="151" applyFont="1" applyBorder="1"/>
    <xf numFmtId="4" fontId="6" fillId="0" borderId="0" xfId="151" applyNumberFormat="1" applyFont="1" applyAlignment="1">
      <alignment horizontal="right"/>
    </xf>
    <xf numFmtId="0" fontId="6" fillId="0" borderId="0" xfId="151" applyFont="1" applyAlignment="1">
      <alignment horizontal="center"/>
    </xf>
    <xf numFmtId="4" fontId="6" fillId="0" borderId="0" xfId="151" applyNumberFormat="1" applyFont="1" applyBorder="1"/>
    <xf numFmtId="4" fontId="10" fillId="20" borderId="0" xfId="151" applyNumberFormat="1" applyFont="1" applyFill="1" applyBorder="1" applyAlignment="1">
      <alignment horizontal="right"/>
    </xf>
    <xf numFmtId="4" fontId="71" fillId="0" borderId="145" xfId="152" applyNumberFormat="1" applyFont="1" applyFill="1" applyBorder="1" applyAlignment="1">
      <alignment horizontal="right"/>
    </xf>
    <xf numFmtId="4" fontId="6" fillId="0" borderId="155" xfId="151" applyNumberFormat="1" applyFont="1" applyFill="1" applyBorder="1"/>
    <xf numFmtId="0" fontId="6" fillId="0" borderId="155" xfId="151" applyFont="1" applyFill="1" applyBorder="1" applyAlignment="1">
      <alignment horizontal="center"/>
    </xf>
    <xf numFmtId="0" fontId="71" fillId="0" borderId="155" xfId="151" applyFont="1" applyFill="1" applyBorder="1" applyAlignment="1">
      <alignment wrapText="1"/>
    </xf>
    <xf numFmtId="0" fontId="6" fillId="0" borderId="156" xfId="151" applyFont="1" applyFill="1" applyBorder="1" applyAlignment="1">
      <alignment horizontal="center"/>
    </xf>
    <xf numFmtId="4" fontId="6" fillId="0" borderId="153" xfId="151" applyNumberFormat="1" applyFont="1" applyBorder="1" applyAlignment="1">
      <alignment horizontal="right"/>
    </xf>
    <xf numFmtId="4" fontId="6" fillId="0" borderId="149" xfId="151" applyNumberFormat="1" applyFont="1" applyBorder="1" applyAlignment="1">
      <alignment horizontal="right"/>
    </xf>
    <xf numFmtId="4" fontId="5" fillId="0" borderId="149" xfId="153" applyNumberFormat="1" applyFont="1" applyBorder="1" applyAlignment="1">
      <alignment horizontal="right" vertical="center"/>
    </xf>
    <xf numFmtId="0" fontId="5" fillId="0" borderId="149" xfId="153" applyFont="1" applyBorder="1" applyAlignment="1">
      <alignment horizontal="center" vertical="center"/>
    </xf>
    <xf numFmtId="0" fontId="10" fillId="0" borderId="149" xfId="153" applyFont="1" applyFill="1" applyBorder="1" applyAlignment="1">
      <alignment horizontal="left" vertical="center" wrapText="1"/>
    </xf>
    <xf numFmtId="0" fontId="5" fillId="0" borderId="150" xfId="153" applyFont="1" applyBorder="1" applyAlignment="1">
      <alignment horizontal="center" vertical="center"/>
    </xf>
    <xf numFmtId="4" fontId="10" fillId="21" borderId="157" xfId="151" applyNumberFormat="1" applyFont="1" applyFill="1" applyBorder="1" applyAlignment="1">
      <alignment horizontal="right" vertical="center"/>
    </xf>
    <xf numFmtId="4" fontId="71" fillId="21" borderId="151" xfId="151" applyNumberFormat="1" applyFont="1" applyFill="1" applyBorder="1" applyAlignment="1">
      <alignment horizontal="right" vertical="center"/>
    </xf>
    <xf numFmtId="4" fontId="10" fillId="21" borderId="151" xfId="153" applyNumberFormat="1" applyFont="1" applyFill="1" applyBorder="1" applyAlignment="1">
      <alignment horizontal="right" vertical="center"/>
    </xf>
    <xf numFmtId="0" fontId="10" fillId="21" borderId="151" xfId="153" applyFont="1" applyFill="1" applyBorder="1" applyAlignment="1">
      <alignment horizontal="center" vertical="center"/>
    </xf>
    <xf numFmtId="0" fontId="10" fillId="21" borderId="151" xfId="153" applyFont="1" applyFill="1" applyBorder="1" applyAlignment="1">
      <alignment horizontal="left" vertical="center" wrapText="1"/>
    </xf>
    <xf numFmtId="0" fontId="10" fillId="21" borderId="152" xfId="153" applyFont="1" applyFill="1" applyBorder="1" applyAlignment="1">
      <alignment horizontal="center" vertical="center"/>
    </xf>
    <xf numFmtId="4" fontId="6" fillId="0" borderId="157" xfId="151" applyNumberFormat="1" applyFont="1" applyBorder="1" applyAlignment="1">
      <alignment horizontal="right"/>
    </xf>
    <xf numFmtId="4" fontId="6" fillId="0" borderId="151" xfId="151" applyNumberFormat="1" applyFont="1" applyBorder="1" applyAlignment="1">
      <alignment horizontal="right"/>
    </xf>
    <xf numFmtId="4" fontId="5" fillId="0" borderId="151" xfId="153" applyNumberFormat="1" applyFont="1" applyBorder="1" applyAlignment="1">
      <alignment horizontal="right" vertical="center"/>
    </xf>
    <xf numFmtId="0" fontId="5" fillId="0" borderId="151" xfId="153" applyFont="1" applyBorder="1" applyAlignment="1">
      <alignment horizontal="center" vertical="center"/>
    </xf>
    <xf numFmtId="0" fontId="10" fillId="0" borderId="151" xfId="153" applyFont="1" applyFill="1" applyBorder="1" applyAlignment="1">
      <alignment horizontal="left" vertical="center" wrapText="1"/>
    </xf>
    <xf numFmtId="0" fontId="5" fillId="0" borderId="152" xfId="153" applyFont="1" applyBorder="1" applyAlignment="1">
      <alignment horizontal="center" vertical="center"/>
    </xf>
    <xf numFmtId="0" fontId="5" fillId="0" borderId="151" xfId="153" applyFont="1" applyFill="1" applyBorder="1" applyAlignment="1">
      <alignment horizontal="left" vertical="center" wrapText="1"/>
    </xf>
    <xf numFmtId="0" fontId="5" fillId="0" borderId="151" xfId="153" applyFont="1" applyBorder="1" applyAlignment="1">
      <alignment horizontal="left" vertical="center" wrapText="1"/>
    </xf>
    <xf numFmtId="4" fontId="10" fillId="20" borderId="157" xfId="151" applyNumberFormat="1" applyFont="1" applyFill="1" applyBorder="1" applyAlignment="1">
      <alignment horizontal="right"/>
    </xf>
    <xf numFmtId="4" fontId="71" fillId="20" borderId="151" xfId="151" applyNumberFormat="1" applyFont="1" applyFill="1" applyBorder="1" applyAlignment="1">
      <alignment horizontal="right"/>
    </xf>
    <xf numFmtId="0" fontId="71" fillId="20" borderId="151" xfId="151" applyFont="1" applyFill="1" applyBorder="1"/>
    <xf numFmtId="0" fontId="71" fillId="20" borderId="151" xfId="151" applyFont="1" applyFill="1" applyBorder="1" applyAlignment="1">
      <alignment wrapText="1"/>
    </xf>
    <xf numFmtId="0" fontId="71" fillId="20" borderId="151" xfId="151" applyFont="1" applyFill="1" applyBorder="1" applyAlignment="1">
      <alignment horizontal="center"/>
    </xf>
    <xf numFmtId="0" fontId="71" fillId="20" borderId="152" xfId="151" applyFont="1" applyFill="1" applyBorder="1" applyAlignment="1">
      <alignment horizontal="center"/>
    </xf>
    <xf numFmtId="0" fontId="6" fillId="0" borderId="0" xfId="151" applyFont="1" applyFill="1"/>
    <xf numFmtId="0" fontId="6" fillId="0" borderId="0" xfId="151" applyFont="1" applyFill="1" applyBorder="1"/>
    <xf numFmtId="4" fontId="71" fillId="0" borderId="157" xfId="151" applyNumberFormat="1" applyFont="1" applyFill="1" applyBorder="1" applyAlignment="1">
      <alignment horizontal="right"/>
    </xf>
    <xf numFmtId="4" fontId="71" fillId="0" borderId="151" xfId="151" applyNumberFormat="1" applyFont="1" applyFill="1" applyBorder="1" applyAlignment="1">
      <alignment horizontal="right"/>
    </xf>
    <xf numFmtId="4" fontId="5" fillId="0" borderId="151" xfId="153" applyNumberFormat="1" applyFont="1" applyFill="1" applyBorder="1" applyAlignment="1">
      <alignment horizontal="right" vertical="center"/>
    </xf>
    <xf numFmtId="0" fontId="59" fillId="0" borderId="151" xfId="153" applyFont="1" applyFill="1" applyBorder="1" applyAlignment="1">
      <alignment horizontal="center" vertical="center"/>
    </xf>
    <xf numFmtId="0" fontId="5" fillId="0" borderId="151" xfId="153" applyFont="1" applyFill="1" applyBorder="1" applyAlignment="1">
      <alignment horizontal="center" vertical="center"/>
    </xf>
    <xf numFmtId="0" fontId="5" fillId="0" borderId="152" xfId="153" applyFont="1" applyFill="1" applyBorder="1" applyAlignment="1">
      <alignment horizontal="center" vertical="center"/>
    </xf>
    <xf numFmtId="4" fontId="10" fillId="21" borderId="157" xfId="151" applyNumberFormat="1" applyFont="1" applyFill="1" applyBorder="1" applyAlignment="1">
      <alignment horizontal="right"/>
    </xf>
    <xf numFmtId="4" fontId="71" fillId="21" borderId="151" xfId="151" applyNumberFormat="1" applyFont="1" applyFill="1" applyBorder="1" applyAlignment="1">
      <alignment horizontal="right"/>
    </xf>
    <xf numFmtId="4" fontId="71" fillId="0" borderId="157" xfId="151" applyNumberFormat="1" applyFont="1" applyBorder="1" applyAlignment="1">
      <alignment horizontal="right"/>
    </xf>
    <xf numFmtId="4" fontId="71" fillId="0" borderId="151" xfId="151" applyNumberFormat="1" applyFont="1" applyBorder="1" applyAlignment="1">
      <alignment horizontal="right"/>
    </xf>
    <xf numFmtId="4" fontId="6" fillId="0" borderId="151" xfId="151" applyNumberFormat="1" applyFont="1" applyFill="1" applyBorder="1" applyAlignment="1">
      <alignment horizontal="right"/>
    </xf>
    <xf numFmtId="4" fontId="10" fillId="0" borderId="151" xfId="153" applyNumberFormat="1" applyFont="1" applyFill="1" applyBorder="1" applyAlignment="1">
      <alignment horizontal="right" vertical="center"/>
    </xf>
    <xf numFmtId="0" fontId="10" fillId="0" borderId="151" xfId="153" applyFont="1" applyFill="1" applyBorder="1" applyAlignment="1">
      <alignment horizontal="center" vertical="center"/>
    </xf>
    <xf numFmtId="4" fontId="71" fillId="21" borderId="0" xfId="151" applyNumberFormat="1" applyFont="1" applyFill="1" applyBorder="1" applyAlignment="1">
      <alignment horizontal="right"/>
    </xf>
    <xf numFmtId="0" fontId="107" fillId="0" borderId="0" xfId="151" applyFont="1"/>
    <xf numFmtId="0" fontId="59" fillId="21" borderId="151" xfId="153" applyFont="1" applyFill="1" applyBorder="1" applyAlignment="1">
      <alignment horizontal="center" vertical="center"/>
    </xf>
    <xf numFmtId="4" fontId="10" fillId="0" borderId="157" xfId="151" applyNumberFormat="1" applyFont="1" applyFill="1" applyBorder="1" applyAlignment="1">
      <alignment horizontal="right"/>
    </xf>
    <xf numFmtId="4" fontId="5" fillId="0" borderId="151" xfId="151" applyNumberFormat="1" applyFont="1" applyFill="1" applyBorder="1" applyAlignment="1">
      <alignment horizontal="right"/>
    </xf>
    <xf numFmtId="4" fontId="10" fillId="21" borderId="0" xfId="151" applyNumberFormat="1" applyFont="1" applyFill="1" applyBorder="1" applyAlignment="1">
      <alignment horizontal="right"/>
    </xf>
    <xf numFmtId="4" fontId="10" fillId="21" borderId="151" xfId="151" applyNumberFormat="1" applyFont="1" applyFill="1" applyBorder="1" applyAlignment="1">
      <alignment horizontal="right"/>
    </xf>
    <xf numFmtId="4" fontId="10" fillId="21" borderId="0" xfId="151" applyNumberFormat="1" applyFont="1" applyFill="1" applyBorder="1" applyAlignment="1">
      <alignment horizontal="center"/>
    </xf>
    <xf numFmtId="4" fontId="71" fillId="0" borderId="149" xfId="151" applyNumberFormat="1" applyFont="1" applyFill="1" applyBorder="1" applyAlignment="1">
      <alignment horizontal="center"/>
    </xf>
    <xf numFmtId="0" fontId="71" fillId="0" borderId="149" xfId="151" applyFont="1" applyFill="1" applyBorder="1" applyAlignment="1">
      <alignment horizontal="center"/>
    </xf>
    <xf numFmtId="0" fontId="71" fillId="0" borderId="149" xfId="151" applyFont="1" applyFill="1" applyBorder="1" applyAlignment="1">
      <alignment horizontal="left" wrapText="1"/>
    </xf>
    <xf numFmtId="0" fontId="71" fillId="0" borderId="150" xfId="151" applyFont="1" applyFill="1" applyBorder="1" applyAlignment="1">
      <alignment horizontal="center"/>
    </xf>
    <xf numFmtId="4" fontId="71" fillId="20" borderId="149" xfId="151" applyNumberFormat="1" applyFont="1" applyFill="1" applyBorder="1" applyAlignment="1">
      <alignment horizontal="center"/>
    </xf>
    <xf numFmtId="0" fontId="71" fillId="20" borderId="149" xfId="151" applyFont="1" applyFill="1" applyBorder="1" applyAlignment="1">
      <alignment horizontal="center"/>
    </xf>
    <xf numFmtId="0" fontId="71" fillId="20" borderId="149" xfId="151" applyFont="1" applyFill="1" applyBorder="1" applyAlignment="1">
      <alignment horizontal="left" wrapText="1"/>
    </xf>
    <xf numFmtId="0" fontId="71" fillId="20" borderId="150" xfId="151" applyFont="1" applyFill="1" applyBorder="1" applyAlignment="1">
      <alignment horizontal="center"/>
    </xf>
    <xf numFmtId="0" fontId="6" fillId="0" borderId="151" xfId="151" applyFont="1" applyBorder="1"/>
    <xf numFmtId="0" fontId="6" fillId="0" borderId="151" xfId="151" applyFont="1" applyBorder="1" applyAlignment="1">
      <alignment wrapText="1"/>
    </xf>
    <xf numFmtId="0" fontId="6" fillId="0" borderId="152" xfId="151" applyFont="1" applyBorder="1" applyAlignment="1">
      <alignment horizontal="center"/>
    </xf>
    <xf numFmtId="3" fontId="10" fillId="0" borderId="145" xfId="151" applyNumberFormat="1" applyFont="1" applyFill="1" applyBorder="1" applyAlignment="1">
      <alignment horizontal="center" vertical="center" wrapText="1"/>
    </xf>
    <xf numFmtId="3" fontId="10" fillId="0" borderId="155" xfId="151" applyNumberFormat="1" applyFont="1" applyFill="1" applyBorder="1" applyAlignment="1">
      <alignment horizontal="center" vertical="center" wrapText="1"/>
    </xf>
    <xf numFmtId="0" fontId="10" fillId="0" borderId="155" xfId="151" applyFont="1" applyFill="1" applyBorder="1" applyAlignment="1">
      <alignment horizontal="center" vertical="center" wrapText="1"/>
    </xf>
    <xf numFmtId="0" fontId="10" fillId="0" borderId="155" xfId="151" applyFont="1" applyFill="1" applyBorder="1" applyAlignment="1">
      <alignment horizontal="center" vertical="center"/>
    </xf>
    <xf numFmtId="0" fontId="10" fillId="0" borderId="156" xfId="151" applyFont="1" applyFill="1" applyBorder="1" applyAlignment="1">
      <alignment horizontal="center" vertical="center"/>
    </xf>
    <xf numFmtId="4" fontId="6" fillId="0" borderId="0" xfId="151" applyNumberFormat="1" applyFont="1" applyAlignment="1">
      <alignment horizontal="right" vertical="center"/>
    </xf>
    <xf numFmtId="4" fontId="6" fillId="0" borderId="0" xfId="151" applyNumberFormat="1" applyFont="1" applyAlignment="1">
      <alignment vertical="center"/>
    </xf>
    <xf numFmtId="0" fontId="6" fillId="0" borderId="0" xfId="151" applyFont="1" applyAlignment="1">
      <alignment vertical="center"/>
    </xf>
    <xf numFmtId="4" fontId="103" fillId="0" borderId="0" xfId="150" applyNumberFormat="1" applyFont="1" applyAlignment="1">
      <alignment horizontal="right" vertical="center" wrapText="1"/>
    </xf>
    <xf numFmtId="49" fontId="103" fillId="0" borderId="0" xfId="150" applyFont="1" applyAlignment="1">
      <alignment horizontal="left" vertical="center" wrapText="1"/>
    </xf>
    <xf numFmtId="4" fontId="103" fillId="0" borderId="0" xfId="150" applyNumberFormat="1" applyFont="1" applyAlignment="1">
      <alignment horizontal="left" vertical="center" wrapText="1"/>
    </xf>
    <xf numFmtId="4" fontId="5" fillId="0" borderId="0" xfId="147" applyNumberFormat="1">
      <alignment vertical="center"/>
    </xf>
    <xf numFmtId="4" fontId="10" fillId="18" borderId="165" xfId="147" applyNumberFormat="1" applyFont="1" applyFill="1" applyBorder="1" applyAlignment="1">
      <alignment horizontal="center" vertical="center"/>
    </xf>
    <xf numFmtId="4" fontId="5" fillId="0" borderId="151" xfId="147" applyNumberFormat="1" applyFont="1" applyBorder="1" applyAlignment="1">
      <alignment horizontal="center" vertical="center"/>
    </xf>
    <xf numFmtId="0" fontId="5" fillId="0" borderId="151" xfId="154" applyFont="1" applyBorder="1" applyAlignment="1">
      <alignment horizontal="center" vertical="center"/>
    </xf>
    <xf numFmtId="0" fontId="19" fillId="0" borderId="151" xfId="153" applyFont="1" applyBorder="1" applyAlignment="1">
      <alignment horizontal="left" vertical="center" wrapText="1"/>
    </xf>
    <xf numFmtId="4" fontId="17" fillId="20" borderId="151" xfId="147" applyNumberFormat="1" applyFont="1" applyFill="1" applyBorder="1" applyAlignment="1">
      <alignment horizontal="center" vertical="center"/>
    </xf>
    <xf numFmtId="4" fontId="5" fillId="20" borderId="151" xfId="147" applyNumberFormat="1" applyFill="1" applyBorder="1" applyAlignment="1">
      <alignment horizontal="center" vertical="center"/>
    </xf>
    <xf numFmtId="0" fontId="5" fillId="20" borderId="151" xfId="147" applyFill="1" applyBorder="1" applyAlignment="1">
      <alignment horizontal="center" vertical="center"/>
    </xf>
    <xf numFmtId="0" fontId="10" fillId="20" borderId="151" xfId="147" applyFont="1" applyFill="1" applyBorder="1">
      <alignment vertical="center"/>
    </xf>
    <xf numFmtId="0" fontId="5" fillId="0" borderId="170" xfId="147" applyBorder="1">
      <alignment vertical="center"/>
    </xf>
    <xf numFmtId="4" fontId="10" fillId="0" borderId="151" xfId="147" applyNumberFormat="1" applyFont="1" applyBorder="1" applyAlignment="1">
      <alignment horizontal="center" vertical="center"/>
    </xf>
    <xf numFmtId="0" fontId="5" fillId="0" borderId="0" xfId="147" applyAlignment="1">
      <alignment vertical="center"/>
    </xf>
    <xf numFmtId="0" fontId="108" fillId="0" borderId="0" xfId="154"/>
    <xf numFmtId="0" fontId="6" fillId="0" borderId="0" xfId="153" applyFont="1"/>
    <xf numFmtId="4" fontId="6" fillId="0" borderId="0" xfId="153" applyNumberFormat="1" applyFont="1" applyAlignment="1">
      <alignment horizontal="right"/>
    </xf>
    <xf numFmtId="4" fontId="6" fillId="0" borderId="0" xfId="153" applyNumberFormat="1" applyFont="1" applyAlignment="1"/>
    <xf numFmtId="4" fontId="6" fillId="0" borderId="0" xfId="153" applyNumberFormat="1" applyFont="1" applyAlignment="1">
      <alignment vertical="center"/>
    </xf>
    <xf numFmtId="0" fontId="6" fillId="0" borderId="0" xfId="153" applyFont="1" applyAlignment="1">
      <alignment wrapText="1"/>
    </xf>
    <xf numFmtId="0" fontId="6" fillId="0" borderId="0" xfId="153" applyFont="1" applyAlignment="1">
      <alignment horizontal="center"/>
    </xf>
    <xf numFmtId="0" fontId="6" fillId="0" borderId="0" xfId="153" applyFont="1" applyAlignment="1">
      <alignment horizontal="center" vertical="center"/>
    </xf>
    <xf numFmtId="4" fontId="6" fillId="0" borderId="155" xfId="153" applyNumberFormat="1" applyFont="1" applyFill="1" applyBorder="1"/>
    <xf numFmtId="0" fontId="6" fillId="0" borderId="155" xfId="153" applyFont="1" applyFill="1" applyBorder="1" applyAlignment="1">
      <alignment horizontal="center"/>
    </xf>
    <xf numFmtId="0" fontId="71" fillId="0" borderId="155" xfId="153" applyFont="1" applyFill="1" applyBorder="1" applyAlignment="1">
      <alignment wrapText="1"/>
    </xf>
    <xf numFmtId="0" fontId="6" fillId="0" borderId="156" xfId="153" applyFont="1" applyFill="1" applyBorder="1" applyAlignment="1">
      <alignment horizontal="center"/>
    </xf>
    <xf numFmtId="4" fontId="10" fillId="0" borderId="153" xfId="153" applyNumberFormat="1" applyFont="1" applyFill="1" applyBorder="1" applyAlignment="1">
      <alignment horizontal="right"/>
    </xf>
    <xf numFmtId="4" fontId="5" fillId="0" borderId="149" xfId="153" applyNumberFormat="1" applyFont="1" applyFill="1" applyBorder="1" applyAlignment="1"/>
    <xf numFmtId="4" fontId="5" fillId="0" borderId="149" xfId="153" applyNumberFormat="1" applyFont="1" applyFill="1" applyBorder="1" applyAlignment="1">
      <alignment horizontal="right" vertical="center"/>
    </xf>
    <xf numFmtId="0" fontId="59" fillId="0" borderId="149" xfId="153" applyFont="1" applyFill="1" applyBorder="1" applyAlignment="1">
      <alignment horizontal="center" vertical="center"/>
    </xf>
    <xf numFmtId="0" fontId="10" fillId="0" borderId="149" xfId="153" applyFont="1" applyFill="1" applyBorder="1" applyAlignment="1">
      <alignment horizontal="center" vertical="center"/>
    </xf>
    <xf numFmtId="0" fontId="5" fillId="0" borderId="150" xfId="153" applyFont="1" applyFill="1" applyBorder="1" applyAlignment="1">
      <alignment horizontal="center" vertical="center"/>
    </xf>
    <xf numFmtId="4" fontId="10" fillId="0" borderId="157" xfId="153" applyNumberFormat="1" applyFont="1" applyFill="1" applyBorder="1" applyAlignment="1">
      <alignment horizontal="right"/>
    </xf>
    <xf numFmtId="4" fontId="5" fillId="0" borderId="151" xfId="153" applyNumberFormat="1" applyFont="1" applyFill="1" applyBorder="1" applyAlignment="1"/>
    <xf numFmtId="2" fontId="5" fillId="0" borderId="152" xfId="153" applyNumberFormat="1" applyFont="1" applyFill="1" applyBorder="1" applyAlignment="1">
      <alignment horizontal="center" vertical="center"/>
    </xf>
    <xf numFmtId="4" fontId="10" fillId="21" borderId="157" xfId="153" applyNumberFormat="1" applyFont="1" applyFill="1" applyBorder="1" applyAlignment="1">
      <alignment horizontal="right"/>
    </xf>
    <xf numFmtId="4" fontId="71" fillId="21" borderId="151" xfId="153" applyNumberFormat="1" applyFont="1" applyFill="1" applyBorder="1" applyAlignment="1"/>
    <xf numFmtId="0" fontId="6" fillId="0" borderId="0" xfId="153" applyFont="1" applyFill="1"/>
    <xf numFmtId="4" fontId="71" fillId="0" borderId="151" xfId="153" applyNumberFormat="1" applyFont="1" applyFill="1" applyBorder="1" applyAlignment="1"/>
    <xf numFmtId="4" fontId="71" fillId="0" borderId="149" xfId="153" applyNumberFormat="1" applyFont="1" applyFill="1" applyBorder="1" applyAlignment="1">
      <alignment horizontal="center" vertical="center"/>
    </xf>
    <xf numFmtId="0" fontId="71" fillId="0" borderId="149" xfId="153" applyFont="1" applyFill="1" applyBorder="1" applyAlignment="1">
      <alignment horizontal="center"/>
    </xf>
    <xf numFmtId="0" fontId="71" fillId="0" borderId="149" xfId="153" applyFont="1" applyFill="1" applyBorder="1" applyAlignment="1">
      <alignment horizontal="left" wrapText="1"/>
    </xf>
    <xf numFmtId="0" fontId="71" fillId="0" borderId="150" xfId="153" applyFont="1" applyFill="1" applyBorder="1" applyAlignment="1">
      <alignment horizontal="center" vertical="center"/>
    </xf>
    <xf numFmtId="4" fontId="10" fillId="20" borderId="157" xfId="153" applyNumberFormat="1" applyFont="1" applyFill="1" applyBorder="1" applyAlignment="1">
      <alignment horizontal="right"/>
    </xf>
    <xf numFmtId="4" fontId="71" fillId="20" borderId="151" xfId="153" applyNumberFormat="1" applyFont="1" applyFill="1" applyBorder="1" applyAlignment="1"/>
    <xf numFmtId="4" fontId="71" fillId="20" borderId="149" xfId="153" applyNumberFormat="1" applyFont="1" applyFill="1" applyBorder="1" applyAlignment="1">
      <alignment horizontal="center" vertical="center"/>
    </xf>
    <xf numFmtId="0" fontId="71" fillId="20" borderId="149" xfId="153" applyFont="1" applyFill="1" applyBorder="1" applyAlignment="1">
      <alignment horizontal="center"/>
    </xf>
    <xf numFmtId="0" fontId="71" fillId="20" borderId="149" xfId="153" applyFont="1" applyFill="1" applyBorder="1" applyAlignment="1">
      <alignment horizontal="left" wrapText="1"/>
    </xf>
    <xf numFmtId="0" fontId="71" fillId="20" borderId="150" xfId="153" applyFont="1" applyFill="1" applyBorder="1" applyAlignment="1">
      <alignment horizontal="center" vertical="center"/>
    </xf>
    <xf numFmtId="4" fontId="71" fillId="0" borderId="157" xfId="153" applyNumberFormat="1" applyFont="1" applyBorder="1" applyAlignment="1">
      <alignment horizontal="right"/>
    </xf>
    <xf numFmtId="4" fontId="71" fillId="0" borderId="151" xfId="153" applyNumberFormat="1" applyFont="1" applyBorder="1" applyAlignment="1"/>
    <xf numFmtId="2" fontId="5" fillId="0" borderId="152" xfId="153" applyNumberFormat="1" applyFont="1" applyBorder="1" applyAlignment="1">
      <alignment horizontal="center" vertical="center"/>
    </xf>
    <xf numFmtId="0" fontId="107" fillId="0" borderId="0" xfId="153" applyFont="1" applyAlignment="1">
      <alignment horizontal="left" vertical="center"/>
    </xf>
    <xf numFmtId="0" fontId="107" fillId="0" borderId="0" xfId="153" applyFont="1"/>
    <xf numFmtId="4" fontId="71" fillId="0" borderId="157" xfId="153" applyNumberFormat="1" applyFont="1" applyFill="1" applyBorder="1" applyAlignment="1">
      <alignment horizontal="right"/>
    </xf>
    <xf numFmtId="49" fontId="101" fillId="0" borderId="0" xfId="155" applyBorder="1" applyAlignment="1">
      <alignment vertical="center" wrapText="1"/>
    </xf>
    <xf numFmtId="0" fontId="6" fillId="0" borderId="0" xfId="153" applyFont="1" applyBorder="1"/>
    <xf numFmtId="4" fontId="6" fillId="0" borderId="157" xfId="153" applyNumberFormat="1" applyFont="1" applyBorder="1" applyAlignment="1">
      <alignment horizontal="right"/>
    </xf>
    <xf numFmtId="4" fontId="6" fillId="0" borderId="151" xfId="153" applyNumberFormat="1" applyFont="1" applyBorder="1" applyAlignment="1"/>
    <xf numFmtId="4" fontId="6" fillId="0" borderId="149" xfId="153" applyNumberFormat="1" applyFont="1" applyBorder="1" applyAlignment="1">
      <alignment vertical="center"/>
    </xf>
    <xf numFmtId="0" fontId="6" fillId="0" borderId="149" xfId="153" applyFont="1" applyBorder="1"/>
    <xf numFmtId="0" fontId="6" fillId="0" borderId="149" xfId="153" applyFont="1" applyBorder="1" applyAlignment="1">
      <alignment horizontal="center"/>
    </xf>
    <xf numFmtId="0" fontId="6" fillId="0" borderId="150" xfId="153" applyFont="1" applyBorder="1" applyAlignment="1">
      <alignment horizontal="center" vertical="center"/>
    </xf>
    <xf numFmtId="0" fontId="6" fillId="0" borderId="149" xfId="153" applyFont="1" applyBorder="1" applyAlignment="1">
      <alignment horizontal="center" vertical="center"/>
    </xf>
    <xf numFmtId="0" fontId="5" fillId="0" borderId="149" xfId="153" applyFont="1" applyFill="1" applyBorder="1" applyAlignment="1">
      <alignment horizontal="left" vertical="center" wrapText="1"/>
    </xf>
    <xf numFmtId="4" fontId="71" fillId="21" borderId="157" xfId="153" applyNumberFormat="1" applyFont="1" applyFill="1" applyBorder="1" applyAlignment="1">
      <alignment horizontal="right"/>
    </xf>
    <xf numFmtId="0" fontId="6" fillId="0" borderId="149" xfId="153" applyFont="1" applyBorder="1" applyAlignment="1">
      <alignment wrapText="1"/>
    </xf>
    <xf numFmtId="4" fontId="6" fillId="0" borderId="149" xfId="153" applyNumberFormat="1" applyFont="1" applyFill="1" applyBorder="1" applyAlignment="1">
      <alignment horizontal="right" vertical="center"/>
    </xf>
    <xf numFmtId="49" fontId="109" fillId="17" borderId="149" xfId="156" applyNumberFormat="1" applyFont="1" applyFill="1" applyBorder="1" applyAlignment="1">
      <alignment horizontal="center" vertical="center" wrapText="1"/>
    </xf>
    <xf numFmtId="49" fontId="109" fillId="0" borderId="149" xfId="156" applyNumberFormat="1" applyFont="1" applyBorder="1" applyAlignment="1">
      <alignment horizontal="left" vertical="top" wrapText="1"/>
    </xf>
    <xf numFmtId="4" fontId="6" fillId="0" borderId="151" xfId="153" applyNumberFormat="1" applyFont="1" applyFill="1" applyBorder="1" applyAlignment="1">
      <alignment horizontal="right" vertical="center"/>
    </xf>
    <xf numFmtId="49" fontId="109" fillId="17" borderId="151" xfId="156" applyNumberFormat="1" applyFont="1" applyFill="1" applyBorder="1" applyAlignment="1">
      <alignment horizontal="center" vertical="center" wrapText="1"/>
    </xf>
    <xf numFmtId="49" fontId="109" fillId="0" borderId="151" xfId="156" applyNumberFormat="1" applyFont="1" applyBorder="1" applyAlignment="1">
      <alignment horizontal="left" vertical="top" wrapText="1"/>
    </xf>
    <xf numFmtId="0" fontId="6" fillId="0" borderId="151" xfId="153" applyFont="1" applyBorder="1" applyAlignment="1">
      <alignment horizontal="center"/>
    </xf>
    <xf numFmtId="2" fontId="6" fillId="0" borderId="150" xfId="153" applyNumberFormat="1" applyFont="1" applyBorder="1" applyAlignment="1">
      <alignment horizontal="center" vertical="center"/>
    </xf>
    <xf numFmtId="4" fontId="6" fillId="0" borderId="151" xfId="153" applyNumberFormat="1" applyFont="1" applyFill="1" applyBorder="1" applyAlignment="1">
      <alignment horizontal="right" vertical="center" wrapText="1"/>
    </xf>
    <xf numFmtId="0" fontId="6" fillId="0" borderId="151" xfId="153" applyFont="1" applyBorder="1" applyAlignment="1">
      <alignment horizontal="center" vertical="center" wrapText="1"/>
    </xf>
    <xf numFmtId="0" fontId="6" fillId="0" borderId="151" xfId="153" applyFont="1" applyBorder="1" applyAlignment="1">
      <alignment wrapText="1"/>
    </xf>
    <xf numFmtId="0" fontId="6" fillId="0" borderId="151" xfId="153" applyFont="1" applyBorder="1" applyAlignment="1">
      <alignment horizontal="center" vertical="center"/>
    </xf>
    <xf numFmtId="0" fontId="6" fillId="0" borderId="151" xfId="153" applyFont="1" applyFill="1" applyBorder="1" applyAlignment="1">
      <alignment vertical="top" wrapText="1"/>
    </xf>
    <xf numFmtId="0" fontId="6" fillId="0" borderId="151" xfId="153" applyFont="1" applyFill="1" applyBorder="1" applyAlignment="1">
      <alignment horizontal="center" vertical="center"/>
    </xf>
    <xf numFmtId="0" fontId="6" fillId="0" borderId="151" xfId="153" applyFont="1" applyFill="1" applyBorder="1" applyAlignment="1">
      <alignment horizontal="left" wrapText="1"/>
    </xf>
    <xf numFmtId="0" fontId="6" fillId="0" borderId="151" xfId="153" applyFont="1" applyFill="1" applyBorder="1" applyAlignment="1">
      <alignment wrapText="1"/>
    </xf>
    <xf numFmtId="0" fontId="5" fillId="0" borderId="151" xfId="153" applyFont="1" applyFill="1" applyBorder="1" applyAlignment="1">
      <alignment vertical="top" wrapText="1"/>
    </xf>
    <xf numFmtId="4" fontId="6" fillId="0" borderId="151" xfId="153" applyNumberFormat="1" applyFont="1" applyBorder="1" applyAlignment="1">
      <alignment vertical="center"/>
    </xf>
    <xf numFmtId="0" fontId="6" fillId="0" borderId="151" xfId="153" applyFont="1" applyBorder="1"/>
    <xf numFmtId="0" fontId="6" fillId="0" borderId="152" xfId="153" applyFont="1" applyBorder="1" applyAlignment="1">
      <alignment horizontal="center" vertical="center"/>
    </xf>
    <xf numFmtId="3" fontId="10" fillId="0" borderId="145" xfId="153" applyNumberFormat="1" applyFont="1" applyFill="1" applyBorder="1" applyAlignment="1">
      <alignment horizontal="center" vertical="center" wrapText="1"/>
    </xf>
    <xf numFmtId="3" fontId="10" fillId="0" borderId="155" xfId="153" applyNumberFormat="1" applyFont="1" applyFill="1" applyBorder="1" applyAlignment="1">
      <alignment horizontal="center" vertical="center" wrapText="1"/>
    </xf>
    <xf numFmtId="0" fontId="10" fillId="0" borderId="155" xfId="153" applyFont="1" applyFill="1" applyBorder="1" applyAlignment="1">
      <alignment horizontal="center" vertical="center" wrapText="1"/>
    </xf>
    <xf numFmtId="0" fontId="10" fillId="0" borderId="155" xfId="153" applyFont="1" applyFill="1" applyBorder="1" applyAlignment="1">
      <alignment horizontal="center" vertical="center"/>
    </xf>
    <xf numFmtId="0" fontId="10" fillId="0" borderId="156" xfId="153" applyFont="1" applyFill="1" applyBorder="1" applyAlignment="1">
      <alignment horizontal="center" vertical="center"/>
    </xf>
    <xf numFmtId="4" fontId="71" fillId="0" borderId="0" xfId="153" applyNumberFormat="1" applyFont="1" applyAlignment="1">
      <alignment horizontal="right" vertical="center"/>
    </xf>
    <xf numFmtId="4" fontId="6" fillId="0" borderId="0" xfId="153" applyNumberFormat="1" applyFont="1" applyAlignment="1">
      <alignment horizontal="right" vertical="center"/>
    </xf>
    <xf numFmtId="0" fontId="6" fillId="0" borderId="0" xfId="153" applyFont="1" applyAlignment="1">
      <alignment vertical="center"/>
    </xf>
    <xf numFmtId="4" fontId="103" fillId="0" borderId="0" xfId="150" applyNumberFormat="1" applyFont="1" applyAlignment="1">
      <alignment vertical="center" wrapText="1"/>
    </xf>
    <xf numFmtId="4" fontId="5" fillId="0" borderId="151" xfId="147" applyNumberFormat="1" applyFont="1" applyFill="1" applyBorder="1" applyAlignment="1">
      <alignment horizontal="center" vertical="center"/>
    </xf>
    <xf numFmtId="2" fontId="5" fillId="0" borderId="151" xfId="157" applyNumberFormat="1" applyFont="1" applyFill="1" applyBorder="1" applyAlignment="1">
      <alignment horizontal="center" vertical="center" wrapText="1"/>
    </xf>
    <xf numFmtId="49" fontId="5" fillId="0" borderId="149" xfId="157" applyNumberFormat="1" applyFont="1" applyFill="1" applyBorder="1" applyAlignment="1">
      <alignment horizontal="center" vertical="center" wrapText="1"/>
    </xf>
    <xf numFmtId="49" fontId="5" fillId="0" borderId="149" xfId="157" applyNumberFormat="1" applyFont="1" applyFill="1" applyBorder="1" applyAlignment="1">
      <alignment horizontal="left" vertical="center" wrapText="1"/>
    </xf>
    <xf numFmtId="49" fontId="5" fillId="0" borderId="151" xfId="157" applyNumberFormat="1" applyFont="1" applyFill="1" applyBorder="1" applyAlignment="1">
      <alignment horizontal="center" vertical="center" wrapText="1"/>
    </xf>
    <xf numFmtId="182" fontId="5" fillId="0" borderId="151" xfId="157" applyNumberFormat="1" applyFont="1" applyFill="1" applyBorder="1" applyAlignment="1">
      <alignment horizontal="left" vertical="center" wrapText="1"/>
    </xf>
    <xf numFmtId="0" fontId="5" fillId="0" borderId="170" xfId="147" applyFont="1" applyFill="1" applyBorder="1" applyAlignment="1">
      <alignment horizontal="center" vertical="center"/>
    </xf>
    <xf numFmtId="4" fontId="10" fillId="20" borderId="151" xfId="147" applyNumberFormat="1" applyFont="1" applyFill="1" applyBorder="1" applyAlignment="1">
      <alignment horizontal="center" vertical="center"/>
    </xf>
    <xf numFmtId="2" fontId="10" fillId="20" borderId="151" xfId="157" applyNumberFormat="1" applyFont="1" applyFill="1" applyBorder="1" applyAlignment="1">
      <alignment horizontal="center" vertical="center" wrapText="1"/>
    </xf>
    <xf numFmtId="49" fontId="10" fillId="20" borderId="151" xfId="157" applyNumberFormat="1" applyFont="1" applyFill="1" applyBorder="1" applyAlignment="1">
      <alignment horizontal="center" vertical="center" wrapText="1"/>
    </xf>
    <xf numFmtId="49" fontId="10" fillId="20" borderId="151" xfId="157" applyNumberFormat="1" applyFont="1" applyFill="1" applyBorder="1" applyAlignment="1">
      <alignment horizontal="left" vertical="center" wrapText="1"/>
    </xf>
    <xf numFmtId="0" fontId="5" fillId="0" borderId="170" xfId="147" applyFont="1" applyBorder="1" applyAlignment="1">
      <alignment horizontal="center" vertical="center"/>
    </xf>
    <xf numFmtId="2" fontId="53" fillId="0" borderId="0" xfId="147" applyNumberFormat="1" applyFont="1" applyFill="1" applyAlignment="1"/>
    <xf numFmtId="2" fontId="5" fillId="0" borderId="0" xfId="147" applyNumberFormat="1" applyAlignment="1">
      <alignment vertical="center"/>
    </xf>
    <xf numFmtId="0" fontId="111" fillId="0" borderId="0" xfId="158"/>
    <xf numFmtId="0" fontId="6" fillId="0" borderId="0" xfId="157" applyFont="1"/>
    <xf numFmtId="4" fontId="6" fillId="0" borderId="0" xfId="157" applyNumberFormat="1" applyFont="1" applyAlignment="1">
      <alignment horizontal="right"/>
    </xf>
    <xf numFmtId="4" fontId="6" fillId="0" borderId="0" xfId="157" applyNumberFormat="1" applyFont="1"/>
    <xf numFmtId="0" fontId="6" fillId="0" borderId="0" xfId="157" applyFont="1" applyAlignment="1">
      <alignment horizontal="center"/>
    </xf>
    <xf numFmtId="0" fontId="6" fillId="0" borderId="0" xfId="157" applyFont="1" applyAlignment="1">
      <alignment wrapText="1"/>
    </xf>
    <xf numFmtId="4" fontId="6" fillId="0" borderId="155" xfId="157" applyNumberFormat="1" applyFont="1" applyFill="1" applyBorder="1"/>
    <xf numFmtId="0" fontId="6" fillId="0" borderId="155" xfId="157" applyFont="1" applyFill="1" applyBorder="1" applyAlignment="1">
      <alignment horizontal="center"/>
    </xf>
    <xf numFmtId="0" fontId="71" fillId="0" borderId="155" xfId="157" applyFont="1" applyFill="1" applyBorder="1" applyAlignment="1">
      <alignment wrapText="1"/>
    </xf>
    <xf numFmtId="0" fontId="6" fillId="0" borderId="156" xfId="157" applyFont="1" applyFill="1" applyBorder="1" applyAlignment="1">
      <alignment horizontal="center"/>
    </xf>
    <xf numFmtId="4" fontId="6" fillId="0" borderId="153" xfId="157" applyNumberFormat="1" applyFont="1" applyBorder="1" applyAlignment="1">
      <alignment horizontal="right"/>
    </xf>
    <xf numFmtId="4" fontId="6" fillId="0" borderId="149" xfId="157" applyNumberFormat="1" applyFont="1" applyBorder="1" applyAlignment="1">
      <alignment horizontal="right"/>
    </xf>
    <xf numFmtId="4" fontId="6" fillId="0" borderId="149" xfId="157" applyNumberFormat="1" applyFont="1" applyBorder="1"/>
    <xf numFmtId="0" fontId="6" fillId="0" borderId="149" xfId="157" applyFont="1" applyBorder="1" applyAlignment="1">
      <alignment horizontal="center"/>
    </xf>
    <xf numFmtId="0" fontId="6" fillId="0" borderId="149" xfId="157" applyFont="1" applyBorder="1" applyAlignment="1">
      <alignment wrapText="1"/>
    </xf>
    <xf numFmtId="0" fontId="6" fillId="0" borderId="150" xfId="157" applyFont="1" applyBorder="1" applyAlignment="1">
      <alignment horizontal="center"/>
    </xf>
    <xf numFmtId="4" fontId="6" fillId="0" borderId="157" xfId="157" applyNumberFormat="1" applyFont="1" applyBorder="1" applyAlignment="1">
      <alignment horizontal="right"/>
    </xf>
    <xf numFmtId="4" fontId="6" fillId="0" borderId="151" xfId="157" applyNumberFormat="1" applyFont="1" applyBorder="1" applyAlignment="1">
      <alignment horizontal="right"/>
    </xf>
    <xf numFmtId="4" fontId="5" fillId="0" borderId="151" xfId="157" applyNumberFormat="1" applyFont="1" applyBorder="1"/>
    <xf numFmtId="0" fontId="5" fillId="0" borderId="151" xfId="157" applyFont="1" applyBorder="1" applyAlignment="1">
      <alignment horizontal="center"/>
    </xf>
    <xf numFmtId="0" fontId="5" fillId="0" borderId="151" xfId="157" applyFont="1" applyBorder="1" applyAlignment="1">
      <alignment wrapText="1"/>
    </xf>
    <xf numFmtId="0" fontId="5" fillId="0" borderId="151" xfId="157" applyNumberFormat="1" applyFont="1" applyBorder="1" applyAlignment="1">
      <alignment horizontal="center"/>
    </xf>
    <xf numFmtId="0" fontId="5" fillId="0" borderId="152" xfId="157" applyNumberFormat="1" applyFont="1" applyBorder="1" applyAlignment="1">
      <alignment horizontal="center"/>
    </xf>
    <xf numFmtId="0" fontId="6" fillId="0" borderId="0" xfId="157" applyFont="1" applyFill="1"/>
    <xf numFmtId="4" fontId="10" fillId="0" borderId="157" xfId="152" applyNumberFormat="1" applyFont="1" applyFill="1" applyBorder="1" applyAlignment="1">
      <alignment horizontal="right" wrapText="1"/>
    </xf>
    <xf numFmtId="4" fontId="10" fillId="0" borderId="151" xfId="157" applyNumberFormat="1" applyFont="1" applyFill="1" applyBorder="1" applyAlignment="1">
      <alignment horizontal="right" wrapText="1"/>
    </xf>
    <xf numFmtId="0" fontId="10" fillId="0" borderId="151" xfId="157" applyFont="1" applyFill="1" applyBorder="1" applyAlignment="1">
      <alignment wrapText="1"/>
    </xf>
    <xf numFmtId="0" fontId="59" fillId="0" borderId="151" xfId="157" applyFont="1" applyFill="1" applyBorder="1" applyAlignment="1">
      <alignment horizontal="center" wrapText="1"/>
    </xf>
    <xf numFmtId="0" fontId="10" fillId="0" borderId="151" xfId="157" applyFont="1" applyFill="1" applyBorder="1" applyAlignment="1">
      <alignment horizontal="left" vertical="center" wrapText="1"/>
    </xf>
    <xf numFmtId="0" fontId="10" fillId="0" borderId="151" xfId="157" applyFont="1" applyFill="1" applyBorder="1" applyAlignment="1">
      <alignment horizontal="center" wrapText="1"/>
    </xf>
    <xf numFmtId="0" fontId="10" fillId="0" borderId="152" xfId="157" applyFont="1" applyFill="1" applyBorder="1" applyAlignment="1">
      <alignment horizontal="center" wrapText="1"/>
    </xf>
    <xf numFmtId="0" fontId="107" fillId="0" borderId="0" xfId="157" applyFont="1"/>
    <xf numFmtId="4" fontId="10" fillId="21" borderId="157" xfId="152" applyNumberFormat="1" applyFont="1" applyFill="1" applyBorder="1" applyAlignment="1">
      <alignment horizontal="right" vertical="center" wrapText="1"/>
    </xf>
    <xf numFmtId="4" fontId="10" fillId="21" borderId="151" xfId="152" applyNumberFormat="1" applyFont="1" applyFill="1" applyBorder="1" applyAlignment="1">
      <alignment horizontal="right" wrapText="1"/>
    </xf>
    <xf numFmtId="2" fontId="10" fillId="21" borderId="151" xfId="157" applyNumberFormat="1" applyFont="1" applyFill="1" applyBorder="1" applyAlignment="1">
      <alignment horizontal="right" vertical="center" wrapText="1"/>
    </xf>
    <xf numFmtId="0" fontId="10" fillId="21" borderId="151" xfId="157" applyFont="1" applyFill="1" applyBorder="1" applyAlignment="1">
      <alignment horizontal="center" vertical="center" wrapText="1"/>
    </xf>
    <xf numFmtId="0" fontId="10" fillId="21" borderId="151" xfId="157" applyFont="1" applyFill="1" applyBorder="1" applyAlignment="1">
      <alignment wrapText="1"/>
    </xf>
    <xf numFmtId="0" fontId="10" fillId="21" borderId="151" xfId="157" applyFont="1" applyFill="1" applyBorder="1" applyAlignment="1">
      <alignment horizontal="center" wrapText="1"/>
    </xf>
    <xf numFmtId="0" fontId="10" fillId="21" borderId="152" xfId="157" applyFont="1" applyFill="1" applyBorder="1" applyAlignment="1">
      <alignment horizontal="center" wrapText="1"/>
    </xf>
    <xf numFmtId="4" fontId="6" fillId="0" borderId="151" xfId="157" applyNumberFormat="1" applyFont="1" applyBorder="1" applyAlignment="1">
      <alignment vertical="center"/>
    </xf>
    <xf numFmtId="0" fontId="6" fillId="0" borderId="151" xfId="157" applyFont="1" applyBorder="1" applyAlignment="1">
      <alignment horizontal="center" vertical="center"/>
    </xf>
    <xf numFmtId="0" fontId="6" fillId="0" borderId="151" xfId="157" applyFont="1" applyBorder="1" applyAlignment="1">
      <alignment wrapText="1"/>
    </xf>
    <xf numFmtId="0" fontId="6" fillId="0" borderId="151" xfId="157" applyNumberFormat="1" applyFont="1" applyBorder="1" applyAlignment="1">
      <alignment horizontal="center"/>
    </xf>
    <xf numFmtId="0" fontId="6" fillId="0" borderId="152" xfId="157" applyNumberFormat="1" applyFont="1" applyBorder="1" applyAlignment="1">
      <alignment horizontal="center" vertical="center"/>
    </xf>
    <xf numFmtId="4" fontId="5" fillId="0" borderId="151" xfId="157" applyNumberFormat="1" applyFont="1" applyFill="1" applyBorder="1" applyAlignment="1">
      <alignment horizontal="right" vertical="center"/>
    </xf>
    <xf numFmtId="0" fontId="5" fillId="0" borderId="151" xfId="157" applyFont="1" applyFill="1" applyBorder="1" applyAlignment="1">
      <alignment horizontal="center" vertical="center"/>
    </xf>
    <xf numFmtId="0" fontId="5" fillId="0" borderId="151" xfId="157" applyFont="1" applyFill="1" applyBorder="1" applyAlignment="1">
      <alignment horizontal="left" vertical="center" wrapText="1"/>
    </xf>
    <xf numFmtId="4" fontId="10" fillId="0" borderId="157" xfId="152" applyNumberFormat="1" applyFont="1" applyFill="1" applyBorder="1" applyAlignment="1">
      <alignment horizontal="right" vertical="center" wrapText="1"/>
    </xf>
    <xf numFmtId="2" fontId="10" fillId="0" borderId="151" xfId="157" applyNumberFormat="1" applyFont="1" applyFill="1" applyBorder="1" applyAlignment="1">
      <alignment horizontal="right" vertical="center" wrapText="1"/>
    </xf>
    <xf numFmtId="0" fontId="10" fillId="0" borderId="151" xfId="157" applyFont="1" applyFill="1" applyBorder="1" applyAlignment="1">
      <alignment horizontal="center" vertical="center" wrapText="1"/>
    </xf>
    <xf numFmtId="4" fontId="6" fillId="0" borderId="151" xfId="157" applyNumberFormat="1" applyFont="1" applyBorder="1"/>
    <xf numFmtId="0" fontId="6" fillId="0" borderId="151" xfId="157" applyFont="1" applyBorder="1" applyAlignment="1">
      <alignment horizontal="center"/>
    </xf>
    <xf numFmtId="0" fontId="6" fillId="0" borderId="152" xfId="157" applyFont="1" applyBorder="1" applyAlignment="1">
      <alignment horizontal="center"/>
    </xf>
    <xf numFmtId="4" fontId="71" fillId="21" borderId="157" xfId="152" applyNumberFormat="1" applyFont="1" applyFill="1" applyBorder="1" applyAlignment="1">
      <alignment horizontal="right" vertical="center" wrapText="1"/>
    </xf>
    <xf numFmtId="4" fontId="71" fillId="21" borderId="151" xfId="152" applyNumberFormat="1" applyFont="1" applyFill="1" applyBorder="1" applyAlignment="1">
      <alignment horizontal="right" vertical="center" wrapText="1"/>
    </xf>
    <xf numFmtId="2" fontId="71" fillId="21" borderId="151" xfId="157" applyNumberFormat="1" applyFont="1" applyFill="1" applyBorder="1" applyAlignment="1">
      <alignment horizontal="right" vertical="center" wrapText="1"/>
    </xf>
    <xf numFmtId="0" fontId="71" fillId="21" borderId="151" xfId="157" applyFont="1" applyFill="1" applyBorder="1" applyAlignment="1">
      <alignment horizontal="center" vertical="center" wrapText="1"/>
    </xf>
    <xf numFmtId="0" fontId="71" fillId="21" borderId="151" xfId="157" applyFont="1" applyFill="1" applyBorder="1" applyAlignment="1">
      <alignment wrapText="1"/>
    </xf>
    <xf numFmtId="0" fontId="71" fillId="21" borderId="151" xfId="157" applyFont="1" applyFill="1" applyBorder="1" applyAlignment="1">
      <alignment horizontal="center" vertical="center"/>
    </xf>
    <xf numFmtId="0" fontId="71" fillId="21" borderId="152" xfId="157" applyFont="1" applyFill="1" applyBorder="1" applyAlignment="1">
      <alignment horizontal="center" vertical="center"/>
    </xf>
    <xf numFmtId="0" fontId="6" fillId="0" borderId="152" xfId="157" applyNumberFormat="1" applyFont="1" applyBorder="1" applyAlignment="1">
      <alignment horizontal="center"/>
    </xf>
    <xf numFmtId="4" fontId="10" fillId="21" borderId="175" xfId="157" applyNumberFormat="1" applyFont="1" applyFill="1" applyBorder="1" applyAlignment="1">
      <alignment horizontal="right" vertical="center"/>
    </xf>
    <xf numFmtId="2" fontId="10" fillId="21" borderId="151" xfId="157" applyNumberFormat="1" applyFont="1" applyFill="1" applyBorder="1" applyAlignment="1">
      <alignment horizontal="right" wrapText="1"/>
    </xf>
    <xf numFmtId="0" fontId="10" fillId="21" borderId="151" xfId="157" applyFont="1" applyFill="1" applyBorder="1" applyAlignment="1">
      <alignment horizontal="center"/>
    </xf>
    <xf numFmtId="0" fontId="10" fillId="21" borderId="152" xfId="157" applyFont="1" applyFill="1" applyBorder="1" applyAlignment="1">
      <alignment horizontal="center"/>
    </xf>
    <xf numFmtId="4" fontId="10" fillId="0" borderId="157" xfId="157" applyNumberFormat="1" applyFont="1" applyFill="1" applyBorder="1" applyAlignment="1">
      <alignment horizontal="right"/>
    </xf>
    <xf numFmtId="4" fontId="6" fillId="0" borderId="151" xfId="157" applyNumberFormat="1" applyFont="1" applyFill="1" applyBorder="1" applyAlignment="1">
      <alignment horizontal="right"/>
    </xf>
    <xf numFmtId="4" fontId="6" fillId="0" borderId="151" xfId="157" applyNumberFormat="1" applyFont="1" applyFill="1" applyBorder="1"/>
    <xf numFmtId="0" fontId="6" fillId="0" borderId="151" xfId="157" applyFont="1" applyFill="1" applyBorder="1" applyAlignment="1">
      <alignment horizontal="center"/>
    </xf>
    <xf numFmtId="0" fontId="71" fillId="0" borderId="151" xfId="157" applyFont="1" applyFill="1" applyBorder="1" applyAlignment="1">
      <alignment horizontal="center"/>
    </xf>
    <xf numFmtId="0" fontId="71" fillId="0" borderId="152" xfId="157" applyFont="1" applyFill="1" applyBorder="1" applyAlignment="1">
      <alignment horizontal="center"/>
    </xf>
    <xf numFmtId="4" fontId="71" fillId="21" borderId="157" xfId="152" applyNumberFormat="1" applyFont="1" applyFill="1" applyBorder="1" applyAlignment="1">
      <alignment horizontal="right" wrapText="1"/>
    </xf>
    <xf numFmtId="4" fontId="71" fillId="21" borderId="151" xfId="152" applyNumberFormat="1" applyFont="1" applyFill="1" applyBorder="1" applyAlignment="1">
      <alignment horizontal="right" wrapText="1"/>
    </xf>
    <xf numFmtId="2" fontId="71" fillId="21" borderId="151" xfId="157" applyNumberFormat="1" applyFont="1" applyFill="1" applyBorder="1" applyAlignment="1">
      <alignment horizontal="right" wrapText="1"/>
    </xf>
    <xf numFmtId="0" fontId="71" fillId="21" borderId="151" xfId="157" applyFont="1" applyFill="1" applyBorder="1" applyAlignment="1">
      <alignment horizontal="center" wrapText="1"/>
    </xf>
    <xf numFmtId="0" fontId="71" fillId="21" borderId="151" xfId="157" applyFont="1" applyFill="1" applyBorder="1" applyAlignment="1">
      <alignment horizontal="center"/>
    </xf>
    <xf numFmtId="0" fontId="71" fillId="21" borderId="152" xfId="157" applyFont="1" applyFill="1" applyBorder="1" applyAlignment="1">
      <alignment horizontal="center"/>
    </xf>
    <xf numFmtId="4" fontId="10" fillId="0" borderId="148" xfId="157" applyNumberFormat="1" applyFont="1" applyFill="1" applyBorder="1" applyAlignment="1">
      <alignment horizontal="right" vertical="center" wrapText="1"/>
    </xf>
    <xf numFmtId="4" fontId="10" fillId="0" borderId="103" xfId="157" applyNumberFormat="1" applyFont="1" applyFill="1" applyBorder="1" applyAlignment="1">
      <alignment horizontal="center" vertical="center" wrapText="1"/>
    </xf>
    <xf numFmtId="0" fontId="10" fillId="0" borderId="103" xfId="157" applyFont="1" applyFill="1" applyBorder="1" applyAlignment="1">
      <alignment horizontal="center" vertical="center" wrapText="1"/>
    </xf>
    <xf numFmtId="0" fontId="10" fillId="0" borderId="103" xfId="157" applyFont="1" applyFill="1" applyBorder="1" applyAlignment="1">
      <alignment horizontal="center" vertical="center"/>
    </xf>
    <xf numFmtId="0" fontId="10" fillId="0" borderId="163" xfId="157" applyFont="1" applyFill="1" applyBorder="1" applyAlignment="1">
      <alignment horizontal="center" vertical="center"/>
    </xf>
    <xf numFmtId="4" fontId="71" fillId="20" borderId="157" xfId="152" applyNumberFormat="1" applyFont="1" applyFill="1" applyBorder="1" applyAlignment="1">
      <alignment horizontal="right"/>
    </xf>
    <xf numFmtId="4" fontId="71" fillId="20" borderId="151" xfId="157" applyNumberFormat="1" applyFont="1" applyFill="1" applyBorder="1" applyAlignment="1">
      <alignment horizontal="center"/>
    </xf>
    <xf numFmtId="0" fontId="71" fillId="20" borderId="151" xfId="157" applyFont="1" applyFill="1" applyBorder="1" applyAlignment="1">
      <alignment horizontal="center"/>
    </xf>
    <xf numFmtId="0" fontId="71" fillId="20" borderId="151" xfId="157" applyFont="1" applyFill="1" applyBorder="1" applyAlignment="1">
      <alignment horizontal="left" wrapText="1"/>
    </xf>
    <xf numFmtId="0" fontId="71" fillId="20" borderId="152" xfId="157" applyFont="1" applyFill="1" applyBorder="1" applyAlignment="1">
      <alignment horizontal="center"/>
    </xf>
    <xf numFmtId="3" fontId="10" fillId="0" borderId="145" xfId="157" applyNumberFormat="1" applyFont="1" applyFill="1" applyBorder="1" applyAlignment="1">
      <alignment horizontal="center" vertical="center" wrapText="1"/>
    </xf>
    <xf numFmtId="3" fontId="10" fillId="0" borderId="155" xfId="157" applyNumberFormat="1" applyFont="1" applyFill="1" applyBorder="1" applyAlignment="1">
      <alignment horizontal="center" vertical="center" wrapText="1"/>
    </xf>
    <xf numFmtId="0" fontId="10" fillId="0" borderId="155" xfId="157" applyFont="1" applyFill="1" applyBorder="1" applyAlignment="1">
      <alignment horizontal="center" vertical="center" wrapText="1"/>
    </xf>
    <xf numFmtId="0" fontId="10" fillId="0" borderId="155" xfId="157" applyFont="1" applyFill="1" applyBorder="1" applyAlignment="1">
      <alignment horizontal="center" vertical="center"/>
    </xf>
    <xf numFmtId="0" fontId="10" fillId="0" borderId="156" xfId="157" applyFont="1" applyFill="1" applyBorder="1" applyAlignment="1">
      <alignment horizontal="center" vertical="center"/>
    </xf>
    <xf numFmtId="4" fontId="71" fillId="0" borderId="0" xfId="157" applyNumberFormat="1" applyFont="1" applyAlignment="1">
      <alignment horizontal="right" vertical="center"/>
    </xf>
    <xf numFmtId="4" fontId="6" fillId="0" borderId="0" xfId="157" applyNumberFormat="1" applyFont="1" applyAlignment="1">
      <alignment horizontal="right" vertical="center"/>
    </xf>
    <xf numFmtId="4" fontId="6" fillId="0" borderId="0" xfId="157" applyNumberFormat="1" applyFont="1" applyAlignment="1">
      <alignment vertical="center"/>
    </xf>
    <xf numFmtId="0" fontId="6" fillId="0" borderId="0" xfId="157" applyFont="1" applyAlignment="1">
      <alignment vertical="center"/>
    </xf>
    <xf numFmtId="4" fontId="71" fillId="0" borderId="0" xfId="150" applyNumberFormat="1" applyFont="1" applyAlignment="1">
      <alignment horizontal="left" vertical="center" wrapText="1"/>
    </xf>
    <xf numFmtId="49" fontId="71" fillId="0" borderId="0" xfId="150" applyFont="1" applyAlignment="1">
      <alignment horizontal="left" vertical="center" wrapText="1"/>
    </xf>
    <xf numFmtId="49" fontId="71" fillId="0" borderId="0" xfId="150" applyFont="1" applyAlignment="1">
      <alignment horizontal="center" vertical="center" wrapText="1"/>
    </xf>
    <xf numFmtId="0" fontId="19" fillId="0" borderId="151" xfId="157" applyFont="1" applyBorder="1" applyAlignment="1">
      <alignment horizontal="left" vertical="center" wrapText="1"/>
    </xf>
    <xf numFmtId="4" fontId="10" fillId="21" borderId="151" xfId="152" applyNumberFormat="1" applyFont="1" applyFill="1" applyBorder="1" applyAlignment="1">
      <alignment horizontal="right" vertical="center" wrapText="1"/>
    </xf>
    <xf numFmtId="0" fontId="10" fillId="21" borderId="152" xfId="157" applyFont="1" applyFill="1" applyBorder="1" applyAlignment="1">
      <alignment horizontal="center" vertical="center" wrapText="1"/>
    </xf>
    <xf numFmtId="4" fontId="71" fillId="0" borderId="145" xfId="157" applyNumberFormat="1" applyFont="1" applyFill="1" applyBorder="1" applyAlignment="1">
      <alignment horizontal="right"/>
    </xf>
    <xf numFmtId="0" fontId="6" fillId="0" borderId="152" xfId="157" applyFont="1" applyBorder="1" applyAlignment="1">
      <alignment horizontal="center" vertical="center"/>
    </xf>
    <xf numFmtId="0" fontId="6" fillId="0" borderId="151" xfId="157" applyFont="1" applyBorder="1" applyAlignment="1">
      <alignment vertical="center" wrapText="1"/>
    </xf>
    <xf numFmtId="4" fontId="71" fillId="0" borderId="157" xfId="157" applyNumberFormat="1" applyFont="1" applyFill="1" applyBorder="1" applyAlignment="1">
      <alignment horizontal="right" wrapText="1"/>
    </xf>
    <xf numFmtId="4" fontId="71" fillId="0" borderId="151" xfId="157" applyNumberFormat="1" applyFont="1" applyFill="1" applyBorder="1" applyAlignment="1">
      <alignment horizontal="right" wrapText="1"/>
    </xf>
    <xf numFmtId="2" fontId="71" fillId="0" borderId="151" xfId="157" applyNumberFormat="1" applyFont="1" applyFill="1" applyBorder="1" applyAlignment="1">
      <alignment horizontal="right" wrapText="1"/>
    </xf>
    <xf numFmtId="0" fontId="71" fillId="0" borderId="151" xfId="157" applyFont="1" applyFill="1" applyBorder="1" applyAlignment="1">
      <alignment horizontal="center" wrapText="1"/>
    </xf>
    <xf numFmtId="4" fontId="71" fillId="20" borderId="157" xfId="157" applyNumberFormat="1" applyFont="1" applyFill="1" applyBorder="1" applyAlignment="1">
      <alignment horizontal="right"/>
    </xf>
    <xf numFmtId="4" fontId="71" fillId="0" borderId="153" xfId="157" applyNumberFormat="1" applyFont="1" applyFill="1" applyBorder="1" applyAlignment="1">
      <alignment horizontal="right" vertical="center" wrapText="1"/>
    </xf>
    <xf numFmtId="4" fontId="71" fillId="0" borderId="149" xfId="157" applyNumberFormat="1" applyFont="1" applyFill="1" applyBorder="1" applyAlignment="1">
      <alignment horizontal="right" vertical="center" wrapText="1"/>
    </xf>
    <xf numFmtId="2" fontId="71" fillId="0" borderId="149" xfId="157" applyNumberFormat="1" applyFont="1" applyFill="1" applyBorder="1" applyAlignment="1">
      <alignment horizontal="right" vertical="center" wrapText="1"/>
    </xf>
    <xf numFmtId="0" fontId="71" fillId="0" borderId="149" xfId="157" applyFont="1" applyFill="1" applyBorder="1" applyAlignment="1">
      <alignment horizontal="center" vertical="center" wrapText="1"/>
    </xf>
    <xf numFmtId="0" fontId="10" fillId="0" borderId="149" xfId="157" applyFont="1" applyFill="1" applyBorder="1" applyAlignment="1">
      <alignment horizontal="left" vertical="center" wrapText="1"/>
    </xf>
    <xf numFmtId="0" fontId="71" fillId="0" borderId="149" xfId="157" applyFont="1" applyFill="1" applyBorder="1" applyAlignment="1">
      <alignment horizontal="center" vertical="center"/>
    </xf>
    <xf numFmtId="0" fontId="71" fillId="0" borderId="150" xfId="157" applyFont="1" applyFill="1" applyBorder="1" applyAlignment="1">
      <alignment horizontal="center" vertical="center"/>
    </xf>
    <xf numFmtId="4" fontId="71" fillId="0" borderId="157" xfId="157" applyNumberFormat="1" applyFont="1" applyFill="1" applyBorder="1" applyAlignment="1">
      <alignment horizontal="right" vertical="center" wrapText="1"/>
    </xf>
    <xf numFmtId="4" fontId="71" fillId="0" borderId="151" xfId="157" applyNumberFormat="1" applyFont="1" applyFill="1" applyBorder="1" applyAlignment="1">
      <alignment horizontal="right" vertical="center" wrapText="1"/>
    </xf>
    <xf numFmtId="2" fontId="6" fillId="0" borderId="151" xfId="157" applyNumberFormat="1" applyFont="1" applyFill="1" applyBorder="1" applyAlignment="1">
      <alignment horizontal="right" vertical="center" wrapText="1"/>
    </xf>
    <xf numFmtId="0" fontId="6" fillId="0" borderId="151" xfId="157" applyFont="1" applyFill="1" applyBorder="1" applyAlignment="1">
      <alignment horizontal="center" vertical="center" wrapText="1"/>
    </xf>
    <xf numFmtId="0" fontId="71" fillId="0" borderId="151" xfId="157" applyFont="1" applyFill="1" applyBorder="1" applyAlignment="1">
      <alignment horizontal="center" vertical="center"/>
    </xf>
    <xf numFmtId="0" fontId="6" fillId="0" borderId="152" xfId="157" applyFont="1" applyFill="1" applyBorder="1" applyAlignment="1">
      <alignment horizontal="center" vertical="center"/>
    </xf>
    <xf numFmtId="2" fontId="71" fillId="0" borderId="151" xfId="157" applyNumberFormat="1" applyFont="1" applyFill="1" applyBorder="1" applyAlignment="1">
      <alignment horizontal="right" vertical="center" wrapText="1"/>
    </xf>
    <xf numFmtId="0" fontId="71" fillId="0" borderId="151" xfId="157" applyFont="1" applyFill="1" applyBorder="1" applyAlignment="1">
      <alignment horizontal="center" vertical="center" wrapText="1"/>
    </xf>
    <xf numFmtId="0" fontId="71" fillId="0" borderId="152" xfId="157" applyFont="1" applyFill="1" applyBorder="1" applyAlignment="1">
      <alignment horizontal="center" vertical="center"/>
    </xf>
    <xf numFmtId="4" fontId="71" fillId="0" borderId="157" xfId="157" applyNumberFormat="1" applyFont="1" applyFill="1" applyBorder="1" applyAlignment="1">
      <alignment horizontal="right"/>
    </xf>
    <xf numFmtId="4" fontId="71" fillId="0" borderId="151" xfId="157" applyNumberFormat="1" applyFont="1" applyFill="1" applyBorder="1" applyAlignment="1">
      <alignment horizontal="center"/>
    </xf>
    <xf numFmtId="0" fontId="71" fillId="0" borderId="151" xfId="157" applyFont="1" applyFill="1" applyBorder="1" applyAlignment="1">
      <alignment horizontal="left" wrapText="1"/>
    </xf>
    <xf numFmtId="0" fontId="5" fillId="0" borderId="151" xfId="147" applyFill="1" applyBorder="1" applyAlignment="1">
      <alignment horizontal="center" vertical="center"/>
    </xf>
    <xf numFmtId="4" fontId="5" fillId="0" borderId="151" xfId="147" applyNumberFormat="1" applyFont="1" applyBorder="1" applyAlignment="1">
      <alignment horizontal="left" vertical="center" wrapText="1"/>
    </xf>
    <xf numFmtId="0" fontId="5" fillId="0" borderId="168" xfId="147" applyBorder="1" applyAlignment="1">
      <alignment horizontal="center" vertical="center"/>
    </xf>
    <xf numFmtId="0" fontId="5" fillId="0" borderId="151" xfId="158" applyFont="1" applyBorder="1" applyAlignment="1">
      <alignment vertical="center" wrapText="1"/>
    </xf>
    <xf numFmtId="0" fontId="10" fillId="0" borderId="0" xfId="100" applyFont="1" applyFill="1" applyAlignment="1">
      <alignment horizontal="left" vertical="center" wrapText="1"/>
    </xf>
    <xf numFmtId="0" fontId="10" fillId="0" borderId="0" xfId="100" applyFont="1" applyFill="1" applyBorder="1" applyAlignment="1">
      <alignment horizontal="left" vertical="top" wrapText="1"/>
    </xf>
    <xf numFmtId="0" fontId="10" fillId="0" borderId="0" xfId="100" applyFont="1" applyFill="1" applyBorder="1" applyAlignment="1">
      <alignment horizontal="left" vertical="top"/>
    </xf>
    <xf numFmtId="0" fontId="0" fillId="0" borderId="108" xfId="0" applyBorder="1" applyAlignment="1">
      <alignment vertical="top"/>
    </xf>
    <xf numFmtId="0" fontId="0" fillId="0" borderId="176" xfId="0" applyBorder="1" applyAlignment="1">
      <alignment vertical="top"/>
    </xf>
    <xf numFmtId="0" fontId="0" fillId="0" borderId="0" xfId="0" applyBorder="1" applyAlignment="1">
      <alignment vertical="top"/>
    </xf>
    <xf numFmtId="0" fontId="0" fillId="0" borderId="177" xfId="0" applyBorder="1" applyAlignment="1">
      <alignment vertical="top"/>
    </xf>
    <xf numFmtId="0" fontId="0" fillId="0" borderId="18" xfId="0" applyBorder="1" applyAlignment="1">
      <alignment vertical="top"/>
    </xf>
    <xf numFmtId="0" fontId="50" fillId="0" borderId="0" xfId="0" applyFont="1" applyBorder="1" applyAlignment="1">
      <alignment vertical="top"/>
    </xf>
    <xf numFmtId="43" fontId="0" fillId="0" borderId="177" xfId="1" applyFont="1" applyBorder="1" applyAlignment="1">
      <alignment horizontal="right" vertical="top"/>
    </xf>
    <xf numFmtId="43" fontId="0" fillId="0" borderId="0" xfId="1" applyFont="1" applyBorder="1" applyAlignment="1">
      <alignment horizontal="right" vertical="top"/>
    </xf>
    <xf numFmtId="43" fontId="0" fillId="0" borderId="18" xfId="1" applyFont="1" applyBorder="1" applyAlignment="1">
      <alignment horizontal="right" vertical="top"/>
    </xf>
    <xf numFmtId="0" fontId="0" fillId="0" borderId="23" xfId="0" applyBorder="1" applyAlignment="1">
      <alignment vertical="top"/>
    </xf>
    <xf numFmtId="0" fontId="0" fillId="0" borderId="20" xfId="0" applyBorder="1" applyAlignment="1">
      <alignment vertical="top"/>
    </xf>
    <xf numFmtId="0" fontId="0" fillId="0" borderId="178" xfId="0" applyBorder="1" applyAlignment="1">
      <alignment vertical="top"/>
    </xf>
    <xf numFmtId="0" fontId="90" fillId="0" borderId="20" xfId="0" applyFont="1" applyBorder="1" applyAlignment="1">
      <alignment horizontal="center" vertical="top" wrapText="1" readingOrder="1"/>
    </xf>
    <xf numFmtId="43" fontId="0" fillId="0" borderId="20" xfId="1" applyFont="1" applyBorder="1" applyAlignment="1">
      <alignment horizontal="right" vertical="top"/>
    </xf>
    <xf numFmtId="43" fontId="0" fillId="0" borderId="175" xfId="1" applyFont="1" applyBorder="1" applyAlignment="1">
      <alignment horizontal="right" vertical="top"/>
    </xf>
    <xf numFmtId="43" fontId="0" fillId="0" borderId="23" xfId="1" applyFont="1" applyBorder="1" applyAlignment="1">
      <alignment horizontal="right" vertical="top"/>
    </xf>
    <xf numFmtId="43" fontId="0" fillId="0" borderId="180" xfId="1" applyFont="1" applyBorder="1" applyAlignment="1">
      <alignment horizontal="right" vertical="top"/>
    </xf>
    <xf numFmtId="0" fontId="0" fillId="0" borderId="19" xfId="0" applyBorder="1" applyAlignment="1">
      <alignment vertical="top"/>
    </xf>
    <xf numFmtId="0" fontId="90" fillId="0" borderId="19" xfId="0" applyFont="1" applyBorder="1" applyAlignment="1">
      <alignment horizontal="center" vertical="top" wrapText="1" readingOrder="1"/>
    </xf>
    <xf numFmtId="0" fontId="0" fillId="0" borderId="30" xfId="0" applyBorder="1" applyAlignment="1">
      <alignment vertical="top"/>
    </xf>
    <xf numFmtId="0" fontId="0" fillId="0" borderId="33" xfId="0" applyBorder="1" applyAlignment="1">
      <alignment vertical="top"/>
    </xf>
    <xf numFmtId="0" fontId="91" fillId="0" borderId="30" xfId="0" applyFont="1" applyBorder="1" applyAlignment="1">
      <alignment horizontal="left" vertical="top"/>
    </xf>
    <xf numFmtId="0" fontId="88" fillId="0" borderId="181" xfId="0" applyFont="1" applyBorder="1" applyAlignment="1">
      <alignment horizontal="left" vertical="top"/>
    </xf>
    <xf numFmtId="0" fontId="0" fillId="0" borderId="107" xfId="0" applyBorder="1" applyAlignment="1">
      <alignment vertical="top"/>
    </xf>
    <xf numFmtId="0" fontId="88" fillId="0" borderId="30" xfId="0" applyFont="1" applyBorder="1" applyAlignment="1">
      <alignment horizontal="left" vertical="top"/>
    </xf>
    <xf numFmtId="0" fontId="0" fillId="0" borderId="143" xfId="0" applyBorder="1" applyAlignment="1">
      <alignment vertical="top"/>
    </xf>
    <xf numFmtId="0" fontId="0" fillId="0" borderId="182" xfId="0" applyBorder="1" applyAlignment="1">
      <alignment vertical="top"/>
    </xf>
    <xf numFmtId="0" fontId="88" fillId="0" borderId="168" xfId="0" applyFont="1" applyBorder="1" applyAlignment="1">
      <alignment horizontal="left" vertical="top"/>
    </xf>
    <xf numFmtId="0" fontId="0" fillId="0" borderId="13" xfId="0" applyBorder="1" applyAlignment="1">
      <alignment vertical="top"/>
    </xf>
    <xf numFmtId="0" fontId="88" fillId="0" borderId="19" xfId="0" applyFont="1" applyBorder="1" applyAlignment="1">
      <alignment horizontal="left" vertical="top"/>
    </xf>
    <xf numFmtId="43" fontId="0" fillId="0" borderId="104" xfId="1" applyFont="1" applyBorder="1" applyAlignment="1">
      <alignment horizontal="right" vertical="top"/>
    </xf>
    <xf numFmtId="0" fontId="0" fillId="0" borderId="109" xfId="0" applyBorder="1" applyAlignment="1">
      <alignment vertical="top"/>
    </xf>
    <xf numFmtId="0" fontId="91" fillId="0" borderId="143" xfId="0" applyFont="1" applyBorder="1" applyAlignment="1">
      <alignment horizontal="left" vertical="top"/>
    </xf>
    <xf numFmtId="0" fontId="0" fillId="0" borderId="181" xfId="0" applyBorder="1" applyAlignment="1">
      <alignment vertical="top"/>
    </xf>
    <xf numFmtId="0" fontId="0" fillId="0" borderId="131" xfId="0" applyBorder="1" applyAlignment="1">
      <alignment vertical="top"/>
    </xf>
    <xf numFmtId="0" fontId="0" fillId="0" borderId="39" xfId="0" applyBorder="1" applyAlignment="1">
      <alignment vertical="top"/>
    </xf>
    <xf numFmtId="0" fontId="0" fillId="0" borderId="179" xfId="0" applyBorder="1" applyAlignment="1">
      <alignment vertical="top"/>
    </xf>
    <xf numFmtId="0" fontId="0" fillId="0" borderId="43" xfId="0" applyBorder="1" applyAlignment="1">
      <alignment vertical="top"/>
    </xf>
    <xf numFmtId="0" fontId="0" fillId="0" borderId="172" xfId="0" applyBorder="1" applyAlignment="1">
      <alignment vertical="top"/>
    </xf>
    <xf numFmtId="0" fontId="0" fillId="0" borderId="171" xfId="0" applyBorder="1" applyAlignment="1">
      <alignment vertical="top"/>
    </xf>
    <xf numFmtId="0" fontId="0" fillId="0" borderId="183" xfId="0" applyBorder="1" applyAlignment="1">
      <alignment vertical="top"/>
    </xf>
    <xf numFmtId="0" fontId="0" fillId="0" borderId="66" xfId="0" applyBorder="1" applyAlignment="1">
      <alignment vertical="top"/>
    </xf>
    <xf numFmtId="0" fontId="0" fillId="0" borderId="184" xfId="0" applyBorder="1" applyAlignment="1">
      <alignment vertical="top"/>
    </xf>
    <xf numFmtId="0" fontId="90" fillId="0" borderId="166" xfId="0" applyFont="1" applyBorder="1" applyAlignment="1">
      <alignment horizontal="center" vertical="top" wrapText="1" readingOrder="1"/>
    </xf>
    <xf numFmtId="0" fontId="90" fillId="0" borderId="165" xfId="0" applyFont="1" applyBorder="1" applyAlignment="1">
      <alignment horizontal="center" vertical="top" wrapText="1" readingOrder="1"/>
    </xf>
    <xf numFmtId="0" fontId="72" fillId="0" borderId="20" xfId="0" applyFont="1" applyBorder="1" applyAlignment="1">
      <alignment horizontal="left" vertical="top" wrapText="1"/>
    </xf>
    <xf numFmtId="0" fontId="72" fillId="0" borderId="20" xfId="0" applyFont="1" applyBorder="1" applyAlignment="1">
      <alignment horizontal="left" vertical="top" wrapText="1" readingOrder="1"/>
    </xf>
    <xf numFmtId="0" fontId="72" fillId="0" borderId="178" xfId="0" applyFont="1" applyBorder="1" applyAlignment="1">
      <alignment horizontal="left" vertical="top" wrapText="1"/>
    </xf>
    <xf numFmtId="0" fontId="72" fillId="0" borderId="23" xfId="0" applyFont="1" applyBorder="1" applyAlignment="1">
      <alignment horizontal="left" vertical="top" wrapText="1"/>
    </xf>
    <xf numFmtId="4" fontId="72" fillId="0" borderId="178" xfId="0" applyNumberFormat="1" applyFont="1" applyBorder="1" applyAlignment="1">
      <alignment horizontal="right" vertical="top"/>
    </xf>
    <xf numFmtId="4" fontId="72" fillId="0" borderId="23" xfId="0" applyNumberFormat="1" applyFont="1" applyBorder="1" applyAlignment="1">
      <alignment horizontal="right" vertical="top"/>
    </xf>
    <xf numFmtId="0" fontId="72" fillId="0" borderId="149" xfId="0" applyFont="1" applyBorder="1" applyAlignment="1">
      <alignment horizontal="left" vertical="top" wrapText="1" readingOrder="1"/>
    </xf>
    <xf numFmtId="0" fontId="72" fillId="0" borderId="179" xfId="0" applyFont="1" applyBorder="1" applyAlignment="1">
      <alignment horizontal="left" vertical="top" wrapText="1"/>
    </xf>
    <xf numFmtId="0" fontId="72" fillId="0" borderId="43" xfId="0" applyFont="1" applyBorder="1" applyAlignment="1">
      <alignment horizontal="left" vertical="top" wrapText="1"/>
    </xf>
    <xf numFmtId="0" fontId="15" fillId="0" borderId="108" xfId="0" applyFont="1" applyBorder="1" applyAlignment="1">
      <alignment horizontal="left" vertical="top" wrapText="1" readingOrder="1"/>
    </xf>
    <xf numFmtId="0" fontId="72" fillId="0" borderId="2" xfId="0" applyFont="1" applyBorder="1" applyAlignment="1">
      <alignment horizontal="left" vertical="top" wrapText="1" readingOrder="1"/>
    </xf>
    <xf numFmtId="4" fontId="72" fillId="0" borderId="179" xfId="0" applyNumberFormat="1" applyFont="1" applyBorder="1" applyAlignment="1">
      <alignment horizontal="right" vertical="top"/>
    </xf>
    <xf numFmtId="4" fontId="72" fillId="0" borderId="43" xfId="0" applyNumberFormat="1" applyFont="1" applyBorder="1" applyAlignment="1">
      <alignment horizontal="right" vertical="top"/>
    </xf>
    <xf numFmtId="0" fontId="88" fillId="0" borderId="107" xfId="0" applyFont="1" applyBorder="1" applyAlignment="1">
      <alignment horizontal="left" vertical="top"/>
    </xf>
    <xf numFmtId="0" fontId="15" fillId="0" borderId="0" xfId="0" applyFont="1" applyBorder="1" applyAlignment="1">
      <alignment horizontal="left" vertical="top" wrapText="1" readingOrder="1"/>
    </xf>
    <xf numFmtId="0" fontId="91" fillId="0" borderId="170" xfId="0" applyFont="1" applyBorder="1" applyAlignment="1">
      <alignment horizontal="left" vertical="top"/>
    </xf>
    <xf numFmtId="0" fontId="90" fillId="0" borderId="66" xfId="0" applyFont="1" applyBorder="1" applyAlignment="1">
      <alignment horizontal="center" vertical="top" wrapText="1" readingOrder="1"/>
    </xf>
    <xf numFmtId="0" fontId="90" fillId="0" borderId="183" xfId="0" applyFont="1" applyBorder="1" applyAlignment="1">
      <alignment horizontal="center" vertical="top" wrapText="1" readingOrder="1"/>
    </xf>
    <xf numFmtId="43" fontId="0" fillId="0" borderId="33" xfId="1" applyFont="1" applyBorder="1" applyAlignment="1">
      <alignment horizontal="right" vertical="top"/>
    </xf>
    <xf numFmtId="43" fontId="0" fillId="0" borderId="178" xfId="1" applyFont="1" applyBorder="1" applyAlignment="1">
      <alignment horizontal="right" vertical="top"/>
    </xf>
    <xf numFmtId="0" fontId="90" fillId="0" borderId="5" xfId="0" applyFont="1" applyBorder="1" applyAlignment="1">
      <alignment horizontal="center" vertical="top" wrapText="1" readingOrder="1"/>
    </xf>
    <xf numFmtId="0" fontId="90" fillId="0" borderId="22" xfId="0" applyFont="1" applyBorder="1" applyAlignment="1">
      <alignment horizontal="center" vertical="top" wrapText="1" readingOrder="1"/>
    </xf>
    <xf numFmtId="0" fontId="0" fillId="0" borderId="58" xfId="0" applyBorder="1" applyAlignment="1">
      <alignment vertical="top"/>
    </xf>
    <xf numFmtId="0" fontId="0" fillId="0" borderId="52" xfId="0" applyBorder="1" applyAlignment="1">
      <alignment vertical="top"/>
    </xf>
    <xf numFmtId="43" fontId="0" fillId="0" borderId="52" xfId="1" applyFont="1" applyBorder="1" applyAlignment="1">
      <alignment horizontal="right" vertical="top"/>
    </xf>
    <xf numFmtId="43" fontId="0" fillId="0" borderId="185" xfId="1" applyFont="1" applyBorder="1" applyAlignment="1">
      <alignment horizontal="right" vertical="top"/>
    </xf>
    <xf numFmtId="0" fontId="90" fillId="0" borderId="30" xfId="0" applyFont="1" applyBorder="1" applyAlignment="1">
      <alignment horizontal="center" vertical="top" wrapText="1" readingOrder="1"/>
    </xf>
    <xf numFmtId="0" fontId="90" fillId="0" borderId="0" xfId="0" applyFont="1" applyBorder="1" applyAlignment="1">
      <alignment horizontal="center" vertical="top" wrapText="1" readingOrder="1"/>
    </xf>
    <xf numFmtId="0" fontId="10" fillId="0" borderId="0" xfId="100" applyFont="1" applyFill="1" applyAlignment="1">
      <alignment horizontal="left" vertical="center" wrapText="1"/>
    </xf>
    <xf numFmtId="0" fontId="10" fillId="0" borderId="0" xfId="100" applyFont="1" applyFill="1" applyBorder="1" applyAlignment="1">
      <alignment horizontal="left" vertical="top" wrapText="1"/>
    </xf>
    <xf numFmtId="0" fontId="10" fillId="0" borderId="0" xfId="100" applyFont="1" applyFill="1" applyBorder="1" applyAlignment="1">
      <alignment horizontal="left" vertical="top"/>
    </xf>
    <xf numFmtId="0" fontId="1" fillId="0" borderId="0" xfId="159"/>
    <xf numFmtId="0" fontId="113" fillId="0" borderId="0" xfId="160"/>
    <xf numFmtId="0" fontId="10" fillId="0" borderId="0" xfId="161" applyFont="1" applyAlignment="1">
      <alignment horizontal="center" vertical="center" wrapText="1"/>
    </xf>
    <xf numFmtId="43" fontId="113" fillId="0" borderId="0" xfId="162" applyFont="1" applyAlignment="1"/>
    <xf numFmtId="4" fontId="72" fillId="0" borderId="12" xfId="163" applyNumberFormat="1" applyFont="1" applyBorder="1" applyAlignment="1">
      <alignment horizontal="right" vertical="top" wrapText="1"/>
    </xf>
    <xf numFmtId="4" fontId="15" fillId="0" borderId="169" xfId="164" applyNumberFormat="1" applyFont="1" applyBorder="1" applyAlignment="1">
      <alignment horizontal="right" vertical="center" wrapText="1"/>
    </xf>
    <xf numFmtId="0" fontId="5" fillId="0" borderId="151" xfId="160" applyFont="1" applyBorder="1" applyAlignment="1">
      <alignment horizontal="left" vertical="center" wrapText="1"/>
    </xf>
    <xf numFmtId="0" fontId="15" fillId="0" borderId="170" xfId="161" applyFont="1" applyBorder="1" applyAlignment="1">
      <alignment horizontal="center" vertical="center" wrapText="1"/>
    </xf>
    <xf numFmtId="39" fontId="5" fillId="0" borderId="169" xfId="162" applyNumberFormat="1" applyFont="1" applyFill="1" applyBorder="1" applyAlignment="1">
      <alignment horizontal="right" vertical="center" wrapText="1"/>
    </xf>
    <xf numFmtId="0" fontId="18" fillId="0" borderId="151" xfId="160" applyFont="1" applyBorder="1" applyAlignment="1">
      <alignment horizontal="left" vertical="center" wrapText="1"/>
    </xf>
    <xf numFmtId="4" fontId="5" fillId="0" borderId="169" xfId="160" applyNumberFormat="1" applyFont="1" applyBorder="1" applyAlignment="1">
      <alignment horizontal="right" vertical="center" wrapText="1"/>
    </xf>
    <xf numFmtId="0" fontId="50" fillId="0" borderId="0" xfId="161" applyFont="1" applyAlignment="1"/>
    <xf numFmtId="0" fontId="72" fillId="0" borderId="169" xfId="161" applyFont="1" applyBorder="1" applyAlignment="1">
      <alignment vertical="top" wrapText="1"/>
    </xf>
    <xf numFmtId="0" fontId="72" fillId="0" borderId="151" xfId="161" applyFont="1" applyBorder="1" applyAlignment="1">
      <alignment vertical="top" wrapText="1"/>
    </xf>
    <xf numFmtId="0" fontId="72" fillId="0" borderId="170" xfId="161" applyFont="1" applyBorder="1" applyAlignment="1">
      <alignment horizontal="center" vertical="top" wrapText="1"/>
    </xf>
    <xf numFmtId="0" fontId="72" fillId="0" borderId="169" xfId="161" applyFont="1" applyBorder="1" applyAlignment="1">
      <alignment horizontal="center" vertical="top" wrapText="1"/>
    </xf>
    <xf numFmtId="0" fontId="72" fillId="0" borderId="151" xfId="161" applyFont="1" applyBorder="1" applyAlignment="1">
      <alignment horizontal="center" vertical="top" wrapText="1"/>
    </xf>
    <xf numFmtId="0" fontId="72" fillId="0" borderId="169" xfId="161" applyFont="1" applyBorder="1" applyAlignment="1">
      <alignment horizontal="center" vertical="center" wrapText="1"/>
    </xf>
    <xf numFmtId="0" fontId="72" fillId="0" borderId="37" xfId="161" applyFont="1" applyBorder="1" applyAlignment="1">
      <alignment horizontal="center" vertical="top" wrapText="1"/>
    </xf>
    <xf numFmtId="49" fontId="115" fillId="0" borderId="0" xfId="161" applyNumberFormat="1" applyFont="1" applyAlignment="1"/>
    <xf numFmtId="0" fontId="113" fillId="0" borderId="0" xfId="161" applyFont="1" applyAlignment="1"/>
    <xf numFmtId="0" fontId="10" fillId="0" borderId="0" xfId="161" applyFont="1" applyAlignment="1"/>
    <xf numFmtId="0" fontId="76" fillId="0" borderId="0" xfId="167" applyProtection="1">
      <protection locked="0"/>
    </xf>
    <xf numFmtId="2" fontId="76" fillId="0" borderId="0" xfId="167" applyNumberFormat="1" applyAlignment="1" applyProtection="1">
      <alignment horizontal="right"/>
      <protection locked="0"/>
    </xf>
    <xf numFmtId="0" fontId="76" fillId="0" borderId="0" xfId="167" applyAlignment="1" applyProtection="1">
      <alignment horizontal="center"/>
      <protection locked="0"/>
    </xf>
    <xf numFmtId="0" fontId="76" fillId="0" borderId="0" xfId="167" applyAlignment="1" applyProtection="1">
      <alignment wrapText="1"/>
      <protection locked="0"/>
    </xf>
    <xf numFmtId="0" fontId="76" fillId="0" borderId="0" xfId="167" applyAlignment="1" applyProtection="1">
      <alignment vertical="top"/>
      <protection locked="0"/>
    </xf>
    <xf numFmtId="2" fontId="10" fillId="0" borderId="0" xfId="167" applyNumberFormat="1" applyFont="1" applyAlignment="1" applyProtection="1">
      <alignment horizontal="right" vertical="center"/>
      <protection locked="0"/>
    </xf>
    <xf numFmtId="0" fontId="10" fillId="0" borderId="0" xfId="167" applyFont="1" applyAlignment="1" applyProtection="1">
      <alignment horizontal="center" wrapText="1"/>
      <protection locked="0"/>
    </xf>
    <xf numFmtId="49" fontId="76" fillId="0" borderId="0" xfId="167" applyNumberFormat="1" applyAlignment="1" applyProtection="1">
      <alignment horizontal="left" vertical="top"/>
      <protection locked="0"/>
    </xf>
    <xf numFmtId="43" fontId="0" fillId="0" borderId="186" xfId="168" applyFont="1" applyBorder="1" applyAlignment="1" applyProtection="1">
      <alignment vertical="top"/>
      <protection locked="0"/>
    </xf>
    <xf numFmtId="49" fontId="76" fillId="0" borderId="186" xfId="167" applyNumberFormat="1" applyBorder="1" applyAlignment="1" applyProtection="1">
      <alignment horizontal="center" vertical="top"/>
      <protection locked="0"/>
    </xf>
    <xf numFmtId="49" fontId="76" fillId="0" borderId="186" xfId="167" applyNumberFormat="1" applyBorder="1" applyAlignment="1" applyProtection="1">
      <alignment vertical="top" wrapText="1"/>
      <protection locked="0"/>
    </xf>
    <xf numFmtId="49" fontId="76" fillId="0" borderId="186" xfId="167" applyNumberFormat="1" applyBorder="1" applyAlignment="1" applyProtection="1">
      <alignment horizontal="left" vertical="top"/>
      <protection locked="0"/>
    </xf>
    <xf numFmtId="49" fontId="76" fillId="0" borderId="187" xfId="167" applyNumberFormat="1" applyBorder="1" applyAlignment="1" applyProtection="1">
      <alignment horizontal="left" vertical="top"/>
      <protection locked="0"/>
    </xf>
    <xf numFmtId="49" fontId="119" fillId="0" borderId="188" xfId="167" applyNumberFormat="1" applyFont="1" applyBorder="1" applyAlignment="1" applyProtection="1">
      <alignment horizontal="center"/>
      <protection locked="0"/>
    </xf>
    <xf numFmtId="49" fontId="119" fillId="0" borderId="188" xfId="167" applyNumberFormat="1" applyFont="1" applyBorder="1" applyAlignment="1" applyProtection="1">
      <alignment horizontal="center" wrapText="1"/>
      <protection locked="0"/>
    </xf>
    <xf numFmtId="49" fontId="119" fillId="0" borderId="189" xfId="167" applyNumberFormat="1" applyFont="1" applyBorder="1" applyAlignment="1" applyProtection="1">
      <alignment horizontal="center"/>
      <protection locked="0"/>
    </xf>
    <xf numFmtId="49" fontId="119" fillId="3" borderId="190" xfId="167" applyNumberFormat="1" applyFont="1" applyFill="1" applyBorder="1" applyAlignment="1" applyProtection="1">
      <alignment horizontal="center"/>
      <protection locked="0"/>
    </xf>
    <xf numFmtId="49" fontId="119" fillId="3" borderId="190" xfId="167" applyNumberFormat="1" applyFont="1" applyFill="1" applyBorder="1" applyAlignment="1" applyProtection="1">
      <alignment horizontal="center" wrapText="1"/>
      <protection locked="0"/>
    </xf>
    <xf numFmtId="2" fontId="119" fillId="0" borderId="189" xfId="167" applyNumberFormat="1" applyFont="1" applyBorder="1" applyAlignment="1" applyProtection="1">
      <alignment horizontal="center" vertical="top" wrapText="1"/>
      <protection locked="0"/>
    </xf>
    <xf numFmtId="0" fontId="119" fillId="0" borderId="189" xfId="167" applyFont="1" applyBorder="1" applyAlignment="1" applyProtection="1">
      <alignment horizontal="center" vertical="top" wrapText="1"/>
      <protection locked="0"/>
    </xf>
    <xf numFmtId="0" fontId="119" fillId="0" borderId="191" xfId="167" applyFont="1" applyBorder="1" applyAlignment="1" applyProtection="1">
      <alignment horizontal="center" vertical="top" wrapText="1"/>
      <protection locked="0"/>
    </xf>
    <xf numFmtId="0" fontId="119" fillId="0" borderId="192" xfId="167" applyFont="1" applyBorder="1" applyAlignment="1" applyProtection="1">
      <alignment horizontal="center" vertical="top" wrapText="1"/>
      <protection locked="0"/>
    </xf>
    <xf numFmtId="184" fontId="119" fillId="0" borderId="0" xfId="167" applyNumberFormat="1" applyFont="1" applyAlignment="1" applyProtection="1">
      <alignment horizontal="left"/>
      <protection locked="0"/>
    </xf>
    <xf numFmtId="184" fontId="10" fillId="0" borderId="0" xfId="167" applyNumberFormat="1" applyFont="1" applyAlignment="1" applyProtection="1">
      <alignment horizontal="left" wrapText="1"/>
      <protection locked="0"/>
    </xf>
    <xf numFmtId="2" fontId="10" fillId="0" borderId="0" xfId="167" applyNumberFormat="1" applyFont="1" applyAlignment="1" applyProtection="1">
      <alignment horizontal="left"/>
      <protection locked="0"/>
    </xf>
    <xf numFmtId="2" fontId="120" fillId="0" borderId="0" xfId="167" applyNumberFormat="1" applyFont="1" applyAlignment="1" applyProtection="1">
      <alignment horizontal="left"/>
      <protection locked="0"/>
    </xf>
    <xf numFmtId="2" fontId="76" fillId="0" borderId="0" xfId="167" applyNumberFormat="1" applyAlignment="1" applyProtection="1">
      <alignment horizontal="left"/>
      <protection locked="0"/>
    </xf>
    <xf numFmtId="49" fontId="76" fillId="0" borderId="193" xfId="167" applyNumberFormat="1" applyBorder="1" applyAlignment="1" applyProtection="1">
      <alignment horizontal="left" vertical="top"/>
      <protection locked="0"/>
    </xf>
    <xf numFmtId="0" fontId="10" fillId="0" borderId="193" xfId="167" applyFont="1" applyBorder="1" applyAlignment="1" applyProtection="1">
      <alignment horizontal="center" vertical="center" wrapText="1"/>
      <protection locked="0"/>
    </xf>
    <xf numFmtId="2" fontId="10" fillId="0" borderId="193" xfId="167" applyNumberFormat="1" applyFont="1" applyBorder="1" applyAlignment="1" applyProtection="1">
      <alignment horizontal="right" vertical="center"/>
      <protection locked="0"/>
    </xf>
    <xf numFmtId="43" fontId="10" fillId="0" borderId="193" xfId="1" applyFont="1" applyBorder="1" applyAlignment="1" applyProtection="1">
      <alignment horizontal="right" vertical="center"/>
      <protection locked="0"/>
    </xf>
    <xf numFmtId="2" fontId="76" fillId="0" borderId="186" xfId="167" applyNumberFormat="1" applyBorder="1" applyAlignment="1" applyProtection="1">
      <alignment horizontal="right" vertical="top"/>
      <protection locked="0"/>
    </xf>
    <xf numFmtId="43" fontId="76" fillId="0" borderId="186" xfId="1" applyFont="1" applyBorder="1" applyAlignment="1" applyProtection="1">
      <alignment horizontal="right" vertical="top"/>
      <protection locked="0"/>
    </xf>
    <xf numFmtId="0" fontId="119" fillId="0" borderId="194" xfId="167" applyFont="1" applyBorder="1" applyAlignment="1" applyProtection="1">
      <alignment horizontal="center" vertical="top" wrapText="1"/>
      <protection locked="0"/>
    </xf>
    <xf numFmtId="0" fontId="119" fillId="0" borderId="195" xfId="167" applyFont="1" applyBorder="1" applyAlignment="1" applyProtection="1">
      <alignment horizontal="center" vertical="top" wrapText="1"/>
      <protection locked="0"/>
    </xf>
    <xf numFmtId="2" fontId="119" fillId="0" borderId="194" xfId="167" applyNumberFormat="1" applyFont="1" applyBorder="1" applyAlignment="1" applyProtection="1">
      <alignment horizontal="center" vertical="top" wrapText="1"/>
      <protection locked="0"/>
    </xf>
    <xf numFmtId="43" fontId="76" fillId="0" borderId="186" xfId="1" applyFont="1" applyBorder="1" applyAlignment="1" applyProtection="1">
      <alignment vertical="top"/>
      <protection locked="0"/>
    </xf>
    <xf numFmtId="49" fontId="71" fillId="0" borderId="0" xfId="129" applyFont="1" applyAlignment="1">
      <alignment horizontal="left" vertical="center" wrapText="1"/>
    </xf>
    <xf numFmtId="0" fontId="76" fillId="0" borderId="0" xfId="167" applyAlignment="1" applyProtection="1">
      <alignment horizontal="right"/>
      <protection locked="0"/>
    </xf>
    <xf numFmtId="49" fontId="76" fillId="0" borderId="196" xfId="167" applyNumberFormat="1" applyBorder="1" applyAlignment="1" applyProtection="1">
      <alignment horizontal="center" vertical="top"/>
      <protection locked="0"/>
    </xf>
    <xf numFmtId="49" fontId="76" fillId="0" borderId="196" xfId="167" applyNumberFormat="1" applyBorder="1" applyAlignment="1" applyProtection="1">
      <alignment vertical="top" wrapText="1"/>
      <protection locked="0"/>
    </xf>
    <xf numFmtId="49" fontId="76" fillId="0" borderId="196" xfId="167" applyNumberFormat="1" applyBorder="1" applyAlignment="1" applyProtection="1">
      <alignment horizontal="left" vertical="top"/>
      <protection locked="0"/>
    </xf>
    <xf numFmtId="49" fontId="76" fillId="0" borderId="197" xfId="167" applyNumberFormat="1" applyBorder="1" applyAlignment="1" applyProtection="1">
      <alignment horizontal="left" vertical="top"/>
      <protection locked="0"/>
    </xf>
    <xf numFmtId="49" fontId="119" fillId="0" borderId="198" xfId="167" applyNumberFormat="1" applyFont="1" applyBorder="1" applyAlignment="1" applyProtection="1">
      <alignment horizontal="center"/>
      <protection locked="0"/>
    </xf>
    <xf numFmtId="49" fontId="119" fillId="0" borderId="198" xfId="167" applyNumberFormat="1" applyFont="1" applyBorder="1" applyAlignment="1" applyProtection="1">
      <alignment horizontal="center" wrapText="1"/>
      <protection locked="0"/>
    </xf>
    <xf numFmtId="49" fontId="119" fillId="0" borderId="199" xfId="167" applyNumberFormat="1" applyFont="1" applyBorder="1" applyAlignment="1" applyProtection="1">
      <alignment horizontal="center"/>
      <protection locked="0"/>
    </xf>
    <xf numFmtId="49" fontId="119" fillId="3" borderId="200" xfId="167" applyNumberFormat="1" applyFont="1" applyFill="1" applyBorder="1" applyAlignment="1" applyProtection="1">
      <alignment horizontal="center"/>
      <protection locked="0"/>
    </xf>
    <xf numFmtId="49" fontId="119" fillId="3" borderId="200" xfId="167" applyNumberFormat="1" applyFont="1" applyFill="1" applyBorder="1" applyAlignment="1" applyProtection="1">
      <alignment horizontal="center" wrapText="1"/>
      <protection locked="0"/>
    </xf>
    <xf numFmtId="0" fontId="119" fillId="0" borderId="201" xfId="167" applyFont="1" applyBorder="1" applyAlignment="1" applyProtection="1">
      <alignment horizontal="center" vertical="top" wrapText="1"/>
      <protection locked="0"/>
    </xf>
    <xf numFmtId="0" fontId="119" fillId="0" borderId="202" xfId="167" applyFont="1" applyBorder="1" applyAlignment="1" applyProtection="1">
      <alignment horizontal="center" vertical="top" wrapText="1"/>
      <protection locked="0"/>
    </xf>
    <xf numFmtId="0" fontId="119" fillId="0" borderId="199" xfId="167" applyFont="1" applyBorder="1" applyAlignment="1" applyProtection="1">
      <alignment horizontal="center" vertical="top" wrapText="1"/>
      <protection locked="0"/>
    </xf>
    <xf numFmtId="2" fontId="119" fillId="0" borderId="199" xfId="167" applyNumberFormat="1" applyFont="1" applyBorder="1" applyAlignment="1" applyProtection="1">
      <alignment horizontal="center" vertical="top" wrapText="1"/>
      <protection locked="0"/>
    </xf>
    <xf numFmtId="43" fontId="76" fillId="0" borderId="196" xfId="1" applyFont="1" applyBorder="1" applyAlignment="1" applyProtection="1">
      <alignment horizontal="right" vertical="top"/>
      <protection locked="0"/>
    </xf>
    <xf numFmtId="43" fontId="0" fillId="0" borderId="0" xfId="168" applyFont="1" applyAlignment="1" applyProtection="1">
      <alignment horizontal="right"/>
      <protection locked="0"/>
    </xf>
    <xf numFmtId="43" fontId="0" fillId="0" borderId="0" xfId="168" applyFont="1" applyProtection="1">
      <protection locked="0"/>
    </xf>
    <xf numFmtId="0" fontId="10" fillId="0" borderId="0" xfId="167" applyFont="1" applyAlignment="1" applyProtection="1">
      <alignment horizontal="left"/>
      <protection locked="0"/>
    </xf>
    <xf numFmtId="49" fontId="10" fillId="0" borderId="195" xfId="167" applyNumberFormat="1" applyFont="1" applyBorder="1" applyAlignment="1" applyProtection="1">
      <alignment horizontal="center" vertical="center"/>
      <protection locked="0"/>
    </xf>
    <xf numFmtId="43" fontId="0" fillId="0" borderId="195" xfId="168" applyFont="1" applyBorder="1" applyAlignment="1" applyProtection="1">
      <alignment horizontal="right" vertical="top"/>
      <protection locked="0"/>
    </xf>
    <xf numFmtId="184" fontId="76" fillId="0" borderId="195" xfId="167" applyNumberFormat="1" applyBorder="1" applyAlignment="1" applyProtection="1">
      <alignment horizontal="right" vertical="top"/>
      <protection locked="0"/>
    </xf>
    <xf numFmtId="49" fontId="76" fillId="0" borderId="195" xfId="167" applyNumberFormat="1" applyBorder="1" applyAlignment="1" applyProtection="1">
      <alignment horizontal="left" vertical="top"/>
      <protection locked="0"/>
    </xf>
    <xf numFmtId="49" fontId="76" fillId="0" borderId="195" xfId="167" applyNumberFormat="1" applyBorder="1" applyAlignment="1" applyProtection="1">
      <alignment vertical="top" wrapText="1"/>
      <protection locked="0"/>
    </xf>
    <xf numFmtId="43" fontId="0" fillId="0" borderId="192" xfId="168" applyFont="1" applyBorder="1" applyAlignment="1" applyProtection="1">
      <alignment horizontal="right"/>
      <protection locked="0"/>
    </xf>
    <xf numFmtId="184" fontId="76" fillId="0" borderId="192" xfId="167" applyNumberFormat="1" applyBorder="1" applyAlignment="1" applyProtection="1">
      <alignment horizontal="right"/>
      <protection locked="0"/>
    </xf>
    <xf numFmtId="0" fontId="76" fillId="0" borderId="192" xfId="167" applyBorder="1" applyAlignment="1" applyProtection="1">
      <alignment wrapText="1"/>
      <protection locked="0"/>
    </xf>
    <xf numFmtId="0" fontId="10" fillId="0" borderId="192" xfId="167" applyFont="1" applyBorder="1" applyAlignment="1" applyProtection="1">
      <alignment wrapText="1"/>
      <protection locked="0"/>
    </xf>
    <xf numFmtId="49" fontId="76" fillId="0" borderId="192" xfId="167" applyNumberFormat="1" applyBorder="1" applyAlignment="1" applyProtection="1">
      <alignment horizontal="right" vertical="top"/>
      <protection locked="0"/>
    </xf>
    <xf numFmtId="49" fontId="119" fillId="3" borderId="195" xfId="167" applyNumberFormat="1" applyFont="1" applyFill="1" applyBorder="1" applyAlignment="1" applyProtection="1">
      <alignment horizontal="center"/>
      <protection locked="0"/>
    </xf>
    <xf numFmtId="43" fontId="119" fillId="3" borderId="195" xfId="168" applyFont="1" applyFill="1" applyBorder="1" applyAlignment="1" applyProtection="1">
      <alignment horizontal="center"/>
      <protection locked="0"/>
    </xf>
    <xf numFmtId="49" fontId="119" fillId="3" borderId="2" xfId="167" applyNumberFormat="1" applyFont="1" applyFill="1" applyBorder="1" applyAlignment="1" applyProtection="1">
      <alignment horizontal="center"/>
      <protection locked="0"/>
    </xf>
    <xf numFmtId="0" fontId="119" fillId="0" borderId="43" xfId="167" applyFont="1" applyBorder="1" applyAlignment="1" applyProtection="1">
      <alignment horizontal="center" vertical="center" wrapText="1"/>
      <protection locked="0"/>
    </xf>
    <xf numFmtId="43" fontId="119" fillId="0" borderId="43" xfId="168" applyFont="1" applyBorder="1" applyAlignment="1" applyProtection="1">
      <alignment horizontal="center" vertical="center" wrapText="1"/>
      <protection locked="0"/>
    </xf>
    <xf numFmtId="49" fontId="119" fillId="0" borderId="43" xfId="167" applyNumberFormat="1" applyFont="1" applyBorder="1" applyAlignment="1" applyProtection="1">
      <alignment horizontal="center" vertical="center" wrapText="1"/>
      <protection locked="0"/>
    </xf>
    <xf numFmtId="0" fontId="119" fillId="0" borderId="2" xfId="167" applyFont="1" applyBorder="1" applyAlignment="1" applyProtection="1">
      <alignment horizontal="center" vertical="center" wrapText="1"/>
      <protection locked="0"/>
    </xf>
    <xf numFmtId="0" fontId="119" fillId="0" borderId="23" xfId="167" applyFont="1" applyBorder="1" applyAlignment="1" applyProtection="1">
      <alignment horizontal="center" vertical="top" wrapText="1"/>
      <protection locked="0"/>
    </xf>
    <xf numFmtId="43" fontId="119" fillId="0" borderId="23" xfId="168" applyFont="1" applyBorder="1" applyAlignment="1" applyProtection="1">
      <alignment horizontal="center" vertical="top" wrapText="1"/>
      <protection locked="0"/>
    </xf>
    <xf numFmtId="0" fontId="119" fillId="0" borderId="20" xfId="167" applyFont="1" applyBorder="1" applyAlignment="1" applyProtection="1">
      <alignment horizontal="center" vertical="top" wrapText="1"/>
      <protection locked="0"/>
    </xf>
    <xf numFmtId="0" fontId="119" fillId="0" borderId="175" xfId="167" applyFont="1" applyBorder="1" applyAlignment="1" applyProtection="1">
      <alignment horizontal="center" vertical="top" wrapText="1"/>
      <protection locked="0"/>
    </xf>
    <xf numFmtId="43" fontId="119" fillId="0" borderId="175" xfId="168" applyFont="1" applyBorder="1" applyAlignment="1" applyProtection="1">
      <alignment horizontal="center" vertical="top" wrapText="1"/>
      <protection locked="0"/>
    </xf>
    <xf numFmtId="184" fontId="76" fillId="0" borderId="0" xfId="167" applyNumberFormat="1" applyAlignment="1" applyProtection="1">
      <alignment horizontal="center"/>
      <protection locked="0"/>
    </xf>
    <xf numFmtId="49" fontId="10" fillId="0" borderId="193" xfId="167" applyNumberFormat="1" applyFont="1" applyBorder="1" applyAlignment="1" applyProtection="1">
      <alignment horizontal="center" vertical="center"/>
      <protection locked="0"/>
    </xf>
    <xf numFmtId="43" fontId="76" fillId="0" borderId="195" xfId="1" applyFont="1" applyBorder="1" applyAlignment="1" applyProtection="1">
      <alignment horizontal="right" vertical="top"/>
      <protection locked="0"/>
    </xf>
    <xf numFmtId="43" fontId="0" fillId="0" borderId="195" xfId="1" applyFont="1" applyBorder="1" applyAlignment="1" applyProtection="1">
      <alignment horizontal="right" vertical="top"/>
      <protection locked="0"/>
    </xf>
    <xf numFmtId="0" fontId="15" fillId="0" borderId="0" xfId="169">
      <alignment vertical="top"/>
    </xf>
    <xf numFmtId="0" fontId="124" fillId="0" borderId="0" xfId="169" applyFont="1" applyAlignment="1">
      <alignment horizontal="center" vertical="top" wrapText="1"/>
    </xf>
    <xf numFmtId="0" fontId="15" fillId="0" borderId="0" xfId="169" applyAlignment="1">
      <alignment horizontal="center" vertical="top"/>
    </xf>
    <xf numFmtId="0" fontId="72" fillId="0" borderId="166" xfId="169" applyFont="1" applyBorder="1" applyAlignment="1">
      <alignment horizontal="center" vertical="top" wrapText="1" readingOrder="1"/>
    </xf>
    <xf numFmtId="0" fontId="72" fillId="0" borderId="165" xfId="169" applyFont="1" applyBorder="1" applyAlignment="1">
      <alignment horizontal="center" vertical="top" wrapText="1" readingOrder="1"/>
    </xf>
    <xf numFmtId="0" fontId="88" fillId="0" borderId="58" xfId="169" applyFont="1" applyBorder="1" applyAlignment="1">
      <alignment horizontal="left" vertical="top"/>
    </xf>
    <xf numFmtId="0" fontId="122" fillId="0" borderId="30" xfId="169" applyFont="1" applyBorder="1" applyAlignment="1">
      <alignment horizontal="left" vertical="top"/>
    </xf>
    <xf numFmtId="43" fontId="15" fillId="0" borderId="0" xfId="1" applyFont="1" applyBorder="1" applyAlignment="1">
      <alignment vertical="top"/>
    </xf>
    <xf numFmtId="43" fontId="15" fillId="0" borderId="33" xfId="1" applyFont="1" applyBorder="1" applyAlignment="1">
      <alignment vertical="top"/>
    </xf>
    <xf numFmtId="0" fontId="15" fillId="0" borderId="183" xfId="169" applyBorder="1">
      <alignment vertical="top"/>
    </xf>
    <xf numFmtId="43" fontId="15" fillId="0" borderId="66" xfId="1" applyFont="1" applyBorder="1" applyAlignment="1">
      <alignment vertical="top"/>
    </xf>
    <xf numFmtId="0" fontId="88" fillId="0" borderId="8" xfId="169" applyFont="1" applyBorder="1" applyAlignment="1">
      <alignment horizontal="center" vertical="top" wrapText="1"/>
    </xf>
    <xf numFmtId="0" fontId="123" fillId="0" borderId="20" xfId="169" applyFont="1" applyBorder="1" applyAlignment="1">
      <alignment horizontal="center" vertical="top" wrapText="1"/>
    </xf>
    <xf numFmtId="43" fontId="15" fillId="0" borderId="67" xfId="1" applyFont="1" applyBorder="1" applyAlignment="1">
      <alignment vertical="top"/>
    </xf>
    <xf numFmtId="43" fontId="15" fillId="0" borderId="132" xfId="1" applyFont="1" applyBorder="1" applyAlignment="1">
      <alignment vertical="top"/>
    </xf>
    <xf numFmtId="43" fontId="15" fillId="0" borderId="180" xfId="1" applyFont="1" applyBorder="1" applyAlignment="1">
      <alignment vertical="top"/>
    </xf>
    <xf numFmtId="43" fontId="15" fillId="0" borderId="178" xfId="1" applyFont="1" applyBorder="1" applyAlignment="1">
      <alignment vertical="top"/>
    </xf>
    <xf numFmtId="43" fontId="15" fillId="0" borderId="23" xfId="1" applyFont="1" applyBorder="1" applyAlignment="1">
      <alignment vertical="top"/>
    </xf>
    <xf numFmtId="0" fontId="88" fillId="0" borderId="28" xfId="169" applyFont="1" applyBorder="1" applyAlignment="1">
      <alignment horizontal="left" vertical="top"/>
    </xf>
    <xf numFmtId="0" fontId="122" fillId="0" borderId="39" xfId="169" applyFont="1" applyBorder="1" applyAlignment="1">
      <alignment horizontal="left" vertical="top"/>
    </xf>
    <xf numFmtId="43" fontId="15" fillId="0" borderId="18" xfId="1" applyFont="1" applyBorder="1" applyAlignment="1">
      <alignment vertical="top"/>
    </xf>
    <xf numFmtId="43" fontId="15" fillId="0" borderId="41" xfId="1" applyFont="1" applyBorder="1" applyAlignment="1">
      <alignment vertical="top"/>
    </xf>
    <xf numFmtId="0" fontId="88" fillId="0" borderId="11" xfId="169" applyFont="1" applyBorder="1" applyAlignment="1">
      <alignment horizontal="left" vertical="top" wrapText="1" readingOrder="1"/>
    </xf>
    <xf numFmtId="0" fontId="88" fillId="0" borderId="11" xfId="169" applyFont="1" applyBorder="1" applyAlignment="1">
      <alignment horizontal="left" vertical="top" wrapText="1"/>
    </xf>
    <xf numFmtId="0" fontId="88" fillId="0" borderId="8" xfId="169" applyFont="1" applyBorder="1" applyAlignment="1">
      <alignment horizontal="left" vertical="top" wrapText="1"/>
    </xf>
    <xf numFmtId="0" fontId="123" fillId="0" borderId="50" xfId="169" applyFont="1" applyBorder="1" applyAlignment="1">
      <alignment horizontal="left" vertical="top" wrapText="1"/>
    </xf>
    <xf numFmtId="0" fontId="0" fillId="0" borderId="0" xfId="0" applyAlignment="1"/>
    <xf numFmtId="43" fontId="88" fillId="0" borderId="52" xfId="1" applyFont="1" applyBorder="1" applyAlignment="1">
      <alignment horizontal="center" vertical="top" wrapText="1"/>
    </xf>
    <xf numFmtId="43" fontId="123" fillId="0" borderId="18" xfId="1" applyFont="1" applyBorder="1" applyAlignment="1">
      <alignment horizontal="center" vertical="top" wrapText="1"/>
    </xf>
    <xf numFmtId="43" fontId="88" fillId="0" borderId="29" xfId="1" applyFont="1" applyBorder="1" applyAlignment="1">
      <alignment horizontal="center" vertical="top" wrapText="1"/>
    </xf>
    <xf numFmtId="0" fontId="15" fillId="0" borderId="50" xfId="169" applyBorder="1">
      <alignment vertical="top"/>
    </xf>
    <xf numFmtId="43" fontId="123" fillId="0" borderId="132" xfId="1" applyFont="1" applyBorder="1" applyAlignment="1">
      <alignment horizontal="right" vertical="top"/>
    </xf>
    <xf numFmtId="43" fontId="123" fillId="0" borderId="180" xfId="1" applyFont="1" applyBorder="1" applyAlignment="1">
      <alignment horizontal="right" vertical="top"/>
    </xf>
    <xf numFmtId="0" fontId="123" fillId="0" borderId="30" xfId="169" applyFont="1" applyBorder="1" applyAlignment="1">
      <alignment horizontal="left" vertical="top"/>
    </xf>
    <xf numFmtId="0" fontId="123" fillId="0" borderId="39" xfId="169" applyFont="1" applyBorder="1" applyAlignment="1">
      <alignment horizontal="left" vertical="top"/>
    </xf>
    <xf numFmtId="43" fontId="15" fillId="0" borderId="29" xfId="1" applyFont="1" applyBorder="1" applyAlignment="1">
      <alignment vertical="top"/>
    </xf>
    <xf numFmtId="43" fontId="88" fillId="0" borderId="29" xfId="1" applyFont="1" applyBorder="1" applyAlignment="1">
      <alignment horizontal="right" vertical="top"/>
    </xf>
    <xf numFmtId="0" fontId="123" fillId="0" borderId="50" xfId="169" applyFont="1" applyBorder="1" applyAlignment="1">
      <alignment horizontal="center" vertical="top" wrapText="1"/>
    </xf>
    <xf numFmtId="0" fontId="88" fillId="0" borderId="11" xfId="169" applyFont="1" applyBorder="1" applyAlignment="1">
      <alignment horizontal="center" vertical="top" wrapText="1"/>
    </xf>
    <xf numFmtId="0" fontId="15" fillId="0" borderId="203" xfId="169" applyBorder="1">
      <alignment vertical="top"/>
    </xf>
    <xf numFmtId="0" fontId="15" fillId="0" borderId="44" xfId="169" applyBorder="1">
      <alignment vertical="top"/>
    </xf>
    <xf numFmtId="0" fontId="88" fillId="0" borderId="11" xfId="169" applyFont="1" applyBorder="1" applyAlignment="1">
      <alignment horizontal="center" vertical="top" wrapText="1" readingOrder="1"/>
    </xf>
    <xf numFmtId="0" fontId="15" fillId="0" borderId="28" xfId="169" applyBorder="1">
      <alignment vertical="top"/>
    </xf>
    <xf numFmtId="0" fontId="88" fillId="0" borderId="10" xfId="169" applyFont="1" applyBorder="1" applyAlignment="1">
      <alignment horizontal="left" vertical="top"/>
    </xf>
    <xf numFmtId="0" fontId="15" fillId="0" borderId="39" xfId="169" applyBorder="1">
      <alignment vertical="top"/>
    </xf>
    <xf numFmtId="0" fontId="15" fillId="0" borderId="180" xfId="169" applyBorder="1">
      <alignment vertical="top"/>
    </xf>
    <xf numFmtId="0" fontId="15" fillId="0" borderId="36" xfId="169" applyBorder="1">
      <alignment vertical="top"/>
    </xf>
    <xf numFmtId="43" fontId="15" fillId="0" borderId="203" xfId="1" applyFont="1" applyBorder="1" applyAlignment="1">
      <alignment vertical="top"/>
    </xf>
    <xf numFmtId="43" fontId="15" fillId="0" borderId="44" xfId="1" applyFont="1" applyBorder="1" applyAlignment="1">
      <alignment vertical="top"/>
    </xf>
    <xf numFmtId="0" fontId="72" fillId="0" borderId="28" xfId="169" applyFont="1" applyBorder="1" applyAlignment="1">
      <alignment horizontal="left" vertical="top"/>
    </xf>
    <xf numFmtId="0" fontId="88" fillId="0" borderId="44" xfId="169" applyFont="1" applyBorder="1" applyAlignment="1">
      <alignment horizontal="left" vertical="top" wrapText="1"/>
    </xf>
    <xf numFmtId="0" fontId="88" fillId="0" borderId="185" xfId="169" applyFont="1" applyBorder="1" applyAlignment="1">
      <alignment horizontal="left" vertical="top" wrapText="1"/>
    </xf>
    <xf numFmtId="0" fontId="123" fillId="0" borderId="180" xfId="169" applyFont="1" applyBorder="1" applyAlignment="1">
      <alignment horizontal="left" vertical="top" wrapText="1"/>
    </xf>
    <xf numFmtId="4" fontId="17" fillId="22" borderId="169" xfId="160" applyNumberFormat="1" applyFont="1" applyFill="1" applyBorder="1" applyAlignment="1">
      <alignment horizontal="right" vertical="center" wrapText="1"/>
    </xf>
    <xf numFmtId="4" fontId="72" fillId="15" borderId="169" xfId="164" applyNumberFormat="1" applyFont="1" applyFill="1" applyBorder="1" applyAlignment="1">
      <alignment horizontal="right" vertical="center" wrapText="1"/>
    </xf>
    <xf numFmtId="49" fontId="6" fillId="0" borderId="171" xfId="150" applyFont="1" applyBorder="1" applyAlignment="1">
      <alignment vertical="center" wrapText="1"/>
    </xf>
    <xf numFmtId="4" fontId="6" fillId="0" borderId="200" xfId="151" applyNumberFormat="1" applyFont="1" applyBorder="1"/>
    <xf numFmtId="0" fontId="87" fillId="16" borderId="7" xfId="0" applyFont="1" applyFill="1" applyBorder="1" applyAlignment="1">
      <alignment horizontal="center" vertical="center" wrapText="1"/>
    </xf>
    <xf numFmtId="0" fontId="87" fillId="16" borderId="8" xfId="0" applyFont="1" applyFill="1" applyBorder="1" applyAlignment="1">
      <alignment horizontal="center" vertical="center"/>
    </xf>
    <xf numFmtId="0" fontId="87" fillId="16" borderId="133" xfId="0" applyFont="1" applyFill="1" applyBorder="1" applyAlignment="1">
      <alignment horizontal="center" vertical="center" wrapText="1"/>
    </xf>
    <xf numFmtId="0" fontId="87" fillId="16" borderId="111" xfId="0" applyFont="1" applyFill="1" applyBorder="1" applyAlignment="1">
      <alignment horizontal="center" vertical="center"/>
    </xf>
    <xf numFmtId="0" fontId="87" fillId="16" borderId="49" xfId="0" applyFont="1" applyFill="1" applyBorder="1" applyAlignment="1">
      <alignment horizontal="center" vertical="center" wrapText="1"/>
    </xf>
    <xf numFmtId="0" fontId="87" fillId="16" borderId="50" xfId="0" applyFont="1" applyFill="1" applyBorder="1" applyAlignment="1">
      <alignment horizontal="center" vertical="center"/>
    </xf>
    <xf numFmtId="0" fontId="10" fillId="0" borderId="0" xfId="100" applyFont="1" applyFill="1" applyAlignment="1">
      <alignment horizontal="left" vertical="center" wrapText="1"/>
    </xf>
    <xf numFmtId="0" fontId="10" fillId="0" borderId="0" xfId="78" applyFont="1" applyAlignment="1">
      <alignment horizontal="center" vertical="center"/>
    </xf>
    <xf numFmtId="0" fontId="85" fillId="0" borderId="0" xfId="0" applyFont="1" applyAlignment="1">
      <alignment horizontal="center"/>
    </xf>
    <xf numFmtId="0" fontId="40" fillId="0" borderId="121" xfId="98" applyFont="1" applyBorder="1" applyAlignment="1">
      <alignment horizontal="center" vertical="top" wrapText="1"/>
    </xf>
    <xf numFmtId="0" fontId="40" fillId="0" borderId="122" xfId="98" applyFont="1" applyBorder="1" applyAlignment="1">
      <alignment horizontal="center" vertical="top" wrapText="1"/>
    </xf>
    <xf numFmtId="0" fontId="40" fillId="0" borderId="123" xfId="98" applyFont="1" applyBorder="1" applyAlignment="1">
      <alignment horizontal="center" vertical="top" wrapText="1"/>
    </xf>
    <xf numFmtId="0" fontId="10" fillId="0" borderId="0" xfId="100" applyFont="1" applyAlignment="1">
      <alignment horizontal="left" vertical="top" wrapText="1"/>
    </xf>
    <xf numFmtId="0" fontId="10" fillId="0" borderId="0" xfId="98" applyFont="1" applyAlignment="1">
      <alignment horizontal="left" vertical="top" wrapText="1"/>
    </xf>
    <xf numFmtId="0" fontId="50" fillId="0" borderId="0" xfId="0" applyFont="1" applyAlignment="1">
      <alignment horizontal="left" vertical="top"/>
    </xf>
    <xf numFmtId="0" fontId="12" fillId="0" borderId="0" xfId="98" applyFont="1" applyAlignment="1">
      <alignment horizontal="left" vertical="top" wrapText="1"/>
    </xf>
    <xf numFmtId="0" fontId="52" fillId="0" borderId="0" xfId="98" applyFont="1" applyAlignment="1">
      <alignment horizontal="center" vertical="top" wrapText="1"/>
    </xf>
    <xf numFmtId="0" fontId="53" fillId="0" borderId="0" xfId="98" applyFont="1" applyBorder="1" applyAlignment="1">
      <alignment horizontal="left" vertical="top"/>
    </xf>
    <xf numFmtId="0" fontId="54" fillId="0" borderId="0" xfId="98" applyFont="1" applyBorder="1" applyAlignment="1">
      <alignment horizontal="center" vertical="top"/>
    </xf>
    <xf numFmtId="0" fontId="10" fillId="0" borderId="29" xfId="100" applyFont="1" applyFill="1" applyBorder="1" applyAlignment="1">
      <alignment horizontal="center"/>
    </xf>
    <xf numFmtId="0" fontId="10" fillId="0" borderId="0" xfId="100" applyFont="1" applyFill="1" applyAlignment="1">
      <alignment horizontal="left"/>
    </xf>
    <xf numFmtId="0" fontId="10" fillId="0" borderId="0" xfId="100" applyFont="1" applyFill="1" applyAlignment="1">
      <alignment horizontal="center"/>
    </xf>
    <xf numFmtId="0" fontId="10" fillId="0" borderId="18" xfId="100" applyFont="1" applyFill="1" applyBorder="1" applyAlignment="1">
      <alignment horizontal="left" vertical="top" wrapText="1"/>
    </xf>
    <xf numFmtId="0" fontId="10" fillId="0" borderId="18" xfId="100" applyFont="1" applyFill="1" applyBorder="1" applyAlignment="1">
      <alignment horizontal="left" vertical="top"/>
    </xf>
    <xf numFmtId="43" fontId="0" fillId="0" borderId="20" xfId="1" applyFont="1" applyBorder="1" applyAlignment="1">
      <alignment horizontal="right" vertical="top"/>
    </xf>
    <xf numFmtId="43" fontId="0" fillId="0" borderId="2" xfId="1" applyFont="1" applyBorder="1" applyAlignment="1">
      <alignment horizontal="right" vertical="top"/>
    </xf>
    <xf numFmtId="43" fontId="0" fillId="0" borderId="104" xfId="1" applyFont="1" applyBorder="1" applyAlignment="1">
      <alignment horizontal="right" vertical="top"/>
    </xf>
    <xf numFmtId="43" fontId="0" fillId="0" borderId="14" xfId="1" applyFont="1" applyBorder="1" applyAlignment="1">
      <alignment horizontal="right" vertical="top"/>
    </xf>
    <xf numFmtId="43" fontId="50" fillId="0" borderId="177" xfId="1" applyFont="1" applyBorder="1" applyAlignment="1">
      <alignment horizontal="right" vertical="top"/>
    </xf>
    <xf numFmtId="43" fontId="50" fillId="0" borderId="131" xfId="1" applyFont="1" applyBorder="1" applyAlignment="1">
      <alignment horizontal="right" vertical="top"/>
    </xf>
    <xf numFmtId="43" fontId="50" fillId="0" borderId="0" xfId="1" applyFont="1" applyBorder="1" applyAlignment="1">
      <alignment horizontal="right" vertical="top"/>
    </xf>
    <xf numFmtId="43" fontId="50" fillId="0" borderId="33" xfId="1" applyFont="1" applyBorder="1" applyAlignment="1">
      <alignment horizontal="right" vertical="top"/>
    </xf>
    <xf numFmtId="43" fontId="50" fillId="0" borderId="18" xfId="1" applyFont="1" applyBorder="1" applyAlignment="1">
      <alignment horizontal="right" vertical="top"/>
    </xf>
    <xf numFmtId="43" fontId="50" fillId="0" borderId="41" xfId="1" applyFont="1" applyBorder="1" applyAlignment="1">
      <alignment horizontal="right" vertical="top"/>
    </xf>
    <xf numFmtId="0" fontId="104" fillId="0" borderId="8" xfId="0" applyFont="1" applyBorder="1" applyAlignment="1">
      <alignment horizontal="center" vertical="top" wrapText="1"/>
    </xf>
    <xf numFmtId="0" fontId="104" fillId="0" borderId="20" xfId="0" applyFont="1" applyBorder="1" applyAlignment="1">
      <alignment horizontal="center" vertical="top" wrapText="1"/>
    </xf>
    <xf numFmtId="0" fontId="104" fillId="0" borderId="9" xfId="0" applyFont="1" applyBorder="1" applyAlignment="1">
      <alignment horizontal="center" vertical="top" wrapText="1"/>
    </xf>
    <xf numFmtId="0" fontId="104" fillId="0" borderId="104" xfId="0" applyFont="1" applyBorder="1" applyAlignment="1">
      <alignment horizontal="center" vertical="top" wrapText="1"/>
    </xf>
    <xf numFmtId="43" fontId="0" fillId="0" borderId="149" xfId="1" applyFont="1" applyBorder="1" applyAlignment="1">
      <alignment horizontal="right" vertical="top"/>
    </xf>
    <xf numFmtId="43" fontId="0" fillId="0" borderId="167" xfId="1" applyFont="1" applyBorder="1" applyAlignment="1">
      <alignment horizontal="right" vertical="top"/>
    </xf>
    <xf numFmtId="0" fontId="91" fillId="0" borderId="0" xfId="0" applyFont="1" applyBorder="1" applyAlignment="1">
      <alignment horizontal="left" vertical="top" wrapText="1"/>
    </xf>
    <xf numFmtId="0" fontId="72" fillId="0" borderId="149" xfId="0" applyFont="1" applyBorder="1" applyAlignment="1">
      <alignment horizontal="left" vertical="top" wrapText="1"/>
    </xf>
    <xf numFmtId="0" fontId="72" fillId="0" borderId="2" xfId="0" applyFont="1" applyBorder="1" applyAlignment="1">
      <alignment horizontal="left" vertical="top" wrapText="1"/>
    </xf>
    <xf numFmtId="0" fontId="15" fillId="0" borderId="149" xfId="0" applyFont="1" applyBorder="1" applyAlignment="1">
      <alignment horizontal="left" vertical="top" wrapText="1" readingOrder="1"/>
    </xf>
    <xf numFmtId="0" fontId="15" fillId="0" borderId="2" xfId="0" applyFont="1" applyBorder="1" applyAlignment="1">
      <alignment horizontal="left" vertical="top" wrapText="1" readingOrder="1"/>
    </xf>
    <xf numFmtId="4" fontId="72" fillId="0" borderId="149" xfId="0" applyNumberFormat="1" applyFont="1" applyBorder="1" applyAlignment="1">
      <alignment horizontal="right" vertical="top"/>
    </xf>
    <xf numFmtId="0" fontId="72" fillId="0" borderId="20" xfId="0" applyFont="1" applyBorder="1" applyAlignment="1">
      <alignment horizontal="left" vertical="top" wrapText="1"/>
    </xf>
    <xf numFmtId="0" fontId="15" fillId="0" borderId="20" xfId="0" applyFont="1" applyBorder="1" applyAlignment="1">
      <alignment horizontal="left" vertical="top" wrapText="1" readingOrder="1"/>
    </xf>
    <xf numFmtId="0" fontId="72" fillId="0" borderId="176" xfId="0" applyFont="1" applyBorder="1" applyAlignment="1">
      <alignment horizontal="left" vertical="top" wrapText="1"/>
    </xf>
    <xf numFmtId="0" fontId="15" fillId="0" borderId="177" xfId="0" applyFont="1" applyBorder="1" applyAlignment="1">
      <alignment horizontal="left" vertical="top" wrapText="1" readingOrder="1"/>
    </xf>
    <xf numFmtId="0" fontId="15" fillId="0" borderId="108" xfId="0" applyFont="1" applyBorder="1" applyAlignment="1">
      <alignment horizontal="left" vertical="top" wrapText="1" readingOrder="1"/>
    </xf>
    <xf numFmtId="0" fontId="15" fillId="0" borderId="0" xfId="0" applyFont="1" applyBorder="1" applyAlignment="1">
      <alignment horizontal="left" vertical="top" wrapText="1" readingOrder="1"/>
    </xf>
    <xf numFmtId="4" fontId="72" fillId="0" borderId="20" xfId="0" applyNumberFormat="1" applyFont="1" applyBorder="1" applyAlignment="1">
      <alignment horizontal="right" vertical="top"/>
    </xf>
    <xf numFmtId="0" fontId="72" fillId="0" borderId="149" xfId="0" applyFont="1" applyBorder="1" applyAlignment="1">
      <alignment horizontal="left" vertical="top" wrapText="1" readingOrder="1"/>
    </xf>
    <xf numFmtId="0" fontId="72" fillId="0" borderId="2" xfId="0" applyFont="1" applyBorder="1" applyAlignment="1">
      <alignment horizontal="left" vertical="top" wrapText="1" readingOrder="1"/>
    </xf>
    <xf numFmtId="0" fontId="91" fillId="0" borderId="176" xfId="0" applyFont="1" applyBorder="1" applyAlignment="1">
      <alignment horizontal="left" vertical="top" wrapText="1"/>
    </xf>
    <xf numFmtId="0" fontId="72" fillId="0" borderId="20" xfId="0" applyFont="1" applyBorder="1" applyAlignment="1">
      <alignment horizontal="left" vertical="top" wrapText="1" readingOrder="1"/>
    </xf>
    <xf numFmtId="0" fontId="15" fillId="0" borderId="127" xfId="0" applyFont="1" applyBorder="1" applyAlignment="1">
      <alignment horizontal="left" vertical="top" wrapText="1" readingOrder="1"/>
    </xf>
    <xf numFmtId="0" fontId="15" fillId="0" borderId="175" xfId="0" applyFont="1" applyBorder="1" applyAlignment="1">
      <alignment horizontal="left" vertical="top" wrapText="1" readingOrder="1"/>
    </xf>
    <xf numFmtId="0" fontId="72" fillId="0" borderId="177" xfId="0" applyFont="1" applyBorder="1" applyAlignment="1">
      <alignment horizontal="left" vertical="top" wrapText="1"/>
    </xf>
    <xf numFmtId="0" fontId="72" fillId="0" borderId="108" xfId="0" applyFont="1" applyBorder="1" applyAlignment="1">
      <alignment horizontal="left" vertical="top" wrapText="1"/>
    </xf>
    <xf numFmtId="0" fontId="90" fillId="0" borderId="20" xfId="0" applyFont="1" applyBorder="1" applyAlignment="1">
      <alignment horizontal="center" vertical="top" wrapText="1" readingOrder="1"/>
    </xf>
    <xf numFmtId="0" fontId="90" fillId="0" borderId="104" xfId="0" applyFont="1" applyBorder="1" applyAlignment="1">
      <alignment horizontal="center" vertical="top" wrapText="1" readingOrder="1"/>
    </xf>
    <xf numFmtId="0" fontId="72" fillId="0" borderId="66" xfId="0" applyFont="1" applyBorder="1" applyAlignment="1">
      <alignment horizontal="left" vertical="top" wrapText="1"/>
    </xf>
    <xf numFmtId="0" fontId="90" fillId="0" borderId="0" xfId="0" applyFont="1" applyAlignment="1">
      <alignment horizontal="center" vertical="top" wrapText="1" readingOrder="1"/>
    </xf>
    <xf numFmtId="0" fontId="90" fillId="0" borderId="7" xfId="0" applyFont="1" applyBorder="1" applyAlignment="1">
      <alignment horizontal="left" vertical="top" wrapText="1" readingOrder="1"/>
    </xf>
    <xf numFmtId="0" fontId="90" fillId="0" borderId="19" xfId="0" applyFont="1" applyBorder="1" applyAlignment="1">
      <alignment horizontal="left" vertical="top" wrapText="1" readingOrder="1"/>
    </xf>
    <xf numFmtId="0" fontId="90" fillId="0" borderId="8" xfId="0" applyFont="1" applyBorder="1" applyAlignment="1">
      <alignment horizontal="left" vertical="top" wrapText="1" readingOrder="1"/>
    </xf>
    <xf numFmtId="0" fontId="90" fillId="0" borderId="20" xfId="0" applyFont="1" applyBorder="1" applyAlignment="1">
      <alignment horizontal="left" vertical="top" wrapText="1" readingOrder="1"/>
    </xf>
    <xf numFmtId="0" fontId="89" fillId="0" borderId="0" xfId="0" applyFont="1" applyAlignment="1">
      <alignment horizontal="center" vertical="top" wrapText="1"/>
    </xf>
    <xf numFmtId="0" fontId="90" fillId="0" borderId="0" xfId="0" applyFont="1" applyAlignment="1">
      <alignment horizontal="left" vertical="top" wrapText="1" readingOrder="1"/>
    </xf>
    <xf numFmtId="181" fontId="90" fillId="0" borderId="0" xfId="0" applyNumberFormat="1" applyFont="1" applyAlignment="1">
      <alignment horizontal="right" vertical="top"/>
    </xf>
    <xf numFmtId="0" fontId="72" fillId="0" borderId="0" xfId="0" applyFont="1" applyAlignment="1">
      <alignment horizontal="right" vertical="top"/>
    </xf>
    <xf numFmtId="0" fontId="88" fillId="0" borderId="0" xfId="0" applyFont="1" applyAlignment="1">
      <alignment horizontal="left" vertical="top" wrapText="1"/>
    </xf>
    <xf numFmtId="0" fontId="88" fillId="0" borderId="0" xfId="0" applyFont="1" applyAlignment="1">
      <alignment horizontal="left" vertical="top" wrapText="1" readingOrder="1"/>
    </xf>
    <xf numFmtId="43" fontId="0" fillId="0" borderId="127" xfId="1" applyFont="1" applyBorder="1" applyAlignment="1">
      <alignment horizontal="right" vertical="top"/>
    </xf>
    <xf numFmtId="43" fontId="0" fillId="0" borderId="175" xfId="1" applyFont="1" applyBorder="1" applyAlignment="1">
      <alignment horizontal="right" vertical="top"/>
    </xf>
    <xf numFmtId="43" fontId="0" fillId="0" borderId="132" xfId="1" applyFont="1" applyBorder="1" applyAlignment="1">
      <alignment horizontal="right" vertical="top"/>
    </xf>
    <xf numFmtId="43" fontId="0" fillId="0" borderId="180" xfId="1" applyFont="1" applyBorder="1" applyAlignment="1">
      <alignment horizontal="right" vertical="top"/>
    </xf>
    <xf numFmtId="43" fontId="0" fillId="0" borderId="177" xfId="1" applyFont="1" applyBorder="1" applyAlignment="1">
      <alignment horizontal="right" vertical="top"/>
    </xf>
    <xf numFmtId="43" fontId="0" fillId="0" borderId="131" xfId="1" applyFont="1" applyBorder="1" applyAlignment="1">
      <alignment horizontal="right" vertical="top"/>
    </xf>
    <xf numFmtId="43" fontId="0" fillId="0" borderId="18" xfId="1" applyFont="1" applyBorder="1" applyAlignment="1">
      <alignment horizontal="right" vertical="top"/>
    </xf>
    <xf numFmtId="43" fontId="0" fillId="0" borderId="41" xfId="1" applyFont="1" applyBorder="1" applyAlignment="1">
      <alignment horizontal="right" vertical="top"/>
    </xf>
    <xf numFmtId="43" fontId="0" fillId="0" borderId="178" xfId="1" applyFont="1" applyBorder="1" applyAlignment="1">
      <alignment horizontal="right" vertical="top"/>
    </xf>
    <xf numFmtId="43" fontId="0" fillId="0" borderId="23" xfId="1" applyFont="1" applyBorder="1" applyAlignment="1">
      <alignment horizontal="right" vertical="top"/>
    </xf>
    <xf numFmtId="43" fontId="0" fillId="0" borderId="0" xfId="1" applyFont="1" applyBorder="1" applyAlignment="1">
      <alignment horizontal="right" vertical="top"/>
    </xf>
    <xf numFmtId="43" fontId="0" fillId="0" borderId="33" xfId="1" applyFont="1" applyBorder="1" applyAlignment="1">
      <alignment horizontal="right" vertical="top"/>
    </xf>
    <xf numFmtId="43" fontId="0" fillId="0" borderId="179" xfId="1" applyFont="1" applyBorder="1" applyAlignment="1">
      <alignment horizontal="right" vertical="top"/>
    </xf>
    <xf numFmtId="43" fontId="0" fillId="0" borderId="43" xfId="1" applyFont="1" applyBorder="1" applyAlignment="1">
      <alignment horizontal="right" vertical="top"/>
    </xf>
    <xf numFmtId="43" fontId="0" fillId="0" borderId="108" xfId="1" applyFont="1" applyBorder="1" applyAlignment="1">
      <alignment horizontal="right" vertical="top"/>
    </xf>
    <xf numFmtId="43" fontId="0" fillId="0" borderId="109" xfId="1" applyFont="1" applyBorder="1" applyAlignment="1">
      <alignment horizontal="right" vertical="top"/>
    </xf>
    <xf numFmtId="0" fontId="91" fillId="0" borderId="172" xfId="0" applyFont="1" applyBorder="1" applyAlignment="1">
      <alignment horizontal="left" vertical="top" wrapText="1"/>
    </xf>
    <xf numFmtId="0" fontId="72" fillId="0" borderId="178" xfId="0" applyFont="1" applyBorder="1" applyAlignment="1">
      <alignment horizontal="left" vertical="top" wrapText="1"/>
    </xf>
    <xf numFmtId="0" fontId="72" fillId="0" borderId="23" xfId="0" applyFont="1" applyBorder="1" applyAlignment="1">
      <alignment horizontal="left" vertical="top" wrapText="1"/>
    </xf>
    <xf numFmtId="4" fontId="72" fillId="0" borderId="0" xfId="0" applyNumberFormat="1" applyFont="1" applyBorder="1" applyAlignment="1">
      <alignment horizontal="right" vertical="top"/>
    </xf>
    <xf numFmtId="4" fontId="72" fillId="0" borderId="178" xfId="0" applyNumberFormat="1" applyFont="1" applyBorder="1" applyAlignment="1">
      <alignment horizontal="right" vertical="top"/>
    </xf>
    <xf numFmtId="0" fontId="72" fillId="0" borderId="127" xfId="0" applyFont="1" applyBorder="1" applyAlignment="1">
      <alignment horizontal="left" vertical="top" wrapText="1"/>
    </xf>
    <xf numFmtId="0" fontId="72" fillId="0" borderId="175" xfId="0" applyFont="1" applyBorder="1" applyAlignment="1">
      <alignment horizontal="left" vertical="top" wrapText="1"/>
    </xf>
    <xf numFmtId="0" fontId="72" fillId="0" borderId="179" xfId="0" applyFont="1" applyBorder="1" applyAlignment="1">
      <alignment horizontal="left" vertical="top" wrapText="1"/>
    </xf>
    <xf numFmtId="0" fontId="72" fillId="0" borderId="43" xfId="0" applyFont="1" applyBorder="1" applyAlignment="1">
      <alignment horizontal="left" vertical="top" wrapText="1"/>
    </xf>
    <xf numFmtId="4" fontId="72" fillId="0" borderId="23" xfId="0" applyNumberFormat="1" applyFont="1" applyBorder="1" applyAlignment="1">
      <alignment horizontal="right" vertical="top"/>
    </xf>
    <xf numFmtId="0" fontId="15" fillId="0" borderId="178" xfId="0" applyFont="1" applyBorder="1" applyAlignment="1">
      <alignment horizontal="left" vertical="top" wrapText="1" readingOrder="1"/>
    </xf>
    <xf numFmtId="0" fontId="15" fillId="0" borderId="23" xfId="0" applyFont="1" applyBorder="1" applyAlignment="1">
      <alignment horizontal="left" vertical="top" wrapText="1" readingOrder="1"/>
    </xf>
    <xf numFmtId="0" fontId="72" fillId="0" borderId="132" xfId="0" applyFont="1" applyBorder="1" applyAlignment="1">
      <alignment horizontal="left" vertical="top" wrapText="1"/>
    </xf>
    <xf numFmtId="0" fontId="72" fillId="0" borderId="180" xfId="0" applyFont="1" applyBorder="1" applyAlignment="1">
      <alignment horizontal="left" vertical="top" wrapText="1"/>
    </xf>
    <xf numFmtId="0" fontId="15" fillId="0" borderId="18" xfId="0" applyFont="1" applyBorder="1" applyAlignment="1">
      <alignment horizontal="left" vertical="top" wrapText="1" readingOrder="1"/>
    </xf>
    <xf numFmtId="0" fontId="72" fillId="0" borderId="50" xfId="0" applyFont="1" applyBorder="1" applyAlignment="1">
      <alignment horizontal="left" vertical="top" wrapText="1"/>
    </xf>
    <xf numFmtId="4" fontId="72" fillId="0" borderId="177" xfId="0" applyNumberFormat="1" applyFont="1" applyBorder="1" applyAlignment="1">
      <alignment horizontal="right" vertical="top"/>
    </xf>
    <xf numFmtId="0" fontId="72" fillId="0" borderId="172" xfId="0" applyFont="1" applyBorder="1" applyAlignment="1">
      <alignment horizontal="left" vertical="top" wrapText="1"/>
    </xf>
    <xf numFmtId="4" fontId="72" fillId="0" borderId="127" xfId="0" applyNumberFormat="1" applyFont="1" applyBorder="1" applyAlignment="1">
      <alignment horizontal="right" vertical="top"/>
    </xf>
    <xf numFmtId="0" fontId="15" fillId="0" borderId="179" xfId="0" applyFont="1" applyBorder="1" applyAlignment="1">
      <alignment horizontal="left" vertical="top" wrapText="1" readingOrder="1"/>
    </xf>
    <xf numFmtId="4" fontId="72" fillId="0" borderId="175" xfId="0" applyNumberFormat="1" applyFont="1" applyBorder="1" applyAlignment="1">
      <alignment horizontal="right" vertical="top"/>
    </xf>
    <xf numFmtId="0" fontId="15" fillId="0" borderId="43" xfId="0" applyFont="1" applyBorder="1" applyAlignment="1">
      <alignment horizontal="left" vertical="top" wrapText="1" readingOrder="1"/>
    </xf>
    <xf numFmtId="0" fontId="90" fillId="0" borderId="165" xfId="0" applyFont="1" applyBorder="1" applyAlignment="1">
      <alignment horizontal="center" vertical="top" wrapText="1" readingOrder="1"/>
    </xf>
    <xf numFmtId="0" fontId="90" fillId="0" borderId="164" xfId="0" applyFont="1" applyBorder="1" applyAlignment="1">
      <alignment horizontal="center" vertical="top" wrapText="1" readingOrder="1"/>
    </xf>
    <xf numFmtId="0" fontId="72" fillId="0" borderId="0" xfId="0" applyFont="1" applyBorder="1" applyAlignment="1">
      <alignment horizontal="left" vertical="top" wrapText="1"/>
    </xf>
    <xf numFmtId="0" fontId="90" fillId="0" borderId="22" xfId="0" applyFont="1" applyBorder="1" applyAlignment="1">
      <alignment horizontal="left" vertical="top" wrapText="1" readingOrder="1"/>
    </xf>
    <xf numFmtId="0" fontId="90" fillId="0" borderId="170" xfId="0" applyFont="1" applyBorder="1" applyAlignment="1">
      <alignment horizontal="left" vertical="top" wrapText="1" readingOrder="1"/>
    </xf>
    <xf numFmtId="0" fontId="90" fillId="0" borderId="5" xfId="0" applyFont="1" applyBorder="1" applyAlignment="1">
      <alignment horizontal="left" vertical="top" wrapText="1" readingOrder="1"/>
    </xf>
    <xf numFmtId="0" fontId="90" fillId="0" borderId="151" xfId="0" applyFont="1" applyBorder="1" applyAlignment="1">
      <alignment horizontal="left" vertical="top" wrapText="1" readingOrder="1"/>
    </xf>
    <xf numFmtId="0" fontId="104" fillId="0" borderId="5" xfId="0" applyFont="1" applyBorder="1" applyAlignment="1">
      <alignment horizontal="center" vertical="top" wrapText="1"/>
    </xf>
    <xf numFmtId="0" fontId="104" fillId="0" borderId="151" xfId="0" applyFont="1" applyBorder="1" applyAlignment="1">
      <alignment horizontal="center" vertical="top" wrapText="1"/>
    </xf>
    <xf numFmtId="0" fontId="104" fillId="0" borderId="37" xfId="0" applyFont="1" applyBorder="1" applyAlignment="1">
      <alignment horizontal="center" vertical="top" wrapText="1"/>
    </xf>
    <xf numFmtId="0" fontId="104" fillId="0" borderId="169" xfId="0" applyFont="1" applyBorder="1" applyAlignment="1">
      <alignment horizontal="center" vertical="top" wrapText="1"/>
    </xf>
    <xf numFmtId="0" fontId="72" fillId="0" borderId="127" xfId="0" applyFont="1" applyBorder="1" applyAlignment="1">
      <alignment horizontal="left" vertical="top" wrapText="1" readingOrder="1"/>
    </xf>
    <xf numFmtId="0" fontId="72" fillId="0" borderId="179" xfId="0" applyFont="1" applyBorder="1" applyAlignment="1">
      <alignment horizontal="left" vertical="top" wrapText="1" readingOrder="1"/>
    </xf>
    <xf numFmtId="0" fontId="72" fillId="0" borderId="178" xfId="0" applyFont="1" applyBorder="1" applyAlignment="1">
      <alignment horizontal="left" vertical="top" wrapText="1" readingOrder="1"/>
    </xf>
    <xf numFmtId="0" fontId="90" fillId="0" borderId="66" xfId="0" applyFont="1" applyBorder="1" applyAlignment="1">
      <alignment horizontal="center" vertical="top" wrapText="1" readingOrder="1"/>
    </xf>
    <xf numFmtId="0" fontId="90" fillId="0" borderId="184" xfId="0" applyFont="1" applyBorder="1" applyAlignment="1">
      <alignment horizontal="center" vertical="top" wrapText="1" readingOrder="1"/>
    </xf>
    <xf numFmtId="0" fontId="90" fillId="0" borderId="58" xfId="0" applyFont="1" applyBorder="1" applyAlignment="1">
      <alignment horizontal="left" vertical="top" wrapText="1" readingOrder="1"/>
    </xf>
    <xf numFmtId="0" fontId="90" fillId="0" borderId="30" xfId="0" applyFont="1" applyBorder="1" applyAlignment="1">
      <alignment horizontal="left" vertical="top" wrapText="1" readingOrder="1"/>
    </xf>
    <xf numFmtId="0" fontId="90" fillId="0" borderId="52" xfId="0" applyFont="1" applyBorder="1" applyAlignment="1">
      <alignment horizontal="left" vertical="top" wrapText="1" readingOrder="1"/>
    </xf>
    <xf numFmtId="0" fontId="90" fillId="0" borderId="0" xfId="0" applyFont="1" applyBorder="1" applyAlignment="1">
      <alignment horizontal="left" vertical="top" wrapText="1" readingOrder="1"/>
    </xf>
    <xf numFmtId="0" fontId="104" fillId="0" borderId="149" xfId="0" applyFont="1" applyBorder="1" applyAlignment="1">
      <alignment horizontal="center" vertical="top" wrapText="1"/>
    </xf>
    <xf numFmtId="0" fontId="104" fillId="0" borderId="167" xfId="0" applyFont="1" applyBorder="1" applyAlignment="1">
      <alignment horizontal="center" vertical="top" wrapText="1"/>
    </xf>
    <xf numFmtId="0" fontId="0" fillId="0" borderId="127" xfId="0" applyBorder="1" applyAlignment="1">
      <alignment vertical="top"/>
    </xf>
    <xf numFmtId="0" fontId="0" fillId="0" borderId="175" xfId="0" applyBorder="1" applyAlignment="1">
      <alignment vertical="top"/>
    </xf>
    <xf numFmtId="0" fontId="0" fillId="0" borderId="179" xfId="0" applyBorder="1" applyAlignment="1">
      <alignment vertical="top"/>
    </xf>
    <xf numFmtId="0" fontId="0" fillId="0" borderId="43" xfId="0" applyBorder="1" applyAlignment="1">
      <alignment vertical="top"/>
    </xf>
    <xf numFmtId="0" fontId="0" fillId="0" borderId="0" xfId="0" applyBorder="1" applyAlignment="1">
      <alignment vertical="top"/>
    </xf>
    <xf numFmtId="0" fontId="0" fillId="0" borderId="33" xfId="0" applyBorder="1" applyAlignment="1">
      <alignment vertical="top"/>
    </xf>
    <xf numFmtId="0" fontId="104" fillId="0" borderId="11" xfId="0" applyFont="1" applyBorder="1" applyAlignment="1">
      <alignment horizontal="center" vertical="top" wrapText="1"/>
    </xf>
    <xf numFmtId="0" fontId="104" fillId="0" borderId="12" xfId="0" applyFont="1" applyBorder="1" applyAlignment="1">
      <alignment horizontal="center" vertical="top" wrapText="1"/>
    </xf>
    <xf numFmtId="0" fontId="90" fillId="0" borderId="5" xfId="0" applyFont="1" applyBorder="1" applyAlignment="1">
      <alignment horizontal="center" vertical="top" wrapText="1" readingOrder="1"/>
    </xf>
    <xf numFmtId="0" fontId="90" fillId="0" borderId="37" xfId="0" applyFont="1" applyBorder="1" applyAlignment="1">
      <alignment horizontal="center" vertical="top" wrapText="1" readingOrder="1"/>
    </xf>
    <xf numFmtId="0" fontId="90" fillId="0" borderId="10" xfId="0" applyFont="1" applyBorder="1" applyAlignment="1">
      <alignment horizontal="left" vertical="top" wrapText="1" readingOrder="1"/>
    </xf>
    <xf numFmtId="0" fontId="90" fillId="0" borderId="11" xfId="0" applyFont="1" applyBorder="1" applyAlignment="1">
      <alignment horizontal="left" vertical="top" wrapText="1" readingOrder="1"/>
    </xf>
    <xf numFmtId="0" fontId="92" fillId="0" borderId="0" xfId="0" applyFont="1" applyAlignment="1">
      <alignment horizontal="left" vertical="top" wrapText="1" readingOrder="1"/>
    </xf>
    <xf numFmtId="43" fontId="50" fillId="0" borderId="52" xfId="1" applyFont="1" applyBorder="1" applyAlignment="1">
      <alignment horizontal="right" vertical="top"/>
    </xf>
    <xf numFmtId="43" fontId="50" fillId="0" borderId="128" xfId="1" applyFont="1" applyBorder="1" applyAlignment="1">
      <alignment horizontal="right" vertical="top"/>
    </xf>
    <xf numFmtId="0" fontId="90" fillId="0" borderId="28" xfId="0" applyFont="1" applyBorder="1" applyAlignment="1">
      <alignment horizontal="left" vertical="top" wrapText="1" readingOrder="1"/>
    </xf>
    <xf numFmtId="0" fontId="90" fillId="0" borderId="29" xfId="0" applyFont="1" applyBorder="1" applyAlignment="1">
      <alignment horizontal="left" vertical="top" wrapText="1" readingOrder="1"/>
    </xf>
    <xf numFmtId="0" fontId="90" fillId="0" borderId="0" xfId="0" applyFont="1" applyBorder="1" applyAlignment="1">
      <alignment horizontal="center" vertical="top" wrapText="1" readingOrder="1"/>
    </xf>
    <xf numFmtId="0" fontId="90" fillId="0" borderId="33" xfId="0" applyFont="1" applyBorder="1" applyAlignment="1">
      <alignment horizontal="center" vertical="top" wrapText="1" readingOrder="1"/>
    </xf>
    <xf numFmtId="0" fontId="0" fillId="0" borderId="178" xfId="0" applyBorder="1" applyAlignment="1">
      <alignment vertical="top"/>
    </xf>
    <xf numFmtId="0" fontId="0" fillId="0" borderId="23" xfId="0" applyBorder="1" applyAlignment="1">
      <alignment vertical="top"/>
    </xf>
    <xf numFmtId="0" fontId="90" fillId="0" borderId="49" xfId="0" applyFont="1" applyBorder="1" applyAlignment="1">
      <alignment horizontal="left" vertical="top" wrapText="1" readingOrder="1"/>
    </xf>
    <xf numFmtId="0" fontId="90" fillId="0" borderId="50" xfId="0" applyFont="1" applyBorder="1" applyAlignment="1">
      <alignment horizontal="left" vertical="top" wrapText="1" readingOrder="1"/>
    </xf>
    <xf numFmtId="0" fontId="47" fillId="0" borderId="0" xfId="100" applyFont="1" applyFill="1" applyAlignment="1">
      <alignment horizontal="left" vertical="center" wrapText="1"/>
    </xf>
    <xf numFmtId="0" fontId="10" fillId="0" borderId="0" xfId="100" applyFont="1" applyFill="1" applyBorder="1" applyAlignment="1">
      <alignment horizontal="left" vertical="center" wrapText="1"/>
    </xf>
    <xf numFmtId="0" fontId="10" fillId="0" borderId="30" xfId="100" applyFont="1" applyFill="1" applyBorder="1" applyAlignment="1">
      <alignment horizontal="left" vertical="center" wrapText="1"/>
    </xf>
    <xf numFmtId="0" fontId="10" fillId="0" borderId="33" xfId="100" applyFont="1" applyFill="1" applyBorder="1" applyAlignment="1">
      <alignment horizontal="left" vertical="center" wrapText="1"/>
    </xf>
    <xf numFmtId="0" fontId="10" fillId="0" borderId="30" xfId="100" applyFont="1" applyFill="1" applyBorder="1" applyAlignment="1">
      <alignment horizontal="left"/>
    </xf>
    <xf numFmtId="0" fontId="10" fillId="0" borderId="0" xfId="100" applyFont="1" applyFill="1" applyBorder="1" applyAlignment="1">
      <alignment horizontal="left"/>
    </xf>
    <xf numFmtId="0" fontId="10" fillId="0" borderId="30" xfId="100" applyFont="1" applyFill="1" applyBorder="1" applyAlignment="1">
      <alignment horizontal="center"/>
    </xf>
    <xf numFmtId="0" fontId="10" fillId="0" borderId="0" xfId="100" applyFont="1" applyFill="1" applyBorder="1" applyAlignment="1">
      <alignment horizontal="center"/>
    </xf>
    <xf numFmtId="0" fontId="10" fillId="0" borderId="39" xfId="100" applyFont="1" applyFill="1" applyBorder="1" applyAlignment="1">
      <alignment horizontal="left" vertical="top" wrapText="1"/>
    </xf>
    <xf numFmtId="0" fontId="10" fillId="0" borderId="41" xfId="100" applyFont="1" applyFill="1" applyBorder="1" applyAlignment="1">
      <alignment horizontal="left" vertical="top"/>
    </xf>
    <xf numFmtId="0" fontId="10" fillId="0" borderId="0" xfId="100" applyFont="1" applyFill="1" applyBorder="1" applyAlignment="1">
      <alignment horizontal="left" vertical="top" wrapText="1"/>
    </xf>
    <xf numFmtId="0" fontId="10" fillId="0" borderId="0" xfId="100" applyFont="1" applyFill="1" applyBorder="1" applyAlignment="1">
      <alignment horizontal="left" vertical="top"/>
    </xf>
    <xf numFmtId="0" fontId="104" fillId="19" borderId="172" xfId="151" applyFont="1" applyFill="1" applyBorder="1" applyAlignment="1">
      <alignment horizontal="left" vertical="center" wrapText="1"/>
    </xf>
    <xf numFmtId="0" fontId="104" fillId="19" borderId="171" xfId="151" applyFont="1" applyFill="1" applyBorder="1" applyAlignment="1">
      <alignment horizontal="left" vertical="center" wrapText="1"/>
    </xf>
    <xf numFmtId="49" fontId="71" fillId="0" borderId="0" xfId="129" applyFont="1" applyAlignment="1">
      <alignment horizontal="left" vertical="center" wrapText="1"/>
    </xf>
    <xf numFmtId="49" fontId="71" fillId="0" borderId="0" xfId="150" applyFont="1" applyAlignment="1">
      <alignment horizontal="left" vertical="center" wrapText="1"/>
    </xf>
    <xf numFmtId="0" fontId="104" fillId="19" borderId="172" xfId="151" applyFont="1" applyFill="1" applyBorder="1" applyAlignment="1">
      <alignment horizontal="center" vertical="center" wrapText="1"/>
    </xf>
    <xf numFmtId="0" fontId="104" fillId="19" borderId="171" xfId="151" applyFont="1" applyFill="1" applyBorder="1" applyAlignment="1">
      <alignment horizontal="center" vertical="center" wrapText="1"/>
    </xf>
    <xf numFmtId="0" fontId="105" fillId="19" borderId="172" xfId="151" applyFont="1" applyFill="1" applyBorder="1" applyAlignment="1">
      <alignment horizontal="left" vertical="center" wrapText="1"/>
    </xf>
    <xf numFmtId="4" fontId="94" fillId="0" borderId="158" xfId="127" applyNumberFormat="1" applyFont="1" applyFill="1" applyBorder="1" applyAlignment="1">
      <alignment horizontal="center" vertical="center" wrapText="1"/>
    </xf>
    <xf numFmtId="4" fontId="94" fillId="0" borderId="157" xfId="127" applyNumberFormat="1" applyFont="1" applyFill="1" applyBorder="1" applyAlignment="1">
      <alignment horizontal="center" vertical="center" wrapText="1"/>
    </xf>
    <xf numFmtId="0" fontId="95" fillId="0" borderId="152" xfId="127" applyFont="1" applyBorder="1" applyAlignment="1">
      <alignment horizontal="center" vertical="center"/>
    </xf>
    <xf numFmtId="0" fontId="95" fillId="0" borderId="151" xfId="127" applyNumberFormat="1" applyFont="1" applyFill="1" applyBorder="1" applyAlignment="1" applyProtection="1">
      <alignment horizontal="center" vertical="center" wrapText="1"/>
    </xf>
    <xf numFmtId="0" fontId="95" fillId="0" borderId="151" xfId="127" applyNumberFormat="1" applyFont="1" applyFill="1" applyBorder="1" applyAlignment="1" applyProtection="1">
      <alignment horizontal="left" vertical="center" wrapText="1"/>
    </xf>
    <xf numFmtId="4" fontId="95" fillId="0" borderId="151" xfId="127" applyNumberFormat="1" applyFont="1" applyFill="1" applyBorder="1" applyAlignment="1">
      <alignment horizontal="center" vertical="center"/>
    </xf>
    <xf numFmtId="0" fontId="96" fillId="0" borderId="0" xfId="127" applyFont="1" applyAlignment="1">
      <alignment horizontal="left" vertical="top" wrapText="1"/>
    </xf>
    <xf numFmtId="0" fontId="96" fillId="0" borderId="0" xfId="127" applyFont="1" applyAlignment="1">
      <alignment vertical="top" wrapText="1"/>
    </xf>
    <xf numFmtId="0" fontId="94" fillId="0" borderId="0" xfId="127" applyFont="1" applyAlignment="1">
      <alignment horizontal="center" vertical="center"/>
    </xf>
    <xf numFmtId="0" fontId="94" fillId="0" borderId="0" xfId="127" applyFont="1" applyBorder="1" applyAlignment="1">
      <alignment horizontal="center" vertical="center" wrapText="1"/>
    </xf>
    <xf numFmtId="0" fontId="94" fillId="0" borderId="0" xfId="127" applyFont="1" applyAlignment="1">
      <alignment horizontal="center" vertical="top" wrapText="1"/>
    </xf>
    <xf numFmtId="0" fontId="94" fillId="0" borderId="160" xfId="127" applyFont="1" applyFill="1" applyBorder="1" applyAlignment="1">
      <alignment horizontal="center" vertical="center" wrapText="1"/>
    </xf>
    <xf numFmtId="0" fontId="94" fillId="0" borderId="152" xfId="127" applyFont="1" applyFill="1" applyBorder="1" applyAlignment="1">
      <alignment horizontal="center" vertical="center" wrapText="1"/>
    </xf>
    <xf numFmtId="0" fontId="94" fillId="0" borderId="3" xfId="127" applyFont="1" applyFill="1" applyBorder="1" applyAlignment="1">
      <alignment horizontal="center" vertical="center" wrapText="1"/>
    </xf>
    <xf numFmtId="0" fontId="94" fillId="0" borderId="151" xfId="127" applyFont="1" applyFill="1" applyBorder="1" applyAlignment="1">
      <alignment horizontal="center" vertical="center" wrapText="1"/>
    </xf>
    <xf numFmtId="4" fontId="94" fillId="0" borderId="159" xfId="127" applyNumberFormat="1" applyFont="1" applyFill="1" applyBorder="1" applyAlignment="1">
      <alignment horizontal="center" vertical="center" wrapText="1"/>
    </xf>
    <xf numFmtId="4" fontId="94" fillId="0" borderId="103" xfId="127" applyNumberFormat="1" applyFont="1" applyFill="1" applyBorder="1" applyAlignment="1">
      <alignment horizontal="center" vertical="center" wrapText="1"/>
    </xf>
    <xf numFmtId="4" fontId="95" fillId="0" borderId="149" xfId="127" applyNumberFormat="1" applyFont="1" applyFill="1" applyBorder="1" applyAlignment="1" applyProtection="1">
      <alignment horizontal="center" vertical="center"/>
      <protection locked="0"/>
    </xf>
    <xf numFmtId="4" fontId="95" fillId="0" borderId="103" xfId="127" applyNumberFormat="1" applyFont="1" applyFill="1" applyBorder="1" applyAlignment="1" applyProtection="1">
      <alignment horizontal="center" vertical="center"/>
      <protection locked="0"/>
    </xf>
    <xf numFmtId="4" fontId="95" fillId="0" borderId="153" xfId="128" applyNumberFormat="1" applyFont="1" applyFill="1" applyBorder="1" applyAlignment="1" applyProtection="1">
      <alignment horizontal="center" vertical="center"/>
      <protection locked="0"/>
    </xf>
    <xf numFmtId="4" fontId="95" fillId="0" borderId="148" xfId="128" applyNumberFormat="1" applyFont="1" applyFill="1" applyBorder="1" applyAlignment="1" applyProtection="1">
      <alignment horizontal="center" vertical="center"/>
      <protection locked="0"/>
    </xf>
    <xf numFmtId="4" fontId="95" fillId="0" borderId="154" xfId="128" applyNumberFormat="1" applyFont="1" applyFill="1" applyBorder="1" applyAlignment="1" applyProtection="1">
      <alignment horizontal="center" vertical="center"/>
      <protection locked="0"/>
    </xf>
    <xf numFmtId="4" fontId="95" fillId="0" borderId="2" xfId="127" applyNumberFormat="1" applyFont="1" applyFill="1" applyBorder="1" applyAlignment="1" applyProtection="1">
      <alignment horizontal="center" vertical="center"/>
      <protection locked="0"/>
    </xf>
    <xf numFmtId="0" fontId="95" fillId="17" borderId="151" xfId="127" applyNumberFormat="1" applyFont="1" applyFill="1" applyBorder="1" applyAlignment="1" applyProtection="1">
      <alignment horizontal="center" vertical="center" wrapText="1"/>
    </xf>
    <xf numFmtId="4" fontId="95" fillId="17" borderId="151" xfId="127" applyNumberFormat="1" applyFont="1" applyFill="1" applyBorder="1" applyAlignment="1">
      <alignment horizontal="center" vertical="center"/>
    </xf>
    <xf numFmtId="1" fontId="95" fillId="0" borderId="152" xfId="127" applyNumberFormat="1" applyFont="1" applyBorder="1" applyAlignment="1">
      <alignment horizontal="center" vertical="center"/>
    </xf>
    <xf numFmtId="4" fontId="95" fillId="0" borderId="151" xfId="127" applyNumberFormat="1" applyFont="1" applyFill="1" applyBorder="1" applyAlignment="1" applyProtection="1">
      <alignment horizontal="center" vertical="center"/>
      <protection locked="0"/>
    </xf>
    <xf numFmtId="0" fontId="94" fillId="0" borderId="147" xfId="127" applyFont="1" applyFill="1" applyBorder="1" applyAlignment="1">
      <alignment horizontal="center" vertical="center" wrapText="1"/>
    </xf>
    <xf numFmtId="0" fontId="94" fillId="0" borderId="146" xfId="127" applyFont="1" applyFill="1" applyBorder="1" applyAlignment="1">
      <alignment horizontal="center" vertical="center" wrapText="1"/>
    </xf>
    <xf numFmtId="0" fontId="94" fillId="0" borderId="144" xfId="127" applyFont="1" applyFill="1" applyBorder="1" applyAlignment="1">
      <alignment horizontal="left" vertical="center" wrapText="1"/>
    </xf>
    <xf numFmtId="0" fontId="95" fillId="0" borderId="150" xfId="127" applyFont="1" applyBorder="1" applyAlignment="1">
      <alignment horizontal="center" vertical="center"/>
    </xf>
    <xf numFmtId="0" fontId="95" fillId="0" borderId="149" xfId="127" applyNumberFormat="1" applyFont="1" applyFill="1" applyBorder="1" applyAlignment="1" applyProtection="1">
      <alignment horizontal="center" vertical="center" wrapText="1"/>
    </xf>
    <xf numFmtId="0" fontId="95" fillId="0" borderId="149" xfId="127" applyNumberFormat="1" applyFont="1" applyFill="1" applyBorder="1" applyAlignment="1" applyProtection="1">
      <alignment horizontal="left" vertical="center" wrapText="1"/>
    </xf>
    <xf numFmtId="4" fontId="95" fillId="0" borderId="149" xfId="127" applyNumberFormat="1" applyFont="1" applyFill="1" applyBorder="1" applyAlignment="1">
      <alignment horizontal="center" vertical="center"/>
    </xf>
    <xf numFmtId="0" fontId="95" fillId="0" borderId="161" xfId="127" applyFont="1" applyBorder="1" applyAlignment="1">
      <alignment horizontal="center" vertical="center"/>
    </xf>
    <xf numFmtId="0" fontId="95" fillId="0" borderId="2" xfId="127" applyNumberFormat="1" applyFont="1" applyFill="1" applyBorder="1" applyAlignment="1" applyProtection="1">
      <alignment horizontal="center" vertical="center" wrapText="1"/>
    </xf>
    <xf numFmtId="4" fontId="95" fillId="0" borderId="2" xfId="127" applyNumberFormat="1" applyFont="1" applyFill="1" applyBorder="1" applyAlignment="1">
      <alignment horizontal="center" vertical="center"/>
    </xf>
    <xf numFmtId="0" fontId="96" fillId="0" borderId="0" xfId="78" applyFont="1" applyAlignment="1">
      <alignment horizontal="left" vertical="top" wrapText="1"/>
    </xf>
    <xf numFmtId="0" fontId="96" fillId="0" borderId="0" xfId="78" applyFont="1" applyAlignment="1">
      <alignment vertical="top" wrapText="1"/>
    </xf>
    <xf numFmtId="0" fontId="94" fillId="0" borderId="0" xfId="78" applyFont="1" applyAlignment="1">
      <alignment horizontal="center" vertical="center"/>
    </xf>
    <xf numFmtId="0" fontId="94" fillId="0" borderId="0" xfId="78" applyFont="1" applyBorder="1" applyAlignment="1">
      <alignment horizontal="center" vertical="center" wrapText="1"/>
    </xf>
    <xf numFmtId="0" fontId="94" fillId="0" borderId="0" xfId="78" applyFont="1" applyAlignment="1">
      <alignment horizontal="center" vertical="top" wrapText="1"/>
    </xf>
    <xf numFmtId="4" fontId="95" fillId="0" borderId="149" xfId="78" applyNumberFormat="1" applyFont="1" applyFill="1" applyBorder="1" applyAlignment="1" applyProtection="1">
      <alignment horizontal="center" vertical="center"/>
      <protection locked="0"/>
    </xf>
    <xf numFmtId="4" fontId="95" fillId="0" borderId="103" xfId="78" applyNumberFormat="1" applyFont="1" applyFill="1" applyBorder="1" applyAlignment="1" applyProtection="1">
      <alignment horizontal="center" vertical="center"/>
      <protection locked="0"/>
    </xf>
    <xf numFmtId="4" fontId="95" fillId="0" borderId="153" xfId="132" applyNumberFormat="1" applyFont="1" applyFill="1" applyBorder="1" applyAlignment="1" applyProtection="1">
      <alignment horizontal="center" vertical="center"/>
      <protection locked="0"/>
    </xf>
    <xf numFmtId="4" fontId="95" fillId="0" borderId="148" xfId="132" applyNumberFormat="1" applyFont="1" applyFill="1" applyBorder="1" applyAlignment="1" applyProtection="1">
      <alignment horizontal="center" vertical="center"/>
      <protection locked="0"/>
    </xf>
    <xf numFmtId="0" fontId="94" fillId="0" borderId="147" xfId="78" applyFont="1" applyFill="1" applyBorder="1" applyAlignment="1">
      <alignment horizontal="center" vertical="center" wrapText="1"/>
    </xf>
    <xf numFmtId="0" fontId="94" fillId="0" borderId="146" xfId="78" applyFont="1" applyFill="1" applyBorder="1" applyAlignment="1">
      <alignment horizontal="center" vertical="center" wrapText="1"/>
    </xf>
    <xf numFmtId="0" fontId="94" fillId="0" borderId="144" xfId="78" applyFont="1" applyFill="1" applyBorder="1" applyAlignment="1">
      <alignment horizontal="left" vertical="center" wrapText="1"/>
    </xf>
    <xf numFmtId="0" fontId="95" fillId="0" borderId="152" xfId="78" applyFont="1" applyBorder="1" applyAlignment="1">
      <alignment horizontal="center" vertical="center"/>
    </xf>
    <xf numFmtId="0" fontId="95" fillId="0" borderId="150" xfId="78" applyFont="1" applyBorder="1" applyAlignment="1">
      <alignment horizontal="center" vertical="center"/>
    </xf>
    <xf numFmtId="0" fontId="95" fillId="0" borderId="151" xfId="78" applyNumberFormat="1" applyFont="1" applyFill="1" applyBorder="1" applyAlignment="1" applyProtection="1">
      <alignment horizontal="center" vertical="center" wrapText="1"/>
    </xf>
    <xf numFmtId="0" fontId="95" fillId="0" borderId="149" xfId="78" applyNumberFormat="1" applyFont="1" applyFill="1" applyBorder="1" applyAlignment="1" applyProtection="1">
      <alignment horizontal="center" vertical="center" wrapText="1"/>
    </xf>
    <xf numFmtId="0" fontId="95" fillId="0" borderId="151" xfId="78" applyNumberFormat="1" applyFont="1" applyFill="1" applyBorder="1" applyAlignment="1" applyProtection="1">
      <alignment horizontal="left" vertical="center" wrapText="1"/>
    </xf>
    <xf numFmtId="0" fontId="95" fillId="0" borderId="149" xfId="78" applyNumberFormat="1" applyFont="1" applyFill="1" applyBorder="1" applyAlignment="1" applyProtection="1">
      <alignment horizontal="left" vertical="center" wrapText="1"/>
    </xf>
    <xf numFmtId="4" fontId="95" fillId="0" borderId="151" xfId="78" applyNumberFormat="1" applyFont="1" applyFill="1" applyBorder="1" applyAlignment="1">
      <alignment horizontal="center" vertical="center"/>
    </xf>
    <xf numFmtId="4" fontId="95" fillId="0" borderId="149" xfId="78" applyNumberFormat="1" applyFont="1" applyFill="1" applyBorder="1" applyAlignment="1">
      <alignment horizontal="center" vertical="center"/>
    </xf>
    <xf numFmtId="0" fontId="41" fillId="0" borderId="0" xfId="127" applyFont="1" applyAlignment="1">
      <alignment horizontal="left" vertical="top" wrapText="1"/>
    </xf>
    <xf numFmtId="0" fontId="41" fillId="0" borderId="0" xfId="78" applyFont="1" applyAlignment="1">
      <alignment horizontal="left" vertical="top" wrapText="1"/>
    </xf>
    <xf numFmtId="4" fontId="95" fillId="0" borderId="2" xfId="78" applyNumberFormat="1" applyFont="1" applyFill="1" applyBorder="1" applyAlignment="1" applyProtection="1">
      <alignment horizontal="center" vertical="center"/>
      <protection locked="0"/>
    </xf>
    <xf numFmtId="4" fontId="95" fillId="0" borderId="154" xfId="132" applyNumberFormat="1" applyFont="1" applyFill="1" applyBorder="1" applyAlignment="1" applyProtection="1">
      <alignment horizontal="center" vertical="center"/>
      <protection locked="0"/>
    </xf>
    <xf numFmtId="167" fontId="95" fillId="0" borderId="151" xfId="78" applyNumberFormat="1" applyFont="1" applyFill="1" applyBorder="1" applyAlignment="1">
      <alignment horizontal="center" vertical="center"/>
    </xf>
    <xf numFmtId="0" fontId="95" fillId="0" borderId="163" xfId="78" applyFont="1" applyBorder="1" applyAlignment="1">
      <alignment horizontal="center" vertical="center"/>
    </xf>
    <xf numFmtId="0" fontId="95" fillId="0" borderId="161" xfId="78" applyFont="1" applyBorder="1" applyAlignment="1">
      <alignment horizontal="center" vertical="center"/>
    </xf>
    <xf numFmtId="0" fontId="95" fillId="0" borderId="103" xfId="78" applyNumberFormat="1" applyFont="1" applyFill="1" applyBorder="1" applyAlignment="1" applyProtection="1">
      <alignment horizontal="center" vertical="center" wrapText="1"/>
    </xf>
    <xf numFmtId="0" fontId="95" fillId="0" borderId="2" xfId="78" applyNumberFormat="1" applyFont="1" applyFill="1" applyBorder="1" applyAlignment="1" applyProtection="1">
      <alignment horizontal="center" vertical="center" wrapText="1"/>
    </xf>
    <xf numFmtId="0" fontId="95" fillId="0" borderId="103" xfId="78" applyNumberFormat="1" applyFont="1" applyFill="1" applyBorder="1" applyAlignment="1" applyProtection="1">
      <alignment horizontal="left" vertical="center" wrapText="1"/>
    </xf>
    <xf numFmtId="0" fontId="95" fillId="0" borderId="2" xfId="78" applyNumberFormat="1" applyFont="1" applyFill="1" applyBorder="1" applyAlignment="1" applyProtection="1">
      <alignment horizontal="left" vertical="center" wrapText="1"/>
    </xf>
    <xf numFmtId="4" fontId="95" fillId="0" borderId="103" xfId="78" applyNumberFormat="1" applyFont="1" applyFill="1" applyBorder="1" applyAlignment="1">
      <alignment horizontal="center" vertical="center"/>
    </xf>
    <xf numFmtId="4" fontId="95" fillId="0" borderId="2" xfId="78" applyNumberFormat="1" applyFont="1" applyFill="1" applyBorder="1" applyAlignment="1">
      <alignment horizontal="center" vertical="center"/>
    </xf>
    <xf numFmtId="49" fontId="103" fillId="0" borderId="0" xfId="150" applyFont="1" applyAlignment="1">
      <alignment horizontal="left" vertical="center" wrapText="1"/>
    </xf>
    <xf numFmtId="49" fontId="103" fillId="0" borderId="0" xfId="150" applyFont="1">
      <alignment horizontal="left" vertical="center" wrapText="1"/>
    </xf>
    <xf numFmtId="49" fontId="101" fillId="0" borderId="0" xfId="149">
      <alignment horizontal="left" vertical="center" wrapText="1"/>
    </xf>
    <xf numFmtId="0" fontId="10" fillId="0" borderId="0" xfId="147" applyFont="1" applyAlignment="1">
      <alignment horizontal="center" vertical="center"/>
    </xf>
    <xf numFmtId="0" fontId="5" fillId="0" borderId="0" xfId="147" applyFont="1" applyAlignment="1">
      <alignment horizontal="center" vertical="center"/>
    </xf>
    <xf numFmtId="0" fontId="10" fillId="0" borderId="3" xfId="151" applyFont="1" applyFill="1" applyBorder="1" applyAlignment="1">
      <alignment horizontal="center" vertical="center" wrapText="1"/>
    </xf>
    <xf numFmtId="0" fontId="10" fillId="0" borderId="151" xfId="151" applyFont="1" applyFill="1" applyBorder="1" applyAlignment="1">
      <alignment horizontal="center" vertical="center" wrapText="1"/>
    </xf>
    <xf numFmtId="4" fontId="10" fillId="0" borderId="159" xfId="151" applyNumberFormat="1" applyFont="1" applyFill="1" applyBorder="1" applyAlignment="1">
      <alignment horizontal="center" vertical="center" wrapText="1"/>
    </xf>
    <xf numFmtId="4" fontId="10" fillId="0" borderId="103" xfId="151" applyNumberFormat="1" applyFont="1" applyFill="1" applyBorder="1" applyAlignment="1">
      <alignment horizontal="center" vertical="center" wrapText="1"/>
    </xf>
    <xf numFmtId="4" fontId="10" fillId="0" borderId="173" xfId="151" applyNumberFormat="1" applyFont="1" applyFill="1" applyBorder="1" applyAlignment="1">
      <alignment horizontal="center" vertical="center" wrapText="1"/>
    </xf>
    <xf numFmtId="4" fontId="10" fillId="0" borderId="148" xfId="151" applyNumberFormat="1" applyFont="1" applyFill="1" applyBorder="1" applyAlignment="1">
      <alignment horizontal="center" vertical="center" wrapText="1"/>
    </xf>
    <xf numFmtId="49" fontId="71" fillId="0" borderId="0" xfId="150" applyFont="1">
      <alignment horizontal="left" vertical="center" wrapText="1"/>
    </xf>
    <xf numFmtId="49" fontId="106" fillId="0" borderId="0" xfId="149" applyFont="1">
      <alignment horizontal="left" vertical="center" wrapText="1"/>
    </xf>
    <xf numFmtId="49" fontId="104" fillId="0" borderId="0" xfId="150" applyFont="1" applyAlignment="1">
      <alignment horizontal="left" vertical="center" wrapText="1"/>
    </xf>
    <xf numFmtId="0" fontId="71" fillId="0" borderId="174" xfId="151" applyFont="1" applyBorder="1" applyAlignment="1">
      <alignment horizontal="left"/>
    </xf>
    <xf numFmtId="0" fontId="10" fillId="0" borderId="160" xfId="151" applyFont="1" applyFill="1" applyBorder="1" applyAlignment="1">
      <alignment horizontal="center" vertical="center" wrapText="1"/>
    </xf>
    <xf numFmtId="0" fontId="10" fillId="0" borderId="152" xfId="151" applyFont="1" applyFill="1" applyBorder="1" applyAlignment="1">
      <alignment horizontal="center" vertical="center" wrapText="1"/>
    </xf>
    <xf numFmtId="0" fontId="5" fillId="0" borderId="0" xfId="147" applyAlignment="1">
      <alignment horizontal="left" vertical="center"/>
    </xf>
    <xf numFmtId="0" fontId="5" fillId="0" borderId="0" xfId="147" applyFont="1" applyAlignment="1">
      <alignment horizontal="left" vertical="center"/>
    </xf>
    <xf numFmtId="0" fontId="10" fillId="0" borderId="3" xfId="153" applyFont="1" applyFill="1" applyBorder="1" applyAlignment="1">
      <alignment horizontal="center" vertical="center" wrapText="1"/>
    </xf>
    <xf numFmtId="0" fontId="10" fillId="0" borderId="151" xfId="153" applyFont="1" applyFill="1" applyBorder="1" applyAlignment="1">
      <alignment horizontal="center" vertical="center" wrapText="1"/>
    </xf>
    <xf numFmtId="4" fontId="10" fillId="0" borderId="159" xfId="153" applyNumberFormat="1" applyFont="1" applyFill="1" applyBorder="1" applyAlignment="1">
      <alignment horizontal="center" vertical="center" wrapText="1"/>
    </xf>
    <xf numFmtId="4" fontId="10" fillId="0" borderId="103" xfId="153" applyNumberFormat="1" applyFont="1" applyFill="1" applyBorder="1" applyAlignment="1">
      <alignment horizontal="center" vertical="center" wrapText="1"/>
    </xf>
    <xf numFmtId="4" fontId="10" fillId="0" borderId="173" xfId="153" applyNumberFormat="1" applyFont="1" applyFill="1" applyBorder="1" applyAlignment="1">
      <alignment horizontal="center" vertical="center" wrapText="1"/>
    </xf>
    <xf numFmtId="4" fontId="10" fillId="0" borderId="148" xfId="153" applyNumberFormat="1" applyFont="1" applyFill="1" applyBorder="1" applyAlignment="1">
      <alignment horizontal="center" vertical="center" wrapText="1"/>
    </xf>
    <xf numFmtId="49" fontId="110" fillId="0" borderId="0" xfId="129" applyFont="1" applyAlignment="1">
      <alignment horizontal="left" vertical="center" wrapText="1"/>
    </xf>
    <xf numFmtId="0" fontId="71" fillId="0" borderId="174" xfId="153" applyFont="1" applyBorder="1" applyAlignment="1">
      <alignment horizontal="left"/>
    </xf>
    <xf numFmtId="0" fontId="10" fillId="0" borderId="160" xfId="153" applyFont="1" applyFill="1" applyBorder="1" applyAlignment="1">
      <alignment horizontal="center" vertical="center" wrapText="1"/>
    </xf>
    <xf numFmtId="0" fontId="10" fillId="0" borderId="152" xfId="153" applyFont="1" applyFill="1" applyBorder="1" applyAlignment="1">
      <alignment horizontal="center" vertical="center" wrapText="1"/>
    </xf>
    <xf numFmtId="0" fontId="10" fillId="0" borderId="3" xfId="157" applyFont="1" applyFill="1" applyBorder="1" applyAlignment="1">
      <alignment horizontal="center" vertical="center" wrapText="1"/>
    </xf>
    <xf numFmtId="0" fontId="10" fillId="0" borderId="151" xfId="157" applyFont="1" applyFill="1" applyBorder="1" applyAlignment="1">
      <alignment horizontal="center" vertical="center" wrapText="1"/>
    </xf>
    <xf numFmtId="4" fontId="10" fillId="0" borderId="159" xfId="157" applyNumberFormat="1" applyFont="1" applyFill="1" applyBorder="1" applyAlignment="1">
      <alignment horizontal="center" vertical="center" wrapText="1"/>
    </xf>
    <xf numFmtId="4" fontId="10" fillId="0" borderId="103" xfId="157" applyNumberFormat="1" applyFont="1" applyFill="1" applyBorder="1" applyAlignment="1">
      <alignment horizontal="center" vertical="center" wrapText="1"/>
    </xf>
    <xf numFmtId="4" fontId="10" fillId="0" borderId="173" xfId="157" applyNumberFormat="1" applyFont="1" applyFill="1" applyBorder="1" applyAlignment="1">
      <alignment horizontal="center" vertical="center" wrapText="1"/>
    </xf>
    <xf numFmtId="4" fontId="10" fillId="0" borderId="148" xfId="157" applyNumberFormat="1" applyFont="1" applyFill="1" applyBorder="1" applyAlignment="1">
      <alignment horizontal="center" vertical="center" wrapText="1"/>
    </xf>
    <xf numFmtId="0" fontId="71" fillId="0" borderId="174" xfId="157" applyFont="1" applyBorder="1" applyAlignment="1">
      <alignment horizontal="left"/>
    </xf>
    <xf numFmtId="0" fontId="10" fillId="0" borderId="160" xfId="157" applyFont="1" applyFill="1" applyBorder="1" applyAlignment="1">
      <alignment horizontal="center" vertical="center" wrapText="1"/>
    </xf>
    <xf numFmtId="0" fontId="10" fillId="0" borderId="152" xfId="157" applyFont="1" applyFill="1" applyBorder="1" applyAlignment="1">
      <alignment horizontal="center" vertical="center" wrapText="1"/>
    </xf>
    <xf numFmtId="0" fontId="11" fillId="0" borderId="65" xfId="78" applyFont="1" applyBorder="1" applyAlignment="1">
      <alignment horizontal="center" vertical="center" wrapText="1"/>
    </xf>
    <xf numFmtId="0" fontId="11" fillId="0" borderId="66" xfId="78" applyFont="1" applyBorder="1" applyAlignment="1">
      <alignment horizontal="center" vertical="center" wrapText="1"/>
    </xf>
    <xf numFmtId="0" fontId="11" fillId="0" borderId="67" xfId="78" applyFont="1" applyBorder="1" applyAlignment="1">
      <alignment horizontal="center" vertical="center" wrapText="1"/>
    </xf>
    <xf numFmtId="0" fontId="0" fillId="0" borderId="0" xfId="0" applyAlignment="1">
      <alignment horizontal="left" vertical="center" wrapText="1"/>
    </xf>
    <xf numFmtId="0" fontId="72" fillId="0" borderId="10" xfId="161" applyFont="1" applyBorder="1" applyAlignment="1">
      <alignment horizontal="center" vertical="top" wrapText="1"/>
    </xf>
    <xf numFmtId="0" fontId="72" fillId="0" borderId="11" xfId="161" applyFont="1" applyBorder="1" applyAlignment="1">
      <alignment horizontal="center" vertical="top" wrapText="1"/>
    </xf>
    <xf numFmtId="0" fontId="72" fillId="0" borderId="22" xfId="161" applyFont="1" applyBorder="1" applyAlignment="1">
      <alignment horizontal="center" vertical="center" wrapText="1"/>
    </xf>
    <xf numFmtId="0" fontId="72" fillId="0" borderId="170" xfId="161" applyFont="1" applyBorder="1" applyAlignment="1">
      <alignment horizontal="center" vertical="center" wrapText="1"/>
    </xf>
    <xf numFmtId="0" fontId="72" fillId="0" borderId="5" xfId="161" applyFont="1" applyBorder="1" applyAlignment="1">
      <alignment horizontal="center" vertical="center" wrapText="1"/>
    </xf>
    <xf numFmtId="0" fontId="72" fillId="0" borderId="151" xfId="161" applyFont="1" applyBorder="1" applyAlignment="1">
      <alignment horizontal="center" vertical="center" wrapText="1"/>
    </xf>
    <xf numFmtId="49" fontId="117" fillId="0" borderId="0" xfId="166" applyFont="1">
      <alignment horizontal="left" vertical="center" wrapText="1"/>
    </xf>
    <xf numFmtId="49" fontId="117" fillId="0" borderId="0" xfId="165" applyFont="1">
      <alignment horizontal="left" vertical="center" wrapText="1"/>
    </xf>
    <xf numFmtId="49" fontId="110" fillId="0" borderId="0" xfId="129" applyFont="1">
      <alignment horizontal="left" vertical="center" wrapText="1"/>
    </xf>
    <xf numFmtId="49" fontId="114" fillId="0" borderId="0" xfId="116" applyFont="1">
      <alignment horizontal="center" vertical="center" wrapText="1"/>
    </xf>
    <xf numFmtId="0" fontId="53" fillId="0" borderId="0" xfId="161" applyFont="1" applyAlignment="1">
      <alignment horizontal="center" vertical="center" wrapText="1"/>
    </xf>
    <xf numFmtId="0" fontId="10" fillId="0" borderId="0" xfId="161" applyFont="1" applyAlignment="1">
      <alignment horizontal="center" vertical="center" wrapText="1"/>
    </xf>
    <xf numFmtId="2" fontId="120" fillId="0" borderId="0" xfId="167" applyNumberFormat="1" applyFont="1" applyAlignment="1" applyProtection="1">
      <alignment horizontal="center"/>
      <protection locked="0"/>
    </xf>
    <xf numFmtId="43" fontId="15" fillId="0" borderId="66" xfId="1" applyFont="1" applyBorder="1" applyAlignment="1">
      <alignment vertical="top"/>
    </xf>
    <xf numFmtId="43" fontId="0" fillId="0" borderId="66" xfId="1" applyFont="1" applyBorder="1" applyAlignment="1">
      <alignment vertical="top"/>
    </xf>
    <xf numFmtId="43" fontId="0" fillId="0" borderId="184" xfId="1" applyFont="1" applyBorder="1" applyAlignment="1">
      <alignment vertical="top"/>
    </xf>
    <xf numFmtId="0" fontId="90" fillId="0" borderId="5" xfId="169" applyFont="1" applyBorder="1" applyAlignment="1">
      <alignment horizontal="center" vertical="center"/>
    </xf>
    <xf numFmtId="0" fontId="50" fillId="0" borderId="5" xfId="0" applyFont="1" applyBorder="1" applyAlignment="1">
      <alignment horizontal="center" vertical="center"/>
    </xf>
    <xf numFmtId="0" fontId="50" fillId="0" borderId="65" xfId="0" applyFont="1" applyBorder="1" applyAlignment="1">
      <alignment horizontal="center" vertical="center"/>
    </xf>
    <xf numFmtId="43" fontId="15" fillId="0" borderId="8" xfId="1" applyFont="1" applyBorder="1" applyAlignment="1">
      <alignment vertical="top"/>
    </xf>
    <xf numFmtId="43" fontId="0" fillId="0" borderId="8" xfId="1" applyFont="1" applyBorder="1" applyAlignment="1">
      <alignment vertical="top"/>
    </xf>
    <xf numFmtId="43" fontId="15" fillId="0" borderId="52" xfId="1" applyFont="1" applyBorder="1" applyAlignment="1">
      <alignment vertical="top"/>
    </xf>
    <xf numFmtId="43" fontId="0" fillId="0" borderId="52" xfId="1" applyFont="1" applyBorder="1" applyAlignment="1">
      <alignment vertical="top"/>
    </xf>
    <xf numFmtId="43" fontId="0" fillId="0" borderId="128" xfId="1" applyFont="1" applyBorder="1" applyAlignment="1">
      <alignment vertical="top"/>
    </xf>
    <xf numFmtId="0" fontId="88" fillId="0" borderId="8" xfId="169" applyFont="1" applyBorder="1" applyAlignment="1">
      <alignment horizontal="left" vertical="top" wrapText="1"/>
    </xf>
    <xf numFmtId="0" fontId="123" fillId="0" borderId="8" xfId="169" applyFont="1" applyBorder="1" applyAlignment="1">
      <alignment horizontal="left" vertical="top" wrapText="1" readingOrder="1"/>
    </xf>
    <xf numFmtId="43" fontId="88" fillId="0" borderId="8" xfId="1" applyFont="1" applyBorder="1" applyAlignment="1">
      <alignment horizontal="right" vertical="top"/>
    </xf>
    <xf numFmtId="0" fontId="123" fillId="0" borderId="20" xfId="169" applyFont="1" applyBorder="1" applyAlignment="1">
      <alignment horizontal="left" vertical="top" wrapText="1"/>
    </xf>
    <xf numFmtId="0" fontId="123" fillId="0" borderId="20" xfId="169" applyFont="1" applyBorder="1" applyAlignment="1">
      <alignment horizontal="left" vertical="top" wrapText="1" readingOrder="1"/>
    </xf>
    <xf numFmtId="43" fontId="123" fillId="0" borderId="20" xfId="1" applyFont="1" applyBorder="1" applyAlignment="1">
      <alignment horizontal="right" vertical="top"/>
    </xf>
    <xf numFmtId="0" fontId="0" fillId="0" borderId="0" xfId="0" applyAlignment="1"/>
    <xf numFmtId="0" fontId="72" fillId="0" borderId="8" xfId="169" applyFont="1" applyBorder="1" applyAlignment="1">
      <alignment horizontal="center" vertical="center" wrapText="1"/>
    </xf>
    <xf numFmtId="0" fontId="50" fillId="0" borderId="8" xfId="0" applyFont="1" applyBorder="1" applyAlignment="1">
      <alignment horizontal="center" vertical="center" wrapText="1"/>
    </xf>
    <xf numFmtId="0" fontId="50" fillId="0" borderId="20" xfId="0" applyFont="1" applyBorder="1" applyAlignment="1">
      <alignment horizontal="center" vertical="center" wrapText="1"/>
    </xf>
    <xf numFmtId="0" fontId="72" fillId="0" borderId="8" xfId="169" applyFont="1" applyBorder="1" applyAlignment="1">
      <alignment horizontal="center" vertical="center"/>
    </xf>
    <xf numFmtId="0" fontId="50" fillId="0" borderId="8" xfId="0" applyFont="1" applyBorder="1" applyAlignment="1">
      <alignment horizontal="center" vertical="center"/>
    </xf>
    <xf numFmtId="0" fontId="50" fillId="0" borderId="9" xfId="0" applyFont="1" applyBorder="1" applyAlignment="1">
      <alignment horizontal="center" vertical="center"/>
    </xf>
    <xf numFmtId="0" fontId="50" fillId="0" borderId="20" xfId="0" applyFont="1" applyBorder="1" applyAlignment="1">
      <alignment horizontal="center" vertical="center"/>
    </xf>
    <xf numFmtId="0" fontId="50" fillId="0" borderId="104" xfId="0" applyFont="1" applyBorder="1" applyAlignment="1">
      <alignment horizontal="center" vertical="center"/>
    </xf>
    <xf numFmtId="0" fontId="72" fillId="0" borderId="0" xfId="169" applyFont="1" applyAlignment="1">
      <alignment horizontal="center" vertical="top" wrapText="1" readingOrder="1"/>
    </xf>
    <xf numFmtId="0" fontId="72" fillId="0" borderId="7" xfId="169" applyFont="1" applyBorder="1" applyAlignment="1">
      <alignment horizontal="center" vertical="top" wrapText="1" readingOrder="1"/>
    </xf>
    <xf numFmtId="0" fontId="72" fillId="0" borderId="19" xfId="169" applyFont="1" applyBorder="1" applyAlignment="1">
      <alignment horizontal="center" vertical="top" wrapText="1" readingOrder="1"/>
    </xf>
    <xf numFmtId="0" fontId="72" fillId="0" borderId="8" xfId="169" applyFont="1" applyBorder="1" applyAlignment="1">
      <alignment horizontal="center" vertical="top" wrapText="1" readingOrder="1"/>
    </xf>
    <xf numFmtId="0" fontId="72" fillId="0" borderId="20" xfId="169" applyFont="1" applyBorder="1" applyAlignment="1">
      <alignment horizontal="center" vertical="top" wrapText="1" readingOrder="1"/>
    </xf>
    <xf numFmtId="0" fontId="72" fillId="0" borderId="165" xfId="169" applyFont="1" applyBorder="1" applyAlignment="1">
      <alignment horizontal="center" vertical="top" wrapText="1" readingOrder="1"/>
    </xf>
    <xf numFmtId="0" fontId="72" fillId="0" borderId="164" xfId="169" applyFont="1" applyBorder="1" applyAlignment="1">
      <alignment horizontal="center" vertical="top" wrapText="1" readingOrder="1"/>
    </xf>
    <xf numFmtId="43" fontId="15" fillId="0" borderId="29" xfId="1" applyFont="1" applyBorder="1" applyAlignment="1">
      <alignment vertical="top"/>
    </xf>
    <xf numFmtId="43" fontId="0" fillId="0" borderId="29" xfId="1" applyFont="1" applyBorder="1" applyAlignment="1">
      <alignment vertical="top"/>
    </xf>
    <xf numFmtId="43" fontId="15" fillId="0" borderId="203" xfId="1" applyFont="1" applyBorder="1" applyAlignment="1">
      <alignment vertical="top"/>
    </xf>
    <xf numFmtId="43" fontId="0" fillId="0" borderId="36" xfId="1" applyFont="1" applyBorder="1" applyAlignment="1">
      <alignment vertical="top"/>
    </xf>
    <xf numFmtId="43" fontId="15" fillId="0" borderId="65" xfId="1" applyFont="1" applyBorder="1" applyAlignment="1">
      <alignment vertical="top"/>
    </xf>
    <xf numFmtId="43" fontId="15" fillId="0" borderId="136" xfId="1" applyFont="1" applyBorder="1" applyAlignment="1">
      <alignment vertical="top"/>
    </xf>
    <xf numFmtId="0" fontId="88" fillId="0" borderId="0" xfId="169" applyFont="1" applyAlignment="1">
      <alignment horizontal="right" vertical="top"/>
    </xf>
    <xf numFmtId="0" fontId="72" fillId="0" borderId="22" xfId="169" applyFont="1" applyBorder="1" applyAlignment="1">
      <alignment horizontal="left" vertical="top" wrapText="1" readingOrder="1"/>
    </xf>
    <xf numFmtId="0" fontId="72" fillId="0" borderId="170" xfId="169" applyFont="1" applyBorder="1" applyAlignment="1">
      <alignment horizontal="left" vertical="top" wrapText="1" readingOrder="1"/>
    </xf>
    <xf numFmtId="0" fontId="72" fillId="0" borderId="5" xfId="169" applyFont="1" applyBorder="1" applyAlignment="1">
      <alignment horizontal="center" vertical="top" wrapText="1" readingOrder="1"/>
    </xf>
    <xf numFmtId="0" fontId="72" fillId="0" borderId="195" xfId="169" applyFont="1" applyBorder="1" applyAlignment="1">
      <alignment horizontal="center" vertical="top" wrapText="1" readingOrder="1"/>
    </xf>
    <xf numFmtId="0" fontId="88" fillId="0" borderId="11" xfId="169" applyFont="1" applyBorder="1" applyAlignment="1">
      <alignment horizontal="left" vertical="top" wrapText="1"/>
    </xf>
    <xf numFmtId="0" fontId="123" fillId="0" borderId="11" xfId="169" applyFont="1" applyBorder="1" applyAlignment="1">
      <alignment horizontal="left" vertical="top" wrapText="1" readingOrder="1"/>
    </xf>
    <xf numFmtId="43" fontId="88" fillId="0" borderId="203" xfId="1" applyFont="1" applyBorder="1" applyAlignment="1">
      <alignment horizontal="right" vertical="top"/>
    </xf>
    <xf numFmtId="43" fontId="88" fillId="0" borderId="44" xfId="1" applyFont="1" applyBorder="1" applyAlignment="1">
      <alignment horizontal="right" vertical="top"/>
    </xf>
    <xf numFmtId="43" fontId="88" fillId="0" borderId="136" xfId="1" applyFont="1" applyBorder="1" applyAlignment="1">
      <alignment horizontal="right" vertical="top"/>
    </xf>
    <xf numFmtId="43" fontId="88" fillId="0" borderId="185" xfId="1" applyFont="1" applyBorder="1" applyAlignment="1">
      <alignment horizontal="right" vertical="top"/>
    </xf>
    <xf numFmtId="0" fontId="123" fillId="0" borderId="50" xfId="169" applyFont="1" applyBorder="1" applyAlignment="1">
      <alignment horizontal="left" vertical="top" wrapText="1"/>
    </xf>
    <xf numFmtId="0" fontId="123" fillId="0" borderId="50" xfId="169" applyFont="1" applyBorder="1" applyAlignment="1">
      <alignment horizontal="left" vertical="top" wrapText="1" readingOrder="1"/>
    </xf>
    <xf numFmtId="43" fontId="123" fillId="0" borderId="132" xfId="1" applyFont="1" applyBorder="1" applyAlignment="1">
      <alignment horizontal="right" vertical="top"/>
    </xf>
    <xf numFmtId="43" fontId="123" fillId="0" borderId="180" xfId="1" applyFont="1" applyBorder="1" applyAlignment="1">
      <alignment horizontal="right" vertical="top"/>
    </xf>
    <xf numFmtId="0" fontId="0" fillId="0" borderId="29" xfId="0" applyBorder="1" applyAlignment="1">
      <alignment vertical="top"/>
    </xf>
    <xf numFmtId="0" fontId="0" fillId="0" borderId="36" xfId="0" applyBorder="1" applyAlignment="1">
      <alignment vertical="top"/>
    </xf>
    <xf numFmtId="0" fontId="0" fillId="0" borderId="52" xfId="0" applyBorder="1" applyAlignment="1">
      <alignment vertical="top"/>
    </xf>
    <xf numFmtId="0" fontId="0" fillId="0" borderId="128" xfId="0" applyBorder="1" applyAlignment="1">
      <alignment vertical="top"/>
    </xf>
    <xf numFmtId="43" fontId="88" fillId="0" borderId="11" xfId="1" applyFont="1" applyBorder="1" applyAlignment="1">
      <alignment horizontal="right" vertical="top"/>
    </xf>
    <xf numFmtId="0" fontId="72" fillId="0" borderId="5" xfId="169" applyFont="1" applyBorder="1" applyAlignment="1">
      <alignment horizontal="left" vertical="top" wrapText="1" readingOrder="1"/>
    </xf>
    <xf numFmtId="0" fontId="72" fillId="0" borderId="195" xfId="169" applyFont="1" applyBorder="1" applyAlignment="1">
      <alignment horizontal="left" vertical="top" wrapText="1" readingOrder="1"/>
    </xf>
    <xf numFmtId="43" fontId="123" fillId="0" borderId="50" xfId="1" applyFont="1" applyBorder="1" applyAlignment="1">
      <alignment horizontal="right" vertical="top"/>
    </xf>
    <xf numFmtId="0" fontId="72" fillId="0" borderId="5" xfId="169" applyFont="1" applyBorder="1" applyAlignment="1">
      <alignment horizontal="center" vertical="center"/>
    </xf>
    <xf numFmtId="0" fontId="50" fillId="0" borderId="37" xfId="0" applyFont="1" applyBorder="1" applyAlignment="1">
      <alignment horizontal="center" vertical="center"/>
    </xf>
    <xf numFmtId="0" fontId="50" fillId="0" borderId="195" xfId="0" applyFont="1" applyBorder="1" applyAlignment="1">
      <alignment horizontal="center" vertical="center"/>
    </xf>
    <xf numFmtId="0" fontId="50" fillId="0" borderId="169" xfId="0" applyFont="1" applyBorder="1" applyAlignment="1">
      <alignment horizontal="center" vertical="center"/>
    </xf>
    <xf numFmtId="43" fontId="0" fillId="0" borderId="185" xfId="1" applyFont="1" applyBorder="1" applyAlignment="1">
      <alignment vertical="top"/>
    </xf>
    <xf numFmtId="43" fontId="0" fillId="0" borderId="44" xfId="1" applyFont="1" applyBorder="1" applyAlignment="1">
      <alignment vertical="top"/>
    </xf>
    <xf numFmtId="0" fontId="72" fillId="0" borderId="5" xfId="169" applyFont="1" applyBorder="1" applyAlignment="1">
      <alignment horizontal="center" vertical="center" wrapText="1"/>
    </xf>
    <xf numFmtId="0" fontId="50" fillId="0" borderId="5" xfId="0" applyFont="1" applyBorder="1" applyAlignment="1">
      <alignment horizontal="center" vertical="center" wrapText="1"/>
    </xf>
    <xf numFmtId="0" fontId="50" fillId="0" borderId="195" xfId="0" applyFont="1" applyBorder="1" applyAlignment="1">
      <alignment horizontal="center" vertical="center" wrapText="1"/>
    </xf>
    <xf numFmtId="43" fontId="88" fillId="0" borderId="52" xfId="1" applyFont="1" applyBorder="1" applyAlignment="1">
      <alignment horizontal="right" vertical="top"/>
    </xf>
    <xf numFmtId="43" fontId="123" fillId="0" borderId="0" xfId="1" applyFont="1" applyBorder="1" applyAlignment="1">
      <alignment horizontal="right" vertical="top"/>
    </xf>
    <xf numFmtId="43" fontId="123" fillId="0" borderId="18" xfId="1" applyFont="1" applyBorder="1" applyAlignment="1">
      <alignment horizontal="right" vertical="top"/>
    </xf>
    <xf numFmtId="43" fontId="88" fillId="0" borderId="29" xfId="1" applyFont="1" applyBorder="1" applyAlignment="1">
      <alignment horizontal="right" vertical="top"/>
    </xf>
    <xf numFmtId="0" fontId="88" fillId="0" borderId="44" xfId="169" applyFont="1" applyBorder="1" applyAlignment="1">
      <alignment horizontal="left" vertical="top" wrapText="1" readingOrder="1"/>
    </xf>
    <xf numFmtId="0" fontId="88" fillId="0" borderId="11" xfId="169" applyFont="1" applyBorder="1" applyAlignment="1">
      <alignment horizontal="left" vertical="top" wrapText="1" readingOrder="1"/>
    </xf>
    <xf numFmtId="0" fontId="88" fillId="0" borderId="203" xfId="169" applyFont="1" applyBorder="1" applyAlignment="1">
      <alignment horizontal="left" vertical="top" wrapText="1" readingOrder="1"/>
    </xf>
    <xf numFmtId="0" fontId="90" fillId="0" borderId="50" xfId="169" applyFont="1" applyBorder="1" applyAlignment="1">
      <alignment horizontal="center" vertical="center"/>
    </xf>
    <xf numFmtId="0" fontId="50" fillId="0" borderId="50" xfId="0" applyFont="1" applyBorder="1" applyAlignment="1">
      <alignment horizontal="center" vertical="center"/>
    </xf>
    <xf numFmtId="0" fontId="50" fillId="0" borderId="132" xfId="0" applyFont="1" applyBorder="1" applyAlignment="1">
      <alignment horizontal="center" vertical="center"/>
    </xf>
    <xf numFmtId="43" fontId="15" fillId="0" borderId="11" xfId="1" applyFont="1" applyBorder="1" applyAlignment="1">
      <alignment vertical="top"/>
    </xf>
    <xf numFmtId="43" fontId="0" fillId="0" borderId="11" xfId="1" applyFont="1" applyBorder="1" applyAlignment="1">
      <alignment vertical="top"/>
    </xf>
    <xf numFmtId="43" fontId="0" fillId="0" borderId="12" xfId="1" applyFont="1" applyBorder="1" applyAlignment="1">
      <alignment vertical="top"/>
    </xf>
    <xf numFmtId="43" fontId="15" fillId="0" borderId="132" xfId="1" applyFont="1" applyBorder="1" applyAlignment="1">
      <alignment vertical="top"/>
    </xf>
    <xf numFmtId="43" fontId="0" fillId="0" borderId="18" xfId="1" applyFont="1" applyBorder="1" applyAlignment="1">
      <alignment vertical="top"/>
    </xf>
    <xf numFmtId="43" fontId="0" fillId="0" borderId="41" xfId="1" applyFont="1" applyBorder="1" applyAlignment="1">
      <alignment vertical="top"/>
    </xf>
    <xf numFmtId="0" fontId="123" fillId="0" borderId="44" xfId="169" applyFont="1" applyBorder="1" applyAlignment="1">
      <alignment horizontal="left" vertical="top" wrapText="1" readingOrder="1"/>
    </xf>
    <xf numFmtId="0" fontId="123" fillId="0" borderId="203" xfId="169" applyFont="1" applyBorder="1" applyAlignment="1">
      <alignment horizontal="left" vertical="top" wrapText="1" readingOrder="1"/>
    </xf>
    <xf numFmtId="0" fontId="72" fillId="0" borderId="29" xfId="169" applyFont="1" applyBorder="1" applyAlignment="1">
      <alignment horizontal="left" vertical="top" wrapText="1"/>
    </xf>
    <xf numFmtId="43" fontId="0" fillId="0" borderId="180" xfId="1" applyFont="1" applyBorder="1" applyAlignment="1">
      <alignment vertical="top"/>
    </xf>
    <xf numFmtId="43" fontId="15" fillId="0" borderId="18" xfId="1" applyFont="1" applyBorder="1" applyAlignment="1">
      <alignment vertical="top"/>
    </xf>
    <xf numFmtId="0" fontId="88" fillId="0" borderId="203" xfId="169" applyFont="1" applyBorder="1" applyAlignment="1">
      <alignment horizontal="left" vertical="top" wrapText="1"/>
    </xf>
    <xf numFmtId="0" fontId="88" fillId="0" borderId="44" xfId="169" applyFont="1" applyBorder="1" applyAlignment="1">
      <alignment horizontal="left" vertical="top" wrapText="1"/>
    </xf>
    <xf numFmtId="0" fontId="123" fillId="0" borderId="29" xfId="169" applyFont="1" applyBorder="1" applyAlignment="1">
      <alignment horizontal="left" vertical="top" wrapText="1" readingOrder="1"/>
    </xf>
    <xf numFmtId="0" fontId="88" fillId="0" borderId="136" xfId="169" applyFont="1" applyBorder="1" applyAlignment="1">
      <alignment horizontal="left" vertical="top" wrapText="1"/>
    </xf>
    <xf numFmtId="0" fontId="88" fillId="0" borderId="185" xfId="169" applyFont="1" applyBorder="1" applyAlignment="1">
      <alignment horizontal="left" vertical="top" wrapText="1"/>
    </xf>
    <xf numFmtId="0" fontId="123" fillId="0" borderId="52" xfId="169" applyFont="1" applyBorder="1" applyAlignment="1">
      <alignment horizontal="left" vertical="top" wrapText="1" readingOrder="1"/>
    </xf>
    <xf numFmtId="0" fontId="123" fillId="0" borderId="132" xfId="169" applyFont="1" applyBorder="1" applyAlignment="1">
      <alignment horizontal="left" vertical="top" wrapText="1"/>
    </xf>
    <xf numFmtId="0" fontId="123" fillId="0" borderId="180" xfId="169" applyFont="1" applyBorder="1" applyAlignment="1">
      <alignment horizontal="left" vertical="top" wrapText="1"/>
    </xf>
    <xf numFmtId="0" fontId="123" fillId="0" borderId="18" xfId="169" applyFont="1" applyBorder="1" applyAlignment="1">
      <alignment horizontal="left" vertical="top" wrapText="1" readingOrder="1"/>
    </xf>
    <xf numFmtId="0" fontId="88" fillId="0" borderId="29" xfId="169" applyFont="1" applyBorder="1" applyAlignment="1">
      <alignment horizontal="left" vertical="top" wrapText="1"/>
    </xf>
    <xf numFmtId="0" fontId="88" fillId="0" borderId="52" xfId="169" applyFont="1" applyBorder="1" applyAlignment="1">
      <alignment horizontal="left" vertical="top" wrapText="1"/>
    </xf>
    <xf numFmtId="0" fontId="123" fillId="0" borderId="136" xfId="169" applyFont="1" applyBorder="1" applyAlignment="1">
      <alignment horizontal="left" vertical="top" wrapText="1" readingOrder="1"/>
    </xf>
    <xf numFmtId="0" fontId="123" fillId="0" borderId="185" xfId="169" applyFont="1" applyBorder="1" applyAlignment="1">
      <alignment horizontal="left" vertical="top" wrapText="1" readingOrder="1"/>
    </xf>
    <xf numFmtId="0" fontId="123" fillId="0" borderId="18" xfId="169" applyFont="1" applyBorder="1" applyAlignment="1">
      <alignment horizontal="left" vertical="top" wrapText="1"/>
    </xf>
    <xf numFmtId="0" fontId="123" fillId="0" borderId="132" xfId="169" applyFont="1" applyBorder="1" applyAlignment="1">
      <alignment horizontal="left" vertical="top" wrapText="1" readingOrder="1"/>
    </xf>
    <xf numFmtId="0" fontId="123" fillId="0" borderId="180" xfId="169" applyFont="1" applyBorder="1" applyAlignment="1">
      <alignment horizontal="left" vertical="top" wrapText="1" readingOrder="1"/>
    </xf>
    <xf numFmtId="0" fontId="88" fillId="0" borderId="29" xfId="169" applyFont="1" applyBorder="1" applyAlignment="1">
      <alignment horizontal="left" vertical="top" wrapText="1" readingOrder="1"/>
    </xf>
    <xf numFmtId="0" fontId="10" fillId="0" borderId="18" xfId="100" applyFont="1" applyBorder="1" applyAlignment="1">
      <alignment horizontal="center" vertical="top"/>
    </xf>
    <xf numFmtId="0" fontId="10" fillId="0" borderId="0" xfId="100" applyFont="1" applyAlignment="1">
      <alignment horizontal="left" vertical="center" wrapText="1"/>
    </xf>
    <xf numFmtId="0" fontId="10" fillId="0" borderId="0" xfId="100" applyFont="1" applyAlignment="1">
      <alignment horizontal="left"/>
    </xf>
    <xf numFmtId="0" fontId="10" fillId="0" borderId="0" xfId="100" applyFont="1" applyAlignment="1">
      <alignment horizontal="center"/>
    </xf>
    <xf numFmtId="0" fontId="10" fillId="0" borderId="18" xfId="100" applyFont="1" applyBorder="1" applyAlignment="1">
      <alignment horizontal="left" vertical="center" wrapText="1"/>
    </xf>
    <xf numFmtId="0" fontId="10" fillId="0" borderId="18" xfId="100" applyFont="1" applyBorder="1" applyAlignment="1">
      <alignment horizontal="left" vertical="center"/>
    </xf>
    <xf numFmtId="0" fontId="10" fillId="0" borderId="18" xfId="100" applyFont="1" applyBorder="1" applyAlignment="1">
      <alignment horizontal="center"/>
    </xf>
    <xf numFmtId="0" fontId="10" fillId="0" borderId="18" xfId="100" applyFont="1" applyBorder="1" applyAlignment="1">
      <alignment horizontal="left" vertical="top" wrapText="1"/>
    </xf>
    <xf numFmtId="0" fontId="10" fillId="0" borderId="18" xfId="100" applyFont="1" applyBorder="1" applyAlignment="1">
      <alignment horizontal="left" vertical="top"/>
    </xf>
    <xf numFmtId="0" fontId="10" fillId="0" borderId="0" xfId="100" applyFont="1" applyAlignment="1">
      <alignment horizontal="left" vertical="top"/>
    </xf>
    <xf numFmtId="0" fontId="10" fillId="0" borderId="0" xfId="100" applyFont="1" applyAlignment="1">
      <alignment horizontal="center" vertical="top"/>
    </xf>
    <xf numFmtId="0" fontId="83" fillId="0" borderId="0" xfId="78" applyFont="1" applyAlignment="1">
      <alignment horizontal="center" wrapText="1" shrinkToFit="1"/>
    </xf>
    <xf numFmtId="0" fontId="77" fillId="0" borderId="58" xfId="78" applyFont="1" applyBorder="1" applyAlignment="1">
      <alignment horizontal="center"/>
    </xf>
    <xf numFmtId="0" fontId="77" fillId="0" borderId="52" xfId="78" applyFont="1" applyBorder="1" applyAlignment="1">
      <alignment horizontal="center"/>
    </xf>
    <xf numFmtId="0" fontId="0" fillId="0" borderId="52" xfId="0" applyBorder="1" applyAlignment="1"/>
    <xf numFmtId="0" fontId="0" fillId="0" borderId="128" xfId="0" applyBorder="1" applyAlignment="1"/>
    <xf numFmtId="0" fontId="78" fillId="0" borderId="107" xfId="78" applyFont="1" applyBorder="1" applyAlignment="1">
      <alignment horizontal="center"/>
    </xf>
    <xf numFmtId="0" fontId="78" fillId="0" borderId="108" xfId="78" applyFont="1" applyBorder="1" applyAlignment="1">
      <alignment horizontal="center"/>
    </xf>
    <xf numFmtId="0" fontId="0" fillId="0" borderId="108" xfId="0" applyBorder="1" applyAlignment="1"/>
    <xf numFmtId="0" fontId="0" fillId="0" borderId="109" xfId="0" applyBorder="1" applyAlignment="1"/>
    <xf numFmtId="0" fontId="3" fillId="0" borderId="0" xfId="125" applyAlignment="1">
      <alignment horizontal="left" vertical="center" wrapText="1"/>
    </xf>
    <xf numFmtId="0" fontId="84" fillId="0" borderId="129" xfId="78" applyFont="1" applyBorder="1" applyAlignment="1">
      <alignment horizontal="center"/>
    </xf>
    <xf numFmtId="0" fontId="84" fillId="0" borderId="126" xfId="78" applyFont="1" applyBorder="1" applyAlignment="1">
      <alignment horizontal="center"/>
    </xf>
    <xf numFmtId="0" fontId="84" fillId="0" borderId="125" xfId="78" applyFont="1" applyBorder="1" applyAlignment="1">
      <alignment horizontal="center"/>
    </xf>
    <xf numFmtId="0" fontId="84" fillId="0" borderId="39" xfId="78" applyFont="1" applyBorder="1" applyAlignment="1">
      <alignment horizontal="center"/>
    </xf>
    <xf numFmtId="0" fontId="84" fillId="0" borderId="18" xfId="78" applyFont="1" applyBorder="1" applyAlignment="1">
      <alignment horizontal="center"/>
    </xf>
    <xf numFmtId="0" fontId="10" fillId="0" borderId="29" xfId="100" applyFont="1" applyBorder="1" applyAlignment="1">
      <alignment horizontal="center"/>
    </xf>
    <xf numFmtId="0" fontId="125" fillId="17" borderId="0" xfId="0" applyFont="1" applyFill="1" applyAlignment="1">
      <alignment horizontal="left" vertical="center"/>
    </xf>
    <xf numFmtId="0" fontId="125" fillId="17" borderId="0" xfId="0" applyFont="1" applyFill="1" applyAlignment="1">
      <alignment horizontal="center" vertical="center" wrapText="1"/>
    </xf>
    <xf numFmtId="0" fontId="125" fillId="17" borderId="196" xfId="0" applyFont="1" applyFill="1" applyBorder="1" applyAlignment="1">
      <alignment horizontal="center" vertical="center" wrapText="1"/>
    </xf>
    <xf numFmtId="0" fontId="125" fillId="17" borderId="156" xfId="0" applyFont="1" applyFill="1" applyBorder="1" applyAlignment="1">
      <alignment horizontal="center" vertical="center" wrapText="1"/>
    </xf>
    <xf numFmtId="0" fontId="125" fillId="17" borderId="155" xfId="0" applyFont="1" applyFill="1" applyBorder="1" applyAlignment="1">
      <alignment horizontal="center" vertical="center" wrapText="1"/>
    </xf>
    <xf numFmtId="4" fontId="125" fillId="17" borderId="145" xfId="0" applyNumberFormat="1" applyFont="1" applyFill="1" applyBorder="1" applyAlignment="1">
      <alignment horizontal="center" vertical="center" wrapText="1"/>
    </xf>
    <xf numFmtId="0" fontId="126" fillId="0" borderId="152" xfId="0" applyFont="1" applyBorder="1" applyAlignment="1">
      <alignment horizontal="center" vertical="center" wrapText="1"/>
    </xf>
    <xf numFmtId="41" fontId="127" fillId="0" borderId="200" xfId="0" applyNumberFormat="1" applyFont="1" applyBorder="1" applyAlignment="1">
      <alignment horizontal="center" vertical="center"/>
    </xf>
    <xf numFmtId="0" fontId="126" fillId="0" borderId="204" xfId="0" applyFont="1" applyBorder="1" applyAlignment="1">
      <alignment horizontal="center" vertical="center" wrapText="1"/>
    </xf>
    <xf numFmtId="0" fontId="115" fillId="0" borderId="174" xfId="0" applyFont="1" applyBorder="1" applyAlignment="1">
      <alignment horizontal="right" vertical="center" wrapText="1"/>
    </xf>
    <xf numFmtId="41" fontId="128" fillId="0" borderId="200" xfId="0" applyNumberFormat="1" applyFont="1" applyBorder="1" applyAlignment="1">
      <alignment horizontal="center" vertical="center"/>
    </xf>
    <xf numFmtId="0" fontId="126" fillId="0" borderId="0" xfId="0" applyFont="1" applyAlignment="1">
      <alignment horizontal="center" vertical="center" wrapText="1"/>
    </xf>
    <xf numFmtId="0" fontId="57" fillId="17" borderId="0" xfId="0" applyFont="1" applyFill="1" applyAlignment="1">
      <alignment vertical="center"/>
    </xf>
    <xf numFmtId="0" fontId="126" fillId="0" borderId="200" xfId="0" applyFont="1" applyBorder="1" applyAlignment="1">
      <alignment vertical="center" wrapText="1"/>
    </xf>
    <xf numFmtId="0" fontId="115" fillId="0" borderId="0" xfId="0" applyFont="1" applyAlignment="1">
      <alignment vertical="center" wrapText="1"/>
    </xf>
    <xf numFmtId="0" fontId="126" fillId="0" borderId="0" xfId="0" applyFont="1" applyAlignment="1">
      <alignment vertical="center"/>
    </xf>
    <xf numFmtId="41" fontId="9" fillId="15" borderId="134" xfId="1" applyNumberFormat="1" applyFont="1" applyFill="1" applyBorder="1" applyAlignment="1" applyProtection="1">
      <alignment horizontal="right" vertical="top" wrapText="1"/>
      <protection locked="0"/>
    </xf>
    <xf numFmtId="41" fontId="40" fillId="0" borderId="124" xfId="53" applyNumberFormat="1" applyFont="1" applyFill="1" applyBorder="1" applyAlignment="1">
      <alignment horizontal="right" vertical="top"/>
    </xf>
  </cellXfs>
  <cellStyles count="170">
    <cellStyle name="Antet" xfId="21"/>
    <cellStyle name="Antet 2" xfId="129"/>
    <cellStyle name="Antet 3" xfId="150"/>
    <cellStyle name="Cantitate" xfId="17"/>
    <cellStyle name="Cantitate 2" xfId="23"/>
    <cellStyle name="Cantitate 3" xfId="7"/>
    <cellStyle name="CapTabel" xfId="20"/>
    <cellStyle name="CapTabel 2" xfId="130"/>
    <cellStyle name="Cod" xfId="24"/>
    <cellStyle name="Cod 2" xfId="131"/>
    <cellStyle name="Cod 3" xfId="149"/>
    <cellStyle name="Cod 4" xfId="165"/>
    <cellStyle name="Comma" xfId="1" builtinId="3"/>
    <cellStyle name="Comma [0] 2" xfId="25"/>
    <cellStyle name="Comma [0] 2 2" xfId="16"/>
    <cellStyle name="Comma [0] 2 2 2" xfId="22"/>
    <cellStyle name="Comma [0] 2 2 3" xfId="6"/>
    <cellStyle name="Comma [0] 2 3" xfId="18"/>
    <cellStyle name="Comma [0] 2 4" xfId="9"/>
    <cellStyle name="Comma 10" xfId="26"/>
    <cellStyle name="Comma 11" xfId="12"/>
    <cellStyle name="Comma 12" xfId="14"/>
    <cellStyle name="Comma 13" xfId="27"/>
    <cellStyle name="Comma 14" xfId="28"/>
    <cellStyle name="Comma 14 2" xfId="31"/>
    <cellStyle name="Comma 14 2 2" xfId="33"/>
    <cellStyle name="Comma 15" xfId="35"/>
    <cellStyle name="Comma 15 2" xfId="36"/>
    <cellStyle name="Comma 16" xfId="30"/>
    <cellStyle name="Comma 16 2" xfId="32"/>
    <cellStyle name="Comma 17" xfId="38"/>
    <cellStyle name="Comma 17 2" xfId="39"/>
    <cellStyle name="Comma 18" xfId="41"/>
    <cellStyle name="Comma 19" xfId="43"/>
    <cellStyle name="Comma 2" xfId="44"/>
    <cellStyle name="Comma 2 2" xfId="46"/>
    <cellStyle name="Comma 2 2 2" xfId="47"/>
    <cellStyle name="Comma 2 3" xfId="49"/>
    <cellStyle name="Comma 2 4" xfId="10"/>
    <cellStyle name="Comma 2 5" xfId="152"/>
    <cellStyle name="Comma 2 6" xfId="164"/>
    <cellStyle name="Comma 20" xfId="34"/>
    <cellStyle name="Comma 21" xfId="29"/>
    <cellStyle name="Comma 22" xfId="37"/>
    <cellStyle name="Comma 23" xfId="40"/>
    <cellStyle name="Comma 24" xfId="42"/>
    <cellStyle name="Comma 25" xfId="50"/>
    <cellStyle name="Comma 26" xfId="51"/>
    <cellStyle name="Comma 27" xfId="52"/>
    <cellStyle name="Comma 28" xfId="53"/>
    <cellStyle name="Comma 28 2" xfId="163"/>
    <cellStyle name="Comma 29" xfId="124"/>
    <cellStyle name="Comma 3" xfId="55"/>
    <cellStyle name="Comma 3 2" xfId="56"/>
    <cellStyle name="Comma 3 2 2" xfId="57"/>
    <cellStyle name="Comma 3 2 3" xfId="58"/>
    <cellStyle name="Comma 3 3" xfId="60"/>
    <cellStyle name="Comma 3 4" xfId="61"/>
    <cellStyle name="Comma 30" xfId="162"/>
    <cellStyle name="Comma 31" xfId="168"/>
    <cellStyle name="Comma 4" xfId="62"/>
    <cellStyle name="Comma 4 2" xfId="63"/>
    <cellStyle name="Comma 5" xfId="64"/>
    <cellStyle name="Comma 5 2" xfId="65"/>
    <cellStyle name="Comma 6" xfId="66"/>
    <cellStyle name="Comma 6 2" xfId="67"/>
    <cellStyle name="Comma 7" xfId="68"/>
    <cellStyle name="Comma 8" xfId="69"/>
    <cellStyle name="Comma 9" xfId="70"/>
    <cellStyle name="Comma_Sheet1" xfId="128"/>
    <cellStyle name="Comma_Sheet1 2" xfId="132"/>
    <cellStyle name="Currency 2" xfId="71"/>
    <cellStyle name="Currency 3" xfId="72"/>
    <cellStyle name="Denum" xfId="73"/>
    <cellStyle name="Denum 2" xfId="133"/>
    <cellStyle name="Denumire" xfId="74"/>
    <cellStyle name="Denumire 2" xfId="134"/>
    <cellStyle name="Denumire 3" xfId="155"/>
    <cellStyle name="DenumireRaport" xfId="75"/>
    <cellStyle name="DenumireRaport 2" xfId="135"/>
    <cellStyle name="DenumireRaport 3" xfId="166"/>
    <cellStyle name="Greutate" xfId="8"/>
    <cellStyle name="Greutate 2" xfId="11"/>
    <cellStyle name="Hyperlink Parcurs" xfId="136"/>
    <cellStyle name="kmparcurs" xfId="5"/>
    <cellStyle name="kmparcurs 2" xfId="137"/>
    <cellStyle name="Normal" xfId="0" builtinId="0"/>
    <cellStyle name="Normal 10" xfId="125"/>
    <cellStyle name="Normal 11" xfId="127"/>
    <cellStyle name="Normal 12" xfId="159"/>
    <cellStyle name="Normal 13" xfId="167"/>
    <cellStyle name="Normal 14" xfId="169"/>
    <cellStyle name="Normal 2" xfId="76"/>
    <cellStyle name="Normal 2 2" xfId="77"/>
    <cellStyle name="Normal 2 2 2" xfId="78"/>
    <cellStyle name="Normal 2 2 2 2" xfId="15"/>
    <cellStyle name="Normal 2 2 2 3" xfId="157"/>
    <cellStyle name="Normal 2 2 3" xfId="79"/>
    <cellStyle name="Normal 2 2 4" xfId="80"/>
    <cellStyle name="Normal 2 2 5" xfId="148"/>
    <cellStyle name="Normal 2 3" xfId="81"/>
    <cellStyle name="Normal 2 3 2" xfId="153"/>
    <cellStyle name="Normal 2 4" xfId="82"/>
    <cellStyle name="Normal 3" xfId="83"/>
    <cellStyle name="Normal 3 2" xfId="84"/>
    <cellStyle name="Normal 3 2 2" xfId="85"/>
    <cellStyle name="Normal 3 2 3" xfId="147"/>
    <cellStyle name="Normal 3 3" xfId="86"/>
    <cellStyle name="Normal 3 4" xfId="146"/>
    <cellStyle name="Normal 4" xfId="87"/>
    <cellStyle name="Normal 4 2" xfId="88"/>
    <cellStyle name="Normal 4 2 2" xfId="89"/>
    <cellStyle name="Normal 4 2 3" xfId="154"/>
    <cellStyle name="Normal 4 3" xfId="90"/>
    <cellStyle name="Normal 4 4" xfId="91"/>
    <cellStyle name="Normal 4 5" xfId="151"/>
    <cellStyle name="Normal 5" xfId="92"/>
    <cellStyle name="Normal 5 2" xfId="93"/>
    <cellStyle name="Normal 5 3" xfId="158"/>
    <cellStyle name="Normal 6" xfId="94"/>
    <cellStyle name="Normal 6 2" xfId="95"/>
    <cellStyle name="Normal 6 3" xfId="4"/>
    <cellStyle name="Normal 6 4" xfId="156"/>
    <cellStyle name="Normal 7" xfId="96"/>
    <cellStyle name="Normal 7 2" xfId="2"/>
    <cellStyle name="Normal 7 3" xfId="160"/>
    <cellStyle name="Normal 8" xfId="97"/>
    <cellStyle name="Normal 9" xfId="98"/>
    <cellStyle name="Normal 9 2" xfId="161"/>
    <cellStyle name="Normal_Annex G-BoQ" xfId="126"/>
    <cellStyle name="Normal_BoQ_Nadlac-Arad_Lot1_drum" xfId="99"/>
    <cellStyle name="Normal_CONFIDENTIALDJ682" xfId="100"/>
    <cellStyle name="Normal_Deviz General_Calafat" xfId="123"/>
    <cellStyle name="NrCrt" xfId="101"/>
    <cellStyle name="NrCrt 2" xfId="138"/>
    <cellStyle name="orefunc" xfId="102"/>
    <cellStyle name="orefunc 2" xfId="139"/>
    <cellStyle name="Percent 2" xfId="103"/>
    <cellStyle name="Percent 2 2" xfId="104"/>
    <cellStyle name="Percent 3" xfId="105"/>
    <cellStyle name="Percent 3 2" xfId="106"/>
    <cellStyle name="Percent 4" xfId="107"/>
    <cellStyle name="Pondere" xfId="108"/>
    <cellStyle name="Pondere 2" xfId="140"/>
    <cellStyle name="PretUnitar" xfId="109"/>
    <cellStyle name="PretUnitar 2" xfId="110"/>
    <cellStyle name="PretUnitar 3" xfId="45"/>
    <cellStyle name="PretUnitar 4" xfId="48"/>
    <cellStyle name="Procente" xfId="54"/>
    <cellStyle name="Procente 2" xfId="141"/>
    <cellStyle name="Recapit" xfId="111"/>
    <cellStyle name="RecCoef" xfId="59"/>
    <cellStyle name="RecCoef 2" xfId="142"/>
    <cellStyle name="Sporuri" xfId="112"/>
    <cellStyle name="Sporuri 2" xfId="113"/>
    <cellStyle name="Standard 3" xfId="114"/>
    <cellStyle name="Style 1" xfId="143"/>
    <cellStyle name="Text" xfId="115"/>
    <cellStyle name="Text 2" xfId="144"/>
    <cellStyle name="TitluRap" xfId="116"/>
    <cellStyle name="tonaj" xfId="19"/>
    <cellStyle name="tonaj 2" xfId="145"/>
    <cellStyle name="Valoare" xfId="117"/>
    <cellStyle name="Valoare 2" xfId="118"/>
    <cellStyle name="Valoare 3" xfId="119"/>
    <cellStyle name="Valoare 4" xfId="3"/>
    <cellStyle name="Valoare 5" xfId="120"/>
    <cellStyle name="Valoare 6" xfId="121"/>
    <cellStyle name="Virgulă 2" xfId="122"/>
    <cellStyle name="Virgulă 2 2" xfId="1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theme" Target="theme/theme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457201</xdr:colOff>
      <xdr:row>2</xdr:row>
      <xdr:rowOff>0</xdr:rowOff>
    </xdr:from>
    <xdr:to>
      <xdr:col>2</xdr:col>
      <xdr:colOff>161925</xdr:colOff>
      <xdr:row>4</xdr:row>
      <xdr:rowOff>134470</xdr:rowOff>
    </xdr:to>
    <xdr:pic>
      <xdr:nvPicPr>
        <xdr:cNvPr id="2" name="Picture 3" descr="cnair1.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1" y="790575"/>
          <a:ext cx="466724" cy="591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67237</xdr:colOff>
      <xdr:row>0</xdr:row>
      <xdr:rowOff>142875</xdr:rowOff>
    </xdr:from>
    <xdr:to>
      <xdr:col>1</xdr:col>
      <xdr:colOff>495300</xdr:colOff>
      <xdr:row>3</xdr:row>
      <xdr:rowOff>85725</xdr:rowOff>
    </xdr:to>
    <xdr:pic>
      <xdr:nvPicPr>
        <xdr:cNvPr id="3" name="Picture 2" descr="cnair1.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837" y="142875"/>
          <a:ext cx="428063"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_dat\DG%20F1%20F2%20F3%20F4%20F5%20ACTUALIZATE\Poduri%20lot%204%20Sebes-Turda\Evaluare_Structuri_Arad-Oradea%20rev%2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G.I."/>
      <sheetName val="A"/>
      <sheetName val="elemente pe tipuri"/>
      <sheetName val="POD METALIC_Schema"/>
      <sheetName val="Evaluare Poduri"/>
      <sheetName val="Pod 0+000 NOD 1"/>
      <sheetName val="Pod 5+350"/>
      <sheetName val="C1"/>
      <sheetName val="C2"/>
      <sheetName val="C3"/>
      <sheetName val="C4"/>
      <sheetName val="Preturi Podete"/>
      <sheetName val="D1"/>
      <sheetName val="D2"/>
      <sheetName val="D3"/>
      <sheetName val="Preturi pasaje"/>
      <sheetName val="Sum D"/>
      <sheetName val="E"/>
      <sheetName val="I"/>
      <sheetName val="Eq.list"/>
      <sheetName val="Pod 7+960"/>
      <sheetName val="Pod 8+595"/>
      <sheetName val="Pod 9+140"/>
      <sheetName val=" over 9+810 Rampe"/>
      <sheetName val="Pod 10+158"/>
      <sheetName val="over 11+290"/>
      <sheetName val="OVER 12+615"/>
      <sheetName val="1-metal+POD 13+547"/>
      <sheetName val=" POD 14+445"/>
      <sheetName val="OVER 14+645 Nod 4"/>
      <sheetName val="POD 15+263"/>
      <sheetName val=" POD 20+815  "/>
      <sheetName val="OVER 21+235 Rampa"/>
      <sheetName val="POD 24+890"/>
      <sheetName val="OVER 27+045 Rampe"/>
      <sheetName val="OVER 37+615 Rampe"/>
      <sheetName val="2-metal-POD 42+681"/>
      <sheetName val="OVER 43+334"/>
      <sheetName val=" OVER 44+789 Rampe"/>
      <sheetName val="3-metal- POD 44+875"/>
      <sheetName val="4-metal-POD 47+245"/>
      <sheetName val=" OVER50+915 Nod 5"/>
      <sheetName val="POD 51+325"/>
      <sheetName val="POD 56+469 "/>
      <sheetName val="POD 59+045  "/>
      <sheetName val="OVERPASS 60+215"/>
      <sheetName val="OVER 66+950 Rampe"/>
      <sheetName val=" POD 68+672"/>
      <sheetName val="POD 70+424"/>
      <sheetName val=" POD 70+930"/>
      <sheetName val="OVER 72+175 Rampe"/>
      <sheetName val="5-metal- POD 75+180"/>
      <sheetName val=" POD 76+648"/>
      <sheetName val=" OVER 77+310 Rampe"/>
      <sheetName val="POD 84+322"/>
      <sheetName val="POD 85+705"/>
      <sheetName val=" POD 87+420"/>
      <sheetName val=" OVER 88+550"/>
      <sheetName val="6-metal-POD 89+105"/>
      <sheetName val="POD 90+690"/>
      <sheetName val="VIADUCT 91+385 Nod 6"/>
      <sheetName val=" POD 93+375"/>
      <sheetName val=" POD 93+656"/>
      <sheetName val="POD  94+240"/>
      <sheetName val="POD 94+615"/>
      <sheetName val="POD 95+000"/>
      <sheetName val="OVER 96+150"/>
      <sheetName val=" POD 96+690"/>
      <sheetName val="OVER 98+000 Rampe"/>
      <sheetName val="OVER 100+850"/>
      <sheetName val="OVER 102+160 Rampe"/>
      <sheetName val=" OVER 111+030 Nod 7"/>
      <sheetName val="OVER 114+174 Rampe"/>
      <sheetName val="OVER120+970 Rampe"/>
      <sheetName val=" POD 124+120 Nod 8"/>
      <sheetName val="POD 125+085"/>
      <sheetName val=" POD 126+250"/>
      <sheetName val=" POD 128+160"/>
      <sheetName val="OVER129+000 Rampe"/>
      <sheetName val="OVER 130+050 Nod 9"/>
      <sheetName val="OVER  131+785 Rampe"/>
      <sheetName val="OVER 133+000  Rampe"/>
      <sheetName val="over 134+620 Nod 10"/>
      <sheetName val="Evaluare Podete"/>
      <sheetName val="Podet 2+285"/>
      <sheetName val="PODET 5+940"/>
      <sheetName val=" PODET 13+970"/>
      <sheetName val="PODET 14+200"/>
      <sheetName val="PODET 18+045"/>
      <sheetName val="PODET 33+415"/>
      <sheetName val=" PODET 47+615"/>
      <sheetName val="PODET 49+160"/>
      <sheetName val="PODET 52+340"/>
      <sheetName val="PODET  64+545"/>
      <sheetName val="PODET  75+915"/>
      <sheetName val=" PODET  89+780"/>
      <sheetName val="PODET 118+160"/>
      <sheetName val="baza date"/>
      <sheetName val="db FG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row r="2">
          <cell r="F2">
            <v>3.5583999999999998</v>
          </cell>
        </row>
      </sheetData>
      <sheetData sheetId="9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1"/>
  <sheetViews>
    <sheetView view="pageBreakPreview" zoomScaleNormal="100" zoomScaleSheetLayoutView="100" workbookViewId="0">
      <selection activeCell="C16" sqref="C16"/>
    </sheetView>
    <sheetView topLeftCell="A4" workbookViewId="1">
      <selection activeCell="D10" sqref="D10"/>
    </sheetView>
  </sheetViews>
  <sheetFormatPr defaultColWidth="9" defaultRowHeight="15"/>
  <cols>
    <col min="2" max="2" width="13.42578125" customWidth="1"/>
    <col min="3" max="3" width="45" style="1" customWidth="1"/>
    <col min="4" max="4" width="24.28515625" customWidth="1"/>
    <col min="253" max="253" width="13.42578125" customWidth="1"/>
    <col min="254" max="254" width="45" customWidth="1"/>
    <col min="255" max="255" width="41.7109375" customWidth="1"/>
    <col min="509" max="509" width="13.42578125" customWidth="1"/>
    <col min="510" max="510" width="45" customWidth="1"/>
    <col min="511" max="511" width="41.7109375" customWidth="1"/>
    <col min="765" max="765" width="13.42578125" customWidth="1"/>
    <col min="766" max="766" width="45" customWidth="1"/>
    <col min="767" max="767" width="41.7109375" customWidth="1"/>
    <col min="1021" max="1021" width="13.42578125" customWidth="1"/>
    <col min="1022" max="1022" width="45" customWidth="1"/>
    <col min="1023" max="1023" width="41.7109375" customWidth="1"/>
    <col min="1277" max="1277" width="13.42578125" customWidth="1"/>
    <col min="1278" max="1278" width="45" customWidth="1"/>
    <col min="1279" max="1279" width="41.7109375" customWidth="1"/>
    <col min="1533" max="1533" width="13.42578125" customWidth="1"/>
    <col min="1534" max="1534" width="45" customWidth="1"/>
    <col min="1535" max="1535" width="41.7109375" customWidth="1"/>
    <col min="1789" max="1789" width="13.42578125" customWidth="1"/>
    <col min="1790" max="1790" width="45" customWidth="1"/>
    <col min="1791" max="1791" width="41.7109375" customWidth="1"/>
    <col min="2045" max="2045" width="13.42578125" customWidth="1"/>
    <col min="2046" max="2046" width="45" customWidth="1"/>
    <col min="2047" max="2047" width="41.7109375" customWidth="1"/>
    <col min="2301" max="2301" width="13.42578125" customWidth="1"/>
    <col min="2302" max="2302" width="45" customWidth="1"/>
    <col min="2303" max="2303" width="41.7109375" customWidth="1"/>
    <col min="2557" max="2557" width="13.42578125" customWidth="1"/>
    <col min="2558" max="2558" width="45" customWidth="1"/>
    <col min="2559" max="2559" width="41.7109375" customWidth="1"/>
    <col min="2813" max="2813" width="13.42578125" customWidth="1"/>
    <col min="2814" max="2814" width="45" customWidth="1"/>
    <col min="2815" max="2815" width="41.7109375" customWidth="1"/>
    <col min="3069" max="3069" width="13.42578125" customWidth="1"/>
    <col min="3070" max="3070" width="45" customWidth="1"/>
    <col min="3071" max="3071" width="41.7109375" customWidth="1"/>
    <col min="3325" max="3325" width="13.42578125" customWidth="1"/>
    <col min="3326" max="3326" width="45" customWidth="1"/>
    <col min="3327" max="3327" width="41.7109375" customWidth="1"/>
    <col min="3581" max="3581" width="13.42578125" customWidth="1"/>
    <col min="3582" max="3582" width="45" customWidth="1"/>
    <col min="3583" max="3583" width="41.7109375" customWidth="1"/>
    <col min="3837" max="3837" width="13.42578125" customWidth="1"/>
    <col min="3838" max="3838" width="45" customWidth="1"/>
    <col min="3839" max="3839" width="41.7109375" customWidth="1"/>
    <col min="4093" max="4093" width="13.42578125" customWidth="1"/>
    <col min="4094" max="4094" width="45" customWidth="1"/>
    <col min="4095" max="4095" width="41.7109375" customWidth="1"/>
    <col min="4349" max="4349" width="13.42578125" customWidth="1"/>
    <col min="4350" max="4350" width="45" customWidth="1"/>
    <col min="4351" max="4351" width="41.7109375" customWidth="1"/>
    <col min="4605" max="4605" width="13.42578125" customWidth="1"/>
    <col min="4606" max="4606" width="45" customWidth="1"/>
    <col min="4607" max="4607" width="41.7109375" customWidth="1"/>
    <col min="4861" max="4861" width="13.42578125" customWidth="1"/>
    <col min="4862" max="4862" width="45" customWidth="1"/>
    <col min="4863" max="4863" width="41.7109375" customWidth="1"/>
    <col min="5117" max="5117" width="13.42578125" customWidth="1"/>
    <col min="5118" max="5118" width="45" customWidth="1"/>
    <col min="5119" max="5119" width="41.7109375" customWidth="1"/>
    <col min="5373" max="5373" width="13.42578125" customWidth="1"/>
    <col min="5374" max="5374" width="45" customWidth="1"/>
    <col min="5375" max="5375" width="41.7109375" customWidth="1"/>
    <col min="5629" max="5629" width="13.42578125" customWidth="1"/>
    <col min="5630" max="5630" width="45" customWidth="1"/>
    <col min="5631" max="5631" width="41.7109375" customWidth="1"/>
    <col min="5885" max="5885" width="13.42578125" customWidth="1"/>
    <col min="5886" max="5886" width="45" customWidth="1"/>
    <col min="5887" max="5887" width="41.7109375" customWidth="1"/>
    <col min="6141" max="6141" width="13.42578125" customWidth="1"/>
    <col min="6142" max="6142" width="45" customWidth="1"/>
    <col min="6143" max="6143" width="41.7109375" customWidth="1"/>
    <col min="6397" max="6397" width="13.42578125" customWidth="1"/>
    <col min="6398" max="6398" width="45" customWidth="1"/>
    <col min="6399" max="6399" width="41.7109375" customWidth="1"/>
    <col min="6653" max="6653" width="13.42578125" customWidth="1"/>
    <col min="6654" max="6654" width="45" customWidth="1"/>
    <col min="6655" max="6655" width="41.7109375" customWidth="1"/>
    <col min="6909" max="6909" width="13.42578125" customWidth="1"/>
    <col min="6910" max="6910" width="45" customWidth="1"/>
    <col min="6911" max="6911" width="41.7109375" customWidth="1"/>
    <col min="7165" max="7165" width="13.42578125" customWidth="1"/>
    <col min="7166" max="7166" width="45" customWidth="1"/>
    <col min="7167" max="7167" width="41.7109375" customWidth="1"/>
    <col min="7421" max="7421" width="13.42578125" customWidth="1"/>
    <col min="7422" max="7422" width="45" customWidth="1"/>
    <col min="7423" max="7423" width="41.7109375" customWidth="1"/>
    <col min="7677" max="7677" width="13.42578125" customWidth="1"/>
    <col min="7678" max="7678" width="45" customWidth="1"/>
    <col min="7679" max="7679" width="41.7109375" customWidth="1"/>
    <col min="7933" max="7933" width="13.42578125" customWidth="1"/>
    <col min="7934" max="7934" width="45" customWidth="1"/>
    <col min="7935" max="7935" width="41.7109375" customWidth="1"/>
    <col min="8189" max="8189" width="13.42578125" customWidth="1"/>
    <col min="8190" max="8190" width="45" customWidth="1"/>
    <col min="8191" max="8191" width="41.7109375" customWidth="1"/>
    <col min="8445" max="8445" width="13.42578125" customWidth="1"/>
    <col min="8446" max="8446" width="45" customWidth="1"/>
    <col min="8447" max="8447" width="41.7109375" customWidth="1"/>
    <col min="8701" max="8701" width="13.42578125" customWidth="1"/>
    <col min="8702" max="8702" width="45" customWidth="1"/>
    <col min="8703" max="8703" width="41.7109375" customWidth="1"/>
    <col min="8957" max="8957" width="13.42578125" customWidth="1"/>
    <col min="8958" max="8958" width="45" customWidth="1"/>
    <col min="8959" max="8959" width="41.7109375" customWidth="1"/>
    <col min="9213" max="9213" width="13.42578125" customWidth="1"/>
    <col min="9214" max="9214" width="45" customWidth="1"/>
    <col min="9215" max="9215" width="41.7109375" customWidth="1"/>
    <col min="9469" max="9469" width="13.42578125" customWidth="1"/>
    <col min="9470" max="9470" width="45" customWidth="1"/>
    <col min="9471" max="9471" width="41.7109375" customWidth="1"/>
    <col min="9725" max="9725" width="13.42578125" customWidth="1"/>
    <col min="9726" max="9726" width="45" customWidth="1"/>
    <col min="9727" max="9727" width="41.7109375" customWidth="1"/>
    <col min="9981" max="9981" width="13.42578125" customWidth="1"/>
    <col min="9982" max="9982" width="45" customWidth="1"/>
    <col min="9983" max="9983" width="41.7109375" customWidth="1"/>
    <col min="10237" max="10237" width="13.42578125" customWidth="1"/>
    <col min="10238" max="10238" width="45" customWidth="1"/>
    <col min="10239" max="10239" width="41.7109375" customWidth="1"/>
    <col min="10493" max="10493" width="13.42578125" customWidth="1"/>
    <col min="10494" max="10494" width="45" customWidth="1"/>
    <col min="10495" max="10495" width="41.7109375" customWidth="1"/>
    <col min="10749" max="10749" width="13.42578125" customWidth="1"/>
    <col min="10750" max="10750" width="45" customWidth="1"/>
    <col min="10751" max="10751" width="41.7109375" customWidth="1"/>
    <col min="11005" max="11005" width="13.42578125" customWidth="1"/>
    <col min="11006" max="11006" width="45" customWidth="1"/>
    <col min="11007" max="11007" width="41.7109375" customWidth="1"/>
    <col min="11261" max="11261" width="13.42578125" customWidth="1"/>
    <col min="11262" max="11262" width="45" customWidth="1"/>
    <col min="11263" max="11263" width="41.7109375" customWidth="1"/>
    <col min="11517" max="11517" width="13.42578125" customWidth="1"/>
    <col min="11518" max="11518" width="45" customWidth="1"/>
    <col min="11519" max="11519" width="41.7109375" customWidth="1"/>
    <col min="11773" max="11773" width="13.42578125" customWidth="1"/>
    <col min="11774" max="11774" width="45" customWidth="1"/>
    <col min="11775" max="11775" width="41.7109375" customWidth="1"/>
    <col min="12029" max="12029" width="13.42578125" customWidth="1"/>
    <col min="12030" max="12030" width="45" customWidth="1"/>
    <col min="12031" max="12031" width="41.7109375" customWidth="1"/>
    <col min="12285" max="12285" width="13.42578125" customWidth="1"/>
    <col min="12286" max="12286" width="45" customWidth="1"/>
    <col min="12287" max="12287" width="41.7109375" customWidth="1"/>
    <col min="12541" max="12541" width="13.42578125" customWidth="1"/>
    <col min="12542" max="12542" width="45" customWidth="1"/>
    <col min="12543" max="12543" width="41.7109375" customWidth="1"/>
    <col min="12797" max="12797" width="13.42578125" customWidth="1"/>
    <col min="12798" max="12798" width="45" customWidth="1"/>
    <col min="12799" max="12799" width="41.7109375" customWidth="1"/>
    <col min="13053" max="13053" width="13.42578125" customWidth="1"/>
    <col min="13054" max="13054" width="45" customWidth="1"/>
    <col min="13055" max="13055" width="41.7109375" customWidth="1"/>
    <col min="13309" max="13309" width="13.42578125" customWidth="1"/>
    <col min="13310" max="13310" width="45" customWidth="1"/>
    <col min="13311" max="13311" width="41.7109375" customWidth="1"/>
    <col min="13565" max="13565" width="13.42578125" customWidth="1"/>
    <col min="13566" max="13566" width="45" customWidth="1"/>
    <col min="13567" max="13567" width="41.7109375" customWidth="1"/>
    <col min="13821" max="13821" width="13.42578125" customWidth="1"/>
    <col min="13822" max="13822" width="45" customWidth="1"/>
    <col min="13823" max="13823" width="41.7109375" customWidth="1"/>
    <col min="14077" max="14077" width="13.42578125" customWidth="1"/>
    <col min="14078" max="14078" width="45" customWidth="1"/>
    <col min="14079" max="14079" width="41.7109375" customWidth="1"/>
    <col min="14333" max="14333" width="13.42578125" customWidth="1"/>
    <col min="14334" max="14334" width="45" customWidth="1"/>
    <col min="14335" max="14335" width="41.7109375" customWidth="1"/>
    <col min="14589" max="14589" width="13.42578125" customWidth="1"/>
    <col min="14590" max="14590" width="45" customWidth="1"/>
    <col min="14591" max="14591" width="41.7109375" customWidth="1"/>
    <col min="14845" max="14845" width="13.42578125" customWidth="1"/>
    <col min="14846" max="14846" width="45" customWidth="1"/>
    <col min="14847" max="14847" width="41.7109375" customWidth="1"/>
    <col min="15101" max="15101" width="13.42578125" customWidth="1"/>
    <col min="15102" max="15102" width="45" customWidth="1"/>
    <col min="15103" max="15103" width="41.7109375" customWidth="1"/>
    <col min="15357" max="15357" width="13.42578125" customWidth="1"/>
    <col min="15358" max="15358" width="45" customWidth="1"/>
    <col min="15359" max="15359" width="41.7109375" customWidth="1"/>
    <col min="15613" max="15613" width="13.42578125" customWidth="1"/>
    <col min="15614" max="15614" width="45" customWidth="1"/>
    <col min="15615" max="15615" width="41.7109375" customWidth="1"/>
    <col min="15869" max="15869" width="13.42578125" customWidth="1"/>
    <col min="15870" max="15870" width="45" customWidth="1"/>
    <col min="15871" max="15871" width="41.7109375" customWidth="1"/>
    <col min="16125" max="16125" width="13.42578125" customWidth="1"/>
    <col min="16126" max="16126" width="45" customWidth="1"/>
    <col min="16127" max="16127" width="41.7109375" customWidth="1"/>
  </cols>
  <sheetData>
    <row r="1" spans="1:4" ht="30.75" customHeight="1">
      <c r="A1" s="1393"/>
      <c r="B1" s="2130" t="s">
        <v>1806</v>
      </c>
      <c r="C1" s="2130"/>
      <c r="D1" s="2130"/>
    </row>
    <row r="2" spans="1:4">
      <c r="A2" s="1393"/>
      <c r="B2" s="861" t="s">
        <v>1803</v>
      </c>
      <c r="C2" s="2131" t="s">
        <v>1804</v>
      </c>
      <c r="D2" s="2131"/>
    </row>
    <row r="3" spans="1:4">
      <c r="A3" s="1393"/>
      <c r="B3" s="861"/>
      <c r="C3" s="694"/>
      <c r="D3" s="694"/>
    </row>
    <row r="4" spans="1:4" ht="18">
      <c r="A4" s="1393"/>
      <c r="B4" s="2132" t="s">
        <v>1805</v>
      </c>
      <c r="C4" s="2132"/>
      <c r="D4" s="2132"/>
    </row>
    <row r="5" spans="1:4" ht="18">
      <c r="A5" s="1393"/>
      <c r="B5" s="2132"/>
      <c r="C5" s="2132"/>
      <c r="D5" s="2132"/>
    </row>
    <row r="6" spans="1:4" ht="18.75" thickBot="1">
      <c r="A6" s="1393"/>
      <c r="B6" s="2132"/>
      <c r="C6" s="2132"/>
      <c r="D6" s="2132"/>
    </row>
    <row r="7" spans="1:4" ht="31.5" thickTop="1" thickBot="1">
      <c r="A7" s="1393"/>
      <c r="B7" s="1394" t="s">
        <v>2003</v>
      </c>
      <c r="C7" s="1395" t="s">
        <v>2004</v>
      </c>
      <c r="D7" s="1396" t="s">
        <v>1682</v>
      </c>
    </row>
    <row r="8" spans="1:4" ht="16.5" thickTop="1" thickBot="1">
      <c r="A8" s="1393"/>
      <c r="B8" s="1397">
        <v>1</v>
      </c>
      <c r="C8" s="1398">
        <v>2</v>
      </c>
      <c r="D8" s="1399">
        <v>3</v>
      </c>
    </row>
    <row r="9" spans="1:4" ht="30">
      <c r="A9" s="1393"/>
      <c r="B9" s="1400" t="s">
        <v>1683</v>
      </c>
      <c r="C9" s="1401" t="s">
        <v>578</v>
      </c>
      <c r="D9" s="1402">
        <f>+'Articole Generale'!G34</f>
        <v>121052813.75098431</v>
      </c>
    </row>
    <row r="10" spans="1:4" ht="30">
      <c r="A10" s="1393"/>
      <c r="B10" s="1403" t="s">
        <v>1684</v>
      </c>
      <c r="C10" s="1404" t="s">
        <v>1685</v>
      </c>
      <c r="D10" s="1405">
        <f>SUM(D12:D88)</f>
        <v>0</v>
      </c>
    </row>
    <row r="11" spans="1:4" ht="25.5">
      <c r="A11" s="1393"/>
      <c r="B11" s="1403">
        <v>1</v>
      </c>
      <c r="C11" s="1407" t="s">
        <v>1686</v>
      </c>
      <c r="D11" s="1405"/>
    </row>
    <row r="12" spans="1:4">
      <c r="A12" s="1393"/>
      <c r="B12" s="1408" t="s">
        <v>1451</v>
      </c>
      <c r="C12" s="1409" t="s">
        <v>1687</v>
      </c>
      <c r="D12" s="1410">
        <f>+mediu!G24</f>
        <v>0</v>
      </c>
    </row>
    <row r="13" spans="1:4">
      <c r="A13" s="1393"/>
      <c r="B13" s="1408"/>
      <c r="C13" s="1409" t="s">
        <v>2083</v>
      </c>
      <c r="D13" s="1410"/>
    </row>
    <row r="14" spans="1:4">
      <c r="A14" s="1393"/>
      <c r="B14" s="1408"/>
      <c r="C14" s="1409" t="s">
        <v>2084</v>
      </c>
      <c r="D14" s="1410"/>
    </row>
    <row r="15" spans="1:4">
      <c r="A15" s="1393"/>
      <c r="B15" s="1408" t="s">
        <v>1688</v>
      </c>
      <c r="C15" s="1409" t="s">
        <v>1689</v>
      </c>
      <c r="D15" s="1410">
        <f>+'drum intretin'!G63</f>
        <v>0</v>
      </c>
    </row>
    <row r="16" spans="1:4">
      <c r="A16" s="1393"/>
      <c r="B16" s="1408" t="s">
        <v>641</v>
      </c>
      <c r="C16" s="1409" t="s">
        <v>0</v>
      </c>
      <c r="D16" s="1410">
        <f>+terasamente!G25</f>
        <v>0</v>
      </c>
    </row>
    <row r="17" spans="1:4">
      <c r="A17" s="1393"/>
      <c r="B17" s="1408" t="s">
        <v>644</v>
      </c>
      <c r="C17" s="1411" t="s">
        <v>1690</v>
      </c>
      <c r="D17" s="1410">
        <f>+suprastructura!G31</f>
        <v>0</v>
      </c>
    </row>
    <row r="18" spans="1:4">
      <c r="A18" s="1393"/>
      <c r="B18" s="1408" t="s">
        <v>647</v>
      </c>
      <c r="C18" s="1411" t="s">
        <v>1</v>
      </c>
      <c r="D18" s="1410">
        <f>+'sc ape'!G17</f>
        <v>0</v>
      </c>
    </row>
    <row r="19" spans="1:4">
      <c r="A19" s="1393"/>
      <c r="B19" s="1408" t="s">
        <v>650</v>
      </c>
      <c r="C19" s="1411" t="s">
        <v>527</v>
      </c>
      <c r="D19" s="1410">
        <f>+podete!G47</f>
        <v>0</v>
      </c>
    </row>
    <row r="20" spans="1:4" ht="25.5">
      <c r="A20" s="1393"/>
      <c r="B20" s="1408" t="s">
        <v>1691</v>
      </c>
      <c r="C20" s="1411" t="s">
        <v>532</v>
      </c>
      <c r="D20" s="1410">
        <f>+'7.3nod 3'!G119</f>
        <v>0</v>
      </c>
    </row>
    <row r="21" spans="1:4" ht="25.5">
      <c r="A21" s="1393"/>
      <c r="B21" s="1408" t="s">
        <v>1692</v>
      </c>
      <c r="C21" s="1411" t="s">
        <v>533</v>
      </c>
      <c r="D21" s="1410">
        <f>+'7.4nod 4'!G116</f>
        <v>0</v>
      </c>
    </row>
    <row r="22" spans="1:4" ht="25.5">
      <c r="A22" s="1393"/>
      <c r="B22" s="1408" t="s">
        <v>1520</v>
      </c>
      <c r="C22" s="1411" t="s">
        <v>1693</v>
      </c>
      <c r="D22" s="1410">
        <f>+'8.1restabiliri in lung'!G38</f>
        <v>0</v>
      </c>
    </row>
    <row r="23" spans="1:4" ht="25.5">
      <c r="A23" s="1393"/>
      <c r="B23" s="1408" t="s">
        <v>1694</v>
      </c>
      <c r="C23" s="1411" t="s">
        <v>534</v>
      </c>
      <c r="D23" s="1410">
        <f>+'8.7restabiliri23+732'!G39</f>
        <v>0</v>
      </c>
    </row>
    <row r="24" spans="1:4" ht="25.5">
      <c r="A24" s="1393"/>
      <c r="B24" s="1408" t="s">
        <v>1695</v>
      </c>
      <c r="C24" s="1411" t="s">
        <v>535</v>
      </c>
      <c r="D24" s="1410">
        <f>+'8.8restabiliri26+274'!G39</f>
        <v>0</v>
      </c>
    </row>
    <row r="25" spans="1:4" ht="25.5">
      <c r="A25" s="1393"/>
      <c r="B25" s="1408" t="s">
        <v>1696</v>
      </c>
      <c r="C25" s="1411" t="s">
        <v>536</v>
      </c>
      <c r="D25" s="1410">
        <f>+'8.9restabiliri29+623'!G35</f>
        <v>0</v>
      </c>
    </row>
    <row r="26" spans="1:4" ht="25.5">
      <c r="A26" s="1393"/>
      <c r="B26" s="1408" t="s">
        <v>1697</v>
      </c>
      <c r="C26" s="1411" t="s">
        <v>1698</v>
      </c>
      <c r="D26" s="1410">
        <f>+'8.10restabiliri 32+165'!G38</f>
        <v>0</v>
      </c>
    </row>
    <row r="27" spans="1:4" ht="25.5">
      <c r="A27" s="1393"/>
      <c r="B27" s="1408" t="s">
        <v>1699</v>
      </c>
      <c r="C27" s="1411" t="s">
        <v>537</v>
      </c>
      <c r="D27" s="1410">
        <f>+'8.11restabiliri33+755'!G39</f>
        <v>0</v>
      </c>
    </row>
    <row r="28" spans="1:4" ht="25.5">
      <c r="A28" s="1393"/>
      <c r="B28" s="1408" t="s">
        <v>1700</v>
      </c>
      <c r="C28" s="1411" t="s">
        <v>538</v>
      </c>
      <c r="D28" s="1410">
        <f>+'8.12restabiliri35+700'!G35</f>
        <v>0</v>
      </c>
    </row>
    <row r="29" spans="1:4" ht="25.5">
      <c r="A29" s="1393"/>
      <c r="B29" s="1408" t="s">
        <v>1701</v>
      </c>
      <c r="C29" s="1411" t="s">
        <v>539</v>
      </c>
      <c r="D29" s="1410">
        <f>+'8.13restabiliri41+676'!G35</f>
        <v>0</v>
      </c>
    </row>
    <row r="30" spans="1:4" ht="25.5">
      <c r="A30" s="1393"/>
      <c r="B30" s="1408" t="s">
        <v>1702</v>
      </c>
      <c r="C30" s="1411" t="s">
        <v>1703</v>
      </c>
      <c r="D30" s="1410">
        <f>+'8.14restabiliri44+493'!G35</f>
        <v>0</v>
      </c>
    </row>
    <row r="31" spans="1:4" ht="25.5">
      <c r="A31" s="1393"/>
      <c r="B31" s="1408" t="s">
        <v>1704</v>
      </c>
      <c r="C31" s="1411" t="s">
        <v>540</v>
      </c>
      <c r="D31" s="1410">
        <f>+'8.15restabiliri47+890'!G39</f>
        <v>0</v>
      </c>
    </row>
    <row r="32" spans="1:4" ht="28.5" customHeight="1">
      <c r="A32" s="1393"/>
      <c r="B32" s="1408" t="s">
        <v>1705</v>
      </c>
      <c r="C32" s="1411" t="s">
        <v>541</v>
      </c>
      <c r="D32" s="1410">
        <f>+'8.20restabiliri38+945'!G34</f>
        <v>0</v>
      </c>
    </row>
    <row r="33" spans="1:4">
      <c r="A33" s="1393"/>
      <c r="B33" s="1408" t="s">
        <v>658</v>
      </c>
      <c r="C33" s="1411" t="s">
        <v>1706</v>
      </c>
      <c r="D33" s="1410">
        <f>+'siguranta circ'!G24</f>
        <v>0</v>
      </c>
    </row>
    <row r="34" spans="1:4">
      <c r="A34" s="1393"/>
      <c r="B34" s="1408" t="s">
        <v>1707</v>
      </c>
      <c r="C34" s="1411" t="s">
        <v>528</v>
      </c>
      <c r="D34" s="1410">
        <f>+'10.1semnaliz drum'!G34</f>
        <v>0</v>
      </c>
    </row>
    <row r="35" spans="1:4" ht="25.5">
      <c r="A35" s="1393"/>
      <c r="B35" s="1408" t="s">
        <v>1708</v>
      </c>
      <c r="C35" s="1411" t="s">
        <v>529</v>
      </c>
      <c r="D35" s="1410">
        <f>+'10.4semnaliz nod3'!G39</f>
        <v>0</v>
      </c>
    </row>
    <row r="36" spans="1:4">
      <c r="A36" s="1393"/>
      <c r="B36" s="1408" t="s">
        <v>1709</v>
      </c>
      <c r="C36" s="1411" t="s">
        <v>530</v>
      </c>
      <c r="D36" s="1410">
        <f>+'10.5semnaliz giratie DC100C'!G32</f>
        <v>0</v>
      </c>
    </row>
    <row r="37" spans="1:4">
      <c r="A37" s="1393"/>
      <c r="B37" s="1408" t="s">
        <v>1710</v>
      </c>
      <c r="C37" s="1411" t="s">
        <v>1711</v>
      </c>
      <c r="D37" s="1410">
        <f>+'10.6 semna S1'!G23</f>
        <v>0</v>
      </c>
    </row>
    <row r="38" spans="1:4" ht="25.5">
      <c r="A38" s="1393"/>
      <c r="B38" s="1408" t="s">
        <v>1712</v>
      </c>
      <c r="C38" s="1411" t="s">
        <v>543</v>
      </c>
      <c r="D38" s="1410">
        <f>+'10.7semnaliz nod4'!G34</f>
        <v>0</v>
      </c>
    </row>
    <row r="39" spans="1:4">
      <c r="A39" s="1393"/>
      <c r="B39" s="1408" t="s">
        <v>1713</v>
      </c>
      <c r="C39" s="1411" t="s">
        <v>1714</v>
      </c>
      <c r="D39" s="1410">
        <f>+'10.11semnaliz giratie DC203C'!G32</f>
        <v>0</v>
      </c>
    </row>
    <row r="40" spans="1:4">
      <c r="A40" s="1393"/>
      <c r="B40" s="1408" t="s">
        <v>1715</v>
      </c>
      <c r="C40" s="1411" t="s">
        <v>531</v>
      </c>
      <c r="D40" s="1410">
        <f>+'10.12semnaliz relocari drum'!G18</f>
        <v>0</v>
      </c>
    </row>
    <row r="41" spans="1:4">
      <c r="A41" s="1393"/>
      <c r="B41" s="1408" t="s">
        <v>663</v>
      </c>
      <c r="C41" s="1411" t="s">
        <v>1716</v>
      </c>
      <c r="D41" s="1410">
        <f>+consolid!G33</f>
        <v>0</v>
      </c>
    </row>
    <row r="42" spans="1:4">
      <c r="A42" s="1393"/>
      <c r="B42" s="1408" t="s">
        <v>665</v>
      </c>
      <c r="C42" s="1411" t="s">
        <v>542</v>
      </c>
      <c r="D42" s="1410">
        <f>+hidrotehn!G64</f>
        <v>0</v>
      </c>
    </row>
    <row r="43" spans="1:4">
      <c r="A43" s="1393"/>
      <c r="B43" s="1408" t="s">
        <v>670</v>
      </c>
      <c r="C43" s="1411" t="s">
        <v>1717</v>
      </c>
      <c r="D43" s="1410">
        <f>+'Servicii S1'!G48</f>
        <v>0</v>
      </c>
    </row>
    <row r="44" spans="1:4">
      <c r="A44" s="1393"/>
      <c r="B44" s="1408" t="s">
        <v>1718</v>
      </c>
      <c r="C44" s="1411" t="s">
        <v>1719</v>
      </c>
      <c r="D44" s="1410">
        <f>+'Centr.ctii-S1'!C17</f>
        <v>0</v>
      </c>
    </row>
    <row r="45" spans="1:4">
      <c r="A45" s="1393"/>
      <c r="B45" s="1408" t="s">
        <v>1720</v>
      </c>
      <c r="C45" s="1411" t="s">
        <v>1721</v>
      </c>
      <c r="D45" s="1410">
        <f>+'Centr.inst-S1'!C16</f>
        <v>0</v>
      </c>
    </row>
    <row r="46" spans="1:4">
      <c r="A46" s="1393"/>
      <c r="B46" s="1408" t="s">
        <v>2085</v>
      </c>
      <c r="C46" s="1411" t="s">
        <v>2086</v>
      </c>
      <c r="D46" s="1410">
        <f>+'lucrari temporarer'!G57</f>
        <v>0</v>
      </c>
    </row>
    <row r="47" spans="1:4" ht="38.25">
      <c r="A47" s="1393"/>
      <c r="B47" s="1408" t="s">
        <v>1722</v>
      </c>
      <c r="C47" s="1411" t="s">
        <v>1723</v>
      </c>
      <c r="D47" s="1410">
        <f>+'17.3 Ilum nod Baba  km21+000'!G187</f>
        <v>0</v>
      </c>
    </row>
    <row r="48" spans="1:4" ht="38.25">
      <c r="A48" s="1393"/>
      <c r="B48" s="1408" t="s">
        <v>1724</v>
      </c>
      <c r="C48" s="1411" t="s">
        <v>1725</v>
      </c>
      <c r="D48" s="1410">
        <f>+'17.4 Ilum nod Ulmeni  km38+945'!G185</f>
        <v>0</v>
      </c>
    </row>
    <row r="49" spans="1:4" ht="25.5">
      <c r="A49" s="1393"/>
      <c r="B49" s="1408" t="s">
        <v>1726</v>
      </c>
      <c r="C49" s="1411" t="s">
        <v>1727</v>
      </c>
      <c r="D49" s="1410">
        <f>+'17.9 Ilum pod  km26+274'!G109</f>
        <v>0</v>
      </c>
    </row>
    <row r="50" spans="1:4" ht="25.5">
      <c r="A50" s="1393"/>
      <c r="B50" s="1408" t="s">
        <v>1728</v>
      </c>
      <c r="C50" s="1411" t="s">
        <v>1729</v>
      </c>
      <c r="D50" s="1410">
        <f>+'17.10 Ilum pod km 33+755'!G174</f>
        <v>0</v>
      </c>
    </row>
    <row r="51" spans="1:4">
      <c r="A51" s="1393"/>
      <c r="B51" s="1408" t="s">
        <v>1730</v>
      </c>
      <c r="C51" s="1411" t="s">
        <v>1731</v>
      </c>
      <c r="D51" s="1410">
        <f>+'17.16 Ilum exterior SS1stg'!G206</f>
        <v>0</v>
      </c>
    </row>
    <row r="52" spans="1:4">
      <c r="A52" s="1393"/>
      <c r="B52" s="1408" t="s">
        <v>1732</v>
      </c>
      <c r="C52" s="1411" t="s">
        <v>1733</v>
      </c>
      <c r="D52" s="1410">
        <f>+'17.17 Ilum exterior SS1dr'!G206</f>
        <v>0</v>
      </c>
    </row>
    <row r="53" spans="1:4" ht="25.5">
      <c r="A53" s="1393"/>
      <c r="B53" s="1408" t="s">
        <v>1734</v>
      </c>
      <c r="C53" s="1412" t="s">
        <v>1735</v>
      </c>
      <c r="D53" s="1410">
        <f>+'17.22 km 23+732'!G52</f>
        <v>0</v>
      </c>
    </row>
    <row r="54" spans="1:4" ht="25.5">
      <c r="A54" s="1393"/>
      <c r="B54" s="1408" t="s">
        <v>1736</v>
      </c>
      <c r="C54" s="1412" t="s">
        <v>1737</v>
      </c>
      <c r="D54" s="1410">
        <f>+'17.23 km 29+623'!G52</f>
        <v>0</v>
      </c>
    </row>
    <row r="55" spans="1:4" ht="25.5">
      <c r="A55" s="1393"/>
      <c r="B55" s="1408" t="s">
        <v>1738</v>
      </c>
      <c r="C55" s="1412" t="s">
        <v>1739</v>
      </c>
      <c r="D55" s="1410">
        <f>+'17.24 km 32+165'!G52</f>
        <v>0</v>
      </c>
    </row>
    <row r="56" spans="1:4" ht="25.5">
      <c r="A56" s="1393"/>
      <c r="B56" s="1408" t="s">
        <v>1740</v>
      </c>
      <c r="C56" s="1412" t="s">
        <v>1741</v>
      </c>
      <c r="D56" s="1410">
        <f>+'17.25 km 35+700'!G52</f>
        <v>0</v>
      </c>
    </row>
    <row r="57" spans="1:4" ht="25.5">
      <c r="A57" s="1393"/>
      <c r="B57" s="1408" t="s">
        <v>1742</v>
      </c>
      <c r="C57" s="1412" t="s">
        <v>1743</v>
      </c>
      <c r="D57" s="1410">
        <f>+'17.26 km 41+676'!G52</f>
        <v>0</v>
      </c>
    </row>
    <row r="58" spans="1:4" ht="25.5">
      <c r="A58" s="1393"/>
      <c r="B58" s="1408" t="s">
        <v>1744</v>
      </c>
      <c r="C58" s="1412" t="s">
        <v>1745</v>
      </c>
      <c r="D58" s="1410">
        <f>+'17.27 km 44+493'!G52</f>
        <v>0</v>
      </c>
    </row>
    <row r="59" spans="1:4" ht="25.5">
      <c r="A59" s="1393"/>
      <c r="B59" s="1408" t="s">
        <v>1746</v>
      </c>
      <c r="C59" s="1412" t="s">
        <v>1747</v>
      </c>
      <c r="D59" s="1410">
        <f>+'17.28 km 47+880'!G52</f>
        <v>0</v>
      </c>
    </row>
    <row r="60" spans="1:4">
      <c r="A60" s="1393"/>
      <c r="B60" s="1435" t="s">
        <v>2</v>
      </c>
      <c r="C60" s="1411" t="s">
        <v>1748</v>
      </c>
      <c r="D60" s="1413">
        <f>+'central relocari'!C11</f>
        <v>0</v>
      </c>
    </row>
    <row r="61" spans="1:4">
      <c r="A61" s="1393"/>
      <c r="B61" s="1435" t="s">
        <v>3</v>
      </c>
      <c r="C61" s="1411" t="s">
        <v>1749</v>
      </c>
      <c r="D61" s="1414">
        <f>+'central relocari'!C36</f>
        <v>0</v>
      </c>
    </row>
    <row r="62" spans="1:4">
      <c r="A62" s="1393"/>
      <c r="B62" s="1435" t="s">
        <v>4</v>
      </c>
      <c r="C62" s="1411" t="s">
        <v>1750</v>
      </c>
      <c r="D62" s="1415">
        <f>+'central relocari'!C39</f>
        <v>0</v>
      </c>
    </row>
    <row r="63" spans="1:4">
      <c r="A63" s="1393"/>
      <c r="B63" s="1435" t="s">
        <v>5</v>
      </c>
      <c r="C63" s="1411" t="s">
        <v>1751</v>
      </c>
      <c r="D63" s="1414">
        <f>+'central relocari'!C44</f>
        <v>0</v>
      </c>
    </row>
    <row r="64" spans="1:4" ht="25.5">
      <c r="A64" s="1393"/>
      <c r="B64" s="1435" t="s">
        <v>1752</v>
      </c>
      <c r="C64" s="1411" t="s">
        <v>1753</v>
      </c>
      <c r="D64" s="1414">
        <f>+'central relocari'!C48</f>
        <v>0</v>
      </c>
    </row>
    <row r="65" spans="1:4">
      <c r="A65" s="1393"/>
      <c r="B65" s="1435" t="s">
        <v>1754</v>
      </c>
      <c r="C65" s="1411" t="s">
        <v>1755</v>
      </c>
      <c r="D65" s="1416">
        <f>+'central relocari'!C50</f>
        <v>0</v>
      </c>
    </row>
    <row r="66" spans="1:4">
      <c r="A66" s="1393"/>
      <c r="B66" s="1408" t="s">
        <v>1756</v>
      </c>
      <c r="C66" s="1411" t="s">
        <v>1757</v>
      </c>
      <c r="D66" s="1410">
        <f>+'ITS1'!F225</f>
        <v>0</v>
      </c>
    </row>
    <row r="67" spans="1:4">
      <c r="A67" s="1393"/>
      <c r="B67" s="1408" t="s">
        <v>1452</v>
      </c>
      <c r="C67" s="1411" t="s">
        <v>1758</v>
      </c>
      <c r="D67" s="1410">
        <f>+'ITS2'!G13</f>
        <v>0</v>
      </c>
    </row>
    <row r="68" spans="1:4" ht="25.5">
      <c r="A68" s="1393"/>
      <c r="B68" s="1403">
        <v>2</v>
      </c>
      <c r="C68" s="1417" t="s">
        <v>1759</v>
      </c>
      <c r="D68" s="1405"/>
    </row>
    <row r="69" spans="1:4">
      <c r="A69" s="1393"/>
      <c r="B69" s="1418" t="s">
        <v>1760</v>
      </c>
      <c r="C69" s="1420" t="s">
        <v>1761</v>
      </c>
      <c r="D69" s="1414">
        <f>+'16.16km20+809'!G72</f>
        <v>0</v>
      </c>
    </row>
    <row r="70" spans="1:4" ht="30">
      <c r="A70" s="1393"/>
      <c r="B70" s="1418" t="s">
        <v>1762</v>
      </c>
      <c r="C70" s="1419" t="s">
        <v>1763</v>
      </c>
      <c r="D70" s="1414">
        <f>+'16.17. km22+134'!G69</f>
        <v>0</v>
      </c>
    </row>
    <row r="71" spans="1:4">
      <c r="A71" s="1393"/>
      <c r="B71" s="1418" t="s">
        <v>1764</v>
      </c>
      <c r="C71" s="1419" t="s">
        <v>1765</v>
      </c>
      <c r="D71" s="1414">
        <f>+'16.18. km22+606'!G62</f>
        <v>0</v>
      </c>
    </row>
    <row r="72" spans="1:4">
      <c r="A72" s="1393"/>
      <c r="B72" s="1418" t="s">
        <v>1766</v>
      </c>
      <c r="C72" s="1419" t="s">
        <v>1767</v>
      </c>
      <c r="D72" s="1414">
        <f>+'16.19km23+732'!G74</f>
        <v>0</v>
      </c>
    </row>
    <row r="73" spans="1:4">
      <c r="A73" s="1393"/>
      <c r="B73" s="1418" t="s">
        <v>1768</v>
      </c>
      <c r="C73" s="1419" t="s">
        <v>1769</v>
      </c>
      <c r="D73" s="1414">
        <f>+'16.20km 26+274'!G73</f>
        <v>0</v>
      </c>
    </row>
    <row r="74" spans="1:4">
      <c r="A74" s="1393"/>
      <c r="B74" s="1418" t="s">
        <v>1770</v>
      </c>
      <c r="C74" s="1419" t="s">
        <v>1771</v>
      </c>
      <c r="D74" s="1414">
        <f>+'16.21. km27+294'!G69</f>
        <v>0</v>
      </c>
    </row>
    <row r="75" spans="1:4">
      <c r="A75" s="1393"/>
      <c r="B75" s="1418" t="s">
        <v>1772</v>
      </c>
      <c r="C75" s="1419" t="s">
        <v>1773</v>
      </c>
      <c r="D75" s="1414">
        <f>+'16.22km29+623'!G74</f>
        <v>0</v>
      </c>
    </row>
    <row r="76" spans="1:4">
      <c r="A76" s="1393"/>
      <c r="B76" s="1418" t="s">
        <v>1774</v>
      </c>
      <c r="C76" s="1419" t="s">
        <v>1775</v>
      </c>
      <c r="D76" s="1414">
        <f>+'16.23km32+165'!G74</f>
        <v>0</v>
      </c>
    </row>
    <row r="77" spans="1:4">
      <c r="A77" s="1393"/>
      <c r="B77" s="1418" t="s">
        <v>1776</v>
      </c>
      <c r="C77" s="1419" t="s">
        <v>1777</v>
      </c>
      <c r="D77" s="1414">
        <f>+'16.24km 33+755'!G72</f>
        <v>0</v>
      </c>
    </row>
    <row r="78" spans="1:4">
      <c r="A78" s="1393"/>
      <c r="B78" s="1418" t="s">
        <v>1778</v>
      </c>
      <c r="C78" s="1419" t="s">
        <v>1779</v>
      </c>
      <c r="D78" s="1414">
        <f>+'16.25. km34+369'!G70</f>
        <v>0</v>
      </c>
    </row>
    <row r="79" spans="1:4">
      <c r="A79" s="1393"/>
      <c r="B79" s="1418" t="s">
        <v>1780</v>
      </c>
      <c r="C79" s="1419" t="s">
        <v>1781</v>
      </c>
      <c r="D79" s="1414">
        <f>+'16.26km35+700'!G76</f>
        <v>0</v>
      </c>
    </row>
    <row r="80" spans="1:4" ht="19.5" customHeight="1">
      <c r="A80" s="1393"/>
      <c r="B80" s="1418" t="s">
        <v>1782</v>
      </c>
      <c r="C80" s="1419" t="s">
        <v>1783</v>
      </c>
      <c r="D80" s="1414">
        <f>+'16.27. km37+185'!G62</f>
        <v>0</v>
      </c>
    </row>
    <row r="81" spans="1:4">
      <c r="A81" s="1393"/>
      <c r="B81" s="1418" t="s">
        <v>1784</v>
      </c>
      <c r="C81" s="1419" t="s">
        <v>1785</v>
      </c>
      <c r="D81" s="1414">
        <f>+'16.28km38+309'!G71</f>
        <v>0</v>
      </c>
    </row>
    <row r="82" spans="1:4">
      <c r="A82" s="1393"/>
      <c r="B82" s="1418" t="s">
        <v>1786</v>
      </c>
      <c r="C82" s="1419" t="s">
        <v>1787</v>
      </c>
      <c r="D82" s="1414">
        <f>+'16.29km38+945'!G74</f>
        <v>0</v>
      </c>
    </row>
    <row r="83" spans="1:4">
      <c r="A83" s="1393"/>
      <c r="B83" s="1418" t="s">
        <v>1788</v>
      </c>
      <c r="C83" s="1420" t="s">
        <v>1789</v>
      </c>
      <c r="D83" s="1414">
        <f>+'16.30km41+676'!G74</f>
        <v>0</v>
      </c>
    </row>
    <row r="84" spans="1:4">
      <c r="A84" s="1393"/>
      <c r="B84" s="1418" t="s">
        <v>1790</v>
      </c>
      <c r="C84" s="1419" t="s">
        <v>1791</v>
      </c>
      <c r="D84" s="1414">
        <f>+'16.31km44+493'!G74</f>
        <v>0</v>
      </c>
    </row>
    <row r="85" spans="1:4">
      <c r="A85" s="1393"/>
      <c r="B85" s="1418" t="s">
        <v>1792</v>
      </c>
      <c r="C85" s="1419" t="s">
        <v>1793</v>
      </c>
      <c r="D85" s="1414">
        <f>+'16.32km45+407'!G67</f>
        <v>0</v>
      </c>
    </row>
    <row r="86" spans="1:4">
      <c r="A86" s="1393"/>
      <c r="B86" s="1418" t="s">
        <v>1794</v>
      </c>
      <c r="C86" s="1419" t="s">
        <v>1795</v>
      </c>
      <c r="D86" s="1414">
        <f>+'16.33km47+890'!G74</f>
        <v>0</v>
      </c>
    </row>
    <row r="87" spans="1:4">
      <c r="A87" s="1393"/>
      <c r="B87" s="1418" t="s">
        <v>1796</v>
      </c>
      <c r="C87" s="1419" t="s">
        <v>1797</v>
      </c>
      <c r="D87" s="1414">
        <f>+'16.41. km0+776'!G63</f>
        <v>0</v>
      </c>
    </row>
    <row r="88" spans="1:4" ht="15.75" thickBot="1">
      <c r="A88" s="1393"/>
      <c r="B88" s="1418" t="s">
        <v>1798</v>
      </c>
      <c r="C88" s="1421" t="s">
        <v>1799</v>
      </c>
      <c r="D88" s="1422">
        <f>+'16.42 km3+774'!G65</f>
        <v>0</v>
      </c>
    </row>
    <row r="89" spans="1:4" ht="35.25" customHeight="1" thickTop="1">
      <c r="A89" s="1393"/>
      <c r="B89" s="2124" t="s">
        <v>1800</v>
      </c>
      <c r="C89" s="2125"/>
      <c r="D89" s="1423">
        <f>+D10+D9</f>
        <v>121052813.75098431</v>
      </c>
    </row>
    <row r="90" spans="1:4" ht="31.5" customHeight="1">
      <c r="A90" s="1393"/>
      <c r="B90" s="2126" t="s">
        <v>1801</v>
      </c>
      <c r="C90" s="2127"/>
      <c r="D90" s="1424">
        <f>+D89*0.19</f>
        <v>23000034.612687018</v>
      </c>
    </row>
    <row r="91" spans="1:4" ht="33.75" customHeight="1" thickBot="1">
      <c r="A91" s="1393"/>
      <c r="B91" s="2128" t="s">
        <v>1802</v>
      </c>
      <c r="C91" s="2129"/>
      <c r="D91" s="1425">
        <f>+D90+D89</f>
        <v>144052848.36367133</v>
      </c>
    </row>
    <row r="92" spans="1:4" ht="16.5" thickTop="1">
      <c r="A92" s="1393"/>
      <c r="B92" s="1426"/>
      <c r="C92" s="1427"/>
      <c r="D92" s="1428"/>
    </row>
    <row r="93" spans="1:4">
      <c r="A93" s="1393"/>
      <c r="B93" s="1426"/>
      <c r="C93" s="1429"/>
      <c r="D93" s="1430"/>
    </row>
    <row r="94" spans="1:4">
      <c r="C94" s="1431"/>
      <c r="D94" s="1432"/>
    </row>
    <row r="96" spans="1:4">
      <c r="C96" s="1433"/>
      <c r="D96" s="1406"/>
    </row>
    <row r="97" spans="3:3">
      <c r="C97" s="1433"/>
    </row>
    <row r="98" spans="3:3">
      <c r="C98" s="1433"/>
    </row>
    <row r="99" spans="3:3">
      <c r="C99" s="1433"/>
    </row>
    <row r="101" spans="3:3">
      <c r="C101" s="1434"/>
    </row>
  </sheetData>
  <mergeCells count="8">
    <mergeCell ref="B89:C89"/>
    <mergeCell ref="B90:C90"/>
    <mergeCell ref="B91:C91"/>
    <mergeCell ref="B1:D1"/>
    <mergeCell ref="C2:D2"/>
    <mergeCell ref="B4:D4"/>
    <mergeCell ref="B5:D5"/>
    <mergeCell ref="B6:D6"/>
  </mergeCells>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9"/>
  <sheetViews>
    <sheetView topLeftCell="A28" workbookViewId="0">
      <selection activeCell="C40" sqref="C40"/>
    </sheetView>
    <sheetView tabSelected="1" topLeftCell="A25" workbookViewId="1">
      <selection activeCell="K31" sqref="K31"/>
    </sheetView>
  </sheetViews>
  <sheetFormatPr defaultColWidth="9" defaultRowHeight="15"/>
  <cols>
    <col min="1" max="1" width="6.5703125" style="1273" customWidth="1"/>
    <col min="2" max="2" width="9" style="1273"/>
    <col min="3" max="3" width="67" style="1273" customWidth="1"/>
    <col min="4" max="5" width="9" style="1273"/>
    <col min="6" max="6" width="15.7109375" style="1273" customWidth="1"/>
    <col min="7" max="7" width="16.140625" style="1273" customWidth="1"/>
  </cols>
  <sheetData>
    <row r="1" spans="1:7">
      <c r="A1" s="2136" t="s">
        <v>556</v>
      </c>
      <c r="B1" s="2136"/>
      <c r="C1" s="2136"/>
      <c r="D1" s="2136"/>
      <c r="E1" s="2136"/>
      <c r="F1" s="2136"/>
      <c r="G1" s="2136"/>
    </row>
    <row r="2" spans="1:7">
      <c r="A2" s="2136" t="s">
        <v>514</v>
      </c>
      <c r="B2" s="2136"/>
      <c r="C2" s="2136"/>
      <c r="D2" s="2136"/>
      <c r="E2" s="2136"/>
      <c r="F2" s="2136"/>
      <c r="G2" s="2136"/>
    </row>
    <row r="3" spans="1:7">
      <c r="A3" s="2137" t="s">
        <v>575</v>
      </c>
      <c r="B3" s="2138"/>
      <c r="C3" s="692" t="s">
        <v>576</v>
      </c>
      <c r="D3" s="1271"/>
      <c r="E3" s="1029"/>
      <c r="F3" s="1029"/>
      <c r="G3" s="1029"/>
    </row>
    <row r="4" spans="1:7">
      <c r="A4" s="1029"/>
      <c r="B4" s="1029"/>
      <c r="C4" s="1029"/>
      <c r="D4" s="1271"/>
      <c r="E4" s="1029"/>
      <c r="F4" s="1029"/>
      <c r="G4" s="1029"/>
    </row>
    <row r="5" spans="1:7">
      <c r="A5" s="2139" t="s">
        <v>577</v>
      </c>
      <c r="B5" s="2139"/>
      <c r="C5" s="2139"/>
      <c r="D5" s="1271"/>
      <c r="E5" s="1029"/>
      <c r="F5" s="1029"/>
      <c r="G5" s="1029"/>
    </row>
    <row r="6" spans="1:7" ht="15.75">
      <c r="A6" s="2140" t="s">
        <v>578</v>
      </c>
      <c r="B6" s="2140"/>
      <c r="C6" s="2140"/>
      <c r="D6" s="2140"/>
      <c r="E6" s="2140"/>
      <c r="F6" s="2140"/>
      <c r="G6" s="2140"/>
    </row>
    <row r="7" spans="1:7" ht="16.5" thickBot="1">
      <c r="A7" s="2141"/>
      <c r="B7" s="2141"/>
      <c r="C7" s="2141"/>
      <c r="D7" s="2141"/>
      <c r="E7" s="2142"/>
      <c r="F7" s="2142"/>
      <c r="G7" s="2142"/>
    </row>
    <row r="8" spans="1:7" ht="36.75" thickTop="1">
      <c r="A8" s="1283" t="s">
        <v>852</v>
      </c>
      <c r="B8" s="1284" t="s">
        <v>579</v>
      </c>
      <c r="C8" s="1284" t="s">
        <v>580</v>
      </c>
      <c r="D8" s="1284" t="s">
        <v>12</v>
      </c>
      <c r="E8" s="1285" t="s">
        <v>13</v>
      </c>
      <c r="F8" s="1285" t="s">
        <v>581</v>
      </c>
      <c r="G8" s="1286" t="s">
        <v>582</v>
      </c>
    </row>
    <row r="9" spans="1:7" ht="15.75" thickBot="1">
      <c r="A9" s="1287">
        <v>0</v>
      </c>
      <c r="B9" s="1288">
        <v>1</v>
      </c>
      <c r="C9" s="1288">
        <v>2</v>
      </c>
      <c r="D9" s="1288">
        <v>3</v>
      </c>
      <c r="E9" s="1288">
        <v>4</v>
      </c>
      <c r="F9" s="1288">
        <v>5</v>
      </c>
      <c r="G9" s="1289">
        <v>6</v>
      </c>
    </row>
    <row r="10" spans="1:7" ht="72">
      <c r="A10" s="1287">
        <v>1</v>
      </c>
      <c r="B10" s="1288" t="s">
        <v>583</v>
      </c>
      <c r="C10" s="1290" t="s">
        <v>584</v>
      </c>
      <c r="D10" s="1288" t="s">
        <v>585</v>
      </c>
      <c r="E10" s="1291">
        <v>1</v>
      </c>
      <c r="F10" s="1272"/>
      <c r="G10" s="1292">
        <f>+F10</f>
        <v>0</v>
      </c>
    </row>
    <row r="11" spans="1:7" ht="84">
      <c r="A11" s="1287">
        <v>2</v>
      </c>
      <c r="B11" s="1288" t="s">
        <v>586</v>
      </c>
      <c r="C11" s="1290" t="s">
        <v>587</v>
      </c>
      <c r="D11" s="1288" t="s">
        <v>585</v>
      </c>
      <c r="E11" s="1291">
        <v>1</v>
      </c>
      <c r="F11" s="1293"/>
      <c r="G11" s="1292">
        <f t="shared" ref="G11:G18" si="0">+F11</f>
        <v>0</v>
      </c>
    </row>
    <row r="12" spans="1:7" ht="36">
      <c r="A12" s="1287">
        <v>3</v>
      </c>
      <c r="B12" s="1288" t="s">
        <v>588</v>
      </c>
      <c r="C12" s="1290" t="s">
        <v>589</v>
      </c>
      <c r="D12" s="1288" t="s">
        <v>585</v>
      </c>
      <c r="E12" s="1291">
        <v>1</v>
      </c>
      <c r="F12" s="1294"/>
      <c r="G12" s="1292">
        <f t="shared" si="0"/>
        <v>0</v>
      </c>
    </row>
    <row r="13" spans="1:7" ht="36">
      <c r="A13" s="1287">
        <v>4</v>
      </c>
      <c r="B13" s="1288" t="s">
        <v>590</v>
      </c>
      <c r="C13" s="1290" t="s">
        <v>591</v>
      </c>
      <c r="D13" s="1288" t="s">
        <v>592</v>
      </c>
      <c r="E13" s="1291">
        <v>20</v>
      </c>
      <c r="F13" s="1295"/>
      <c r="G13" s="1292">
        <f t="shared" si="0"/>
        <v>0</v>
      </c>
    </row>
    <row r="14" spans="1:7" ht="36">
      <c r="A14" s="1287">
        <v>5</v>
      </c>
      <c r="B14" s="1288" t="s">
        <v>593</v>
      </c>
      <c r="C14" s="1290" t="s">
        <v>594</v>
      </c>
      <c r="D14" s="1288" t="s">
        <v>592</v>
      </c>
      <c r="E14" s="1291">
        <v>60</v>
      </c>
      <c r="F14" s="1295"/>
      <c r="G14" s="1292">
        <f t="shared" si="0"/>
        <v>0</v>
      </c>
    </row>
    <row r="15" spans="1:7" ht="24">
      <c r="A15" s="1287">
        <v>6</v>
      </c>
      <c r="B15" s="1288" t="s">
        <v>595</v>
      </c>
      <c r="C15" s="1290" t="s">
        <v>596</v>
      </c>
      <c r="D15" s="1288" t="s">
        <v>585</v>
      </c>
      <c r="E15" s="1291">
        <v>1</v>
      </c>
      <c r="F15" s="1296"/>
      <c r="G15" s="1292">
        <f t="shared" si="0"/>
        <v>0</v>
      </c>
    </row>
    <row r="16" spans="1:7" ht="72">
      <c r="A16" s="1287">
        <v>7</v>
      </c>
      <c r="B16" s="1288" t="s">
        <v>597</v>
      </c>
      <c r="C16" s="1290" t="s">
        <v>598</v>
      </c>
      <c r="D16" s="1288" t="s">
        <v>592</v>
      </c>
      <c r="E16" s="1291">
        <v>20</v>
      </c>
      <c r="F16" s="1296"/>
      <c r="G16" s="1292">
        <f t="shared" si="0"/>
        <v>0</v>
      </c>
    </row>
    <row r="17" spans="1:7" ht="24">
      <c r="A17" s="1287">
        <v>8</v>
      </c>
      <c r="B17" s="1297" t="s">
        <v>599</v>
      </c>
      <c r="C17" s="1298" t="s">
        <v>600</v>
      </c>
      <c r="D17" s="1288" t="s">
        <v>585</v>
      </c>
      <c r="E17" s="1291">
        <v>1</v>
      </c>
      <c r="F17" s="1299"/>
      <c r="G17" s="1292">
        <f t="shared" si="0"/>
        <v>0</v>
      </c>
    </row>
    <row r="18" spans="1:7" ht="24">
      <c r="A18" s="1287">
        <v>9</v>
      </c>
      <c r="B18" s="1297" t="s">
        <v>601</v>
      </c>
      <c r="C18" s="1298" t="s">
        <v>602</v>
      </c>
      <c r="D18" s="1288" t="s">
        <v>585</v>
      </c>
      <c r="E18" s="1291">
        <v>1</v>
      </c>
      <c r="F18" s="1299"/>
      <c r="G18" s="1292">
        <f t="shared" si="0"/>
        <v>0</v>
      </c>
    </row>
    <row r="19" spans="1:7" ht="36">
      <c r="A19" s="1287">
        <v>10</v>
      </c>
      <c r="B19" s="1300" t="s">
        <v>603</v>
      </c>
      <c r="C19" s="1301" t="s">
        <v>604</v>
      </c>
      <c r="D19" s="1302" t="s">
        <v>605</v>
      </c>
      <c r="E19" s="1303">
        <v>1</v>
      </c>
      <c r="F19" s="1304"/>
      <c r="G19" s="1305"/>
    </row>
    <row r="20" spans="1:7" ht="24">
      <c r="A20" s="1287">
        <v>11</v>
      </c>
      <c r="B20" s="1300" t="s">
        <v>606</v>
      </c>
      <c r="C20" s="1301" t="s">
        <v>607</v>
      </c>
      <c r="D20" s="1302" t="s">
        <v>605</v>
      </c>
      <c r="E20" s="1303">
        <v>1</v>
      </c>
      <c r="F20" s="1304"/>
      <c r="G20" s="1305"/>
    </row>
    <row r="21" spans="1:7" ht="36">
      <c r="A21" s="1287">
        <v>12</v>
      </c>
      <c r="B21" s="1288" t="s">
        <v>608</v>
      </c>
      <c r="C21" s="1290" t="s">
        <v>609</v>
      </c>
      <c r="D21" s="1288" t="s">
        <v>610</v>
      </c>
      <c r="E21" s="1291">
        <v>1</v>
      </c>
      <c r="F21" s="1293"/>
      <c r="G21" s="1292">
        <f t="shared" ref="G21:G25" si="1">+F21</f>
        <v>0</v>
      </c>
    </row>
    <row r="22" spans="1:7" ht="36">
      <c r="A22" s="1287">
        <v>13</v>
      </c>
      <c r="B22" s="1288" t="s">
        <v>611</v>
      </c>
      <c r="C22" s="1290" t="s">
        <v>612</v>
      </c>
      <c r="D22" s="1288" t="s">
        <v>585</v>
      </c>
      <c r="E22" s="1291">
        <v>1</v>
      </c>
      <c r="F22" s="1293"/>
      <c r="G22" s="1292">
        <f t="shared" si="1"/>
        <v>0</v>
      </c>
    </row>
    <row r="23" spans="1:7" ht="36">
      <c r="A23" s="1287">
        <v>14</v>
      </c>
      <c r="B23" s="1288" t="s">
        <v>613</v>
      </c>
      <c r="C23" s="1290" t="s">
        <v>614</v>
      </c>
      <c r="D23" s="1288" t="s">
        <v>585</v>
      </c>
      <c r="E23" s="1291">
        <v>1</v>
      </c>
      <c r="F23" s="1293"/>
      <c r="G23" s="1292">
        <f t="shared" si="1"/>
        <v>0</v>
      </c>
    </row>
    <row r="24" spans="1:7" ht="48">
      <c r="A24" s="1287">
        <v>15</v>
      </c>
      <c r="B24" s="1288" t="s">
        <v>615</v>
      </c>
      <c r="C24" s="1290" t="s">
        <v>616</v>
      </c>
      <c r="D24" s="1288" t="s">
        <v>610</v>
      </c>
      <c r="E24" s="1291">
        <v>1</v>
      </c>
      <c r="F24" s="1306"/>
      <c r="G24" s="1292">
        <f t="shared" si="1"/>
        <v>0</v>
      </c>
    </row>
    <row r="25" spans="1:7" ht="72">
      <c r="A25" s="1287">
        <v>16</v>
      </c>
      <c r="B25" s="1288" t="s">
        <v>617</v>
      </c>
      <c r="C25" s="1290" t="s">
        <v>618</v>
      </c>
      <c r="D25" s="1288" t="s">
        <v>610</v>
      </c>
      <c r="E25" s="1291">
        <v>1</v>
      </c>
      <c r="F25" s="1306"/>
      <c r="G25" s="1292">
        <f t="shared" si="1"/>
        <v>0</v>
      </c>
    </row>
    <row r="26" spans="1:7" ht="24">
      <c r="A26" s="1287">
        <v>17</v>
      </c>
      <c r="B26" s="1302" t="s">
        <v>619</v>
      </c>
      <c r="C26" s="1301" t="s">
        <v>620</v>
      </c>
      <c r="D26" s="1302" t="s">
        <v>621</v>
      </c>
      <c r="E26" s="1303">
        <v>1</v>
      </c>
      <c r="F26" s="1307"/>
      <c r="G26" s="1305"/>
    </row>
    <row r="27" spans="1:7" ht="24">
      <c r="A27" s="1287">
        <v>18</v>
      </c>
      <c r="B27" s="1302" t="s">
        <v>622</v>
      </c>
      <c r="C27" s="1301" t="s">
        <v>623</v>
      </c>
      <c r="D27" s="1302" t="s">
        <v>621</v>
      </c>
      <c r="E27" s="1303">
        <v>1</v>
      </c>
      <c r="F27" s="1307"/>
      <c r="G27" s="1305"/>
    </row>
    <row r="28" spans="1:7" ht="24">
      <c r="A28" s="1287">
        <v>19</v>
      </c>
      <c r="B28" s="1288" t="s">
        <v>624</v>
      </c>
      <c r="C28" s="1290" t="s">
        <v>625</v>
      </c>
      <c r="D28" s="1288" t="s">
        <v>585</v>
      </c>
      <c r="E28" s="1291">
        <v>1</v>
      </c>
      <c r="F28" s="1293"/>
      <c r="G28" s="1292">
        <f t="shared" ref="G28:G31" si="2">+F28*E28</f>
        <v>0</v>
      </c>
    </row>
    <row r="29" spans="1:7" ht="48">
      <c r="A29" s="1287">
        <v>20</v>
      </c>
      <c r="B29" s="1288" t="s">
        <v>626</v>
      </c>
      <c r="C29" s="1290" t="s">
        <v>627</v>
      </c>
      <c r="D29" s="1288" t="s">
        <v>585</v>
      </c>
      <c r="E29" s="1291">
        <v>1</v>
      </c>
      <c r="F29" s="1293"/>
      <c r="G29" s="1292">
        <f t="shared" si="2"/>
        <v>0</v>
      </c>
    </row>
    <row r="30" spans="1:7" ht="60">
      <c r="A30" s="1287">
        <v>21</v>
      </c>
      <c r="B30" s="1290" t="s">
        <v>628</v>
      </c>
      <c r="C30" s="1308" t="s">
        <v>629</v>
      </c>
      <c r="D30" s="1288" t="s">
        <v>610</v>
      </c>
      <c r="E30" s="1291">
        <v>1</v>
      </c>
      <c r="F30" s="1306"/>
      <c r="G30" s="1292">
        <f t="shared" si="2"/>
        <v>0</v>
      </c>
    </row>
    <row r="31" spans="1:7" ht="84">
      <c r="A31" s="1287">
        <v>22</v>
      </c>
      <c r="B31" s="1288" t="s">
        <v>630</v>
      </c>
      <c r="C31" s="1290" t="s">
        <v>631</v>
      </c>
      <c r="D31" s="1288" t="s">
        <v>585</v>
      </c>
      <c r="E31" s="1309">
        <v>1</v>
      </c>
      <c r="F31" s="1310"/>
      <c r="G31" s="1292">
        <f t="shared" si="2"/>
        <v>0</v>
      </c>
    </row>
    <row r="32" spans="1:7">
      <c r="A32" s="1387">
        <v>23</v>
      </c>
      <c r="B32" s="1388" t="s">
        <v>3615</v>
      </c>
      <c r="C32" s="1389" t="s">
        <v>632</v>
      </c>
      <c r="D32" s="1388" t="s">
        <v>605</v>
      </c>
      <c r="E32" s="1390">
        <v>1</v>
      </c>
      <c r="F32" s="2578">
        <f>'REZERVE DE IMPLEMENTARE'!C29</f>
        <v>121052813.75098431</v>
      </c>
      <c r="G32" s="2578">
        <f>E32*F32</f>
        <v>121052813.75098431</v>
      </c>
    </row>
    <row r="33" spans="1:7">
      <c r="A33" s="1387">
        <v>24</v>
      </c>
      <c r="B33" s="1388" t="s">
        <v>3616</v>
      </c>
      <c r="C33" s="1389" t="s">
        <v>3617</v>
      </c>
      <c r="D33" s="1388" t="s">
        <v>605</v>
      </c>
      <c r="E33" s="1390">
        <v>1</v>
      </c>
      <c r="F33" s="1391"/>
      <c r="G33" s="1392">
        <f t="shared" ref="G33" si="3">+F33*E33</f>
        <v>0</v>
      </c>
    </row>
    <row r="34" spans="1:7" ht="15.75" thickBot="1">
      <c r="A34" s="2133" t="s">
        <v>1679</v>
      </c>
      <c r="B34" s="2134"/>
      <c r="C34" s="2134"/>
      <c r="D34" s="2134"/>
      <c r="E34" s="2134"/>
      <c r="F34" s="2135"/>
      <c r="G34" s="2579">
        <f>SUM(G10:G33)</f>
        <v>121052813.75098431</v>
      </c>
    </row>
    <row r="35" spans="1:7" ht="15.75" thickTop="1">
      <c r="G35" s="1274"/>
    </row>
    <row r="36" spans="1:7">
      <c r="G36" s="1275"/>
    </row>
    <row r="37" spans="1:7">
      <c r="A37" s="1276"/>
      <c r="B37" s="1029"/>
      <c r="C37" s="1276"/>
      <c r="D37" s="1277"/>
      <c r="E37" s="1277"/>
      <c r="F37" s="1277"/>
      <c r="G37" s="1029"/>
    </row>
    <row r="38" spans="1:7">
      <c r="A38" s="1276"/>
      <c r="B38" s="1029"/>
      <c r="C38" s="1276"/>
      <c r="D38" s="1277"/>
      <c r="E38" s="1277"/>
      <c r="F38" s="1277"/>
      <c r="G38" s="1029"/>
    </row>
    <row r="39" spans="1:7">
      <c r="A39" s="1276"/>
      <c r="B39" s="1029"/>
      <c r="C39" s="1276"/>
      <c r="D39" s="1277"/>
      <c r="E39" s="1277"/>
      <c r="F39" s="1277"/>
      <c r="G39" s="1029"/>
    </row>
    <row r="40" spans="1:7">
      <c r="A40" s="1276"/>
      <c r="B40" s="1276"/>
      <c r="C40" s="1277"/>
      <c r="D40" s="1277"/>
      <c r="E40" s="1277"/>
      <c r="F40" s="1277"/>
      <c r="G40" s="1029"/>
    </row>
    <row r="41" spans="1:7">
      <c r="A41" s="1276"/>
      <c r="B41" s="1276"/>
      <c r="C41" s="1276"/>
      <c r="D41" s="1276"/>
      <c r="E41" s="1276"/>
      <c r="F41" s="1276"/>
      <c r="G41" s="1029"/>
    </row>
    <row r="42" spans="1:7">
      <c r="A42" s="1276"/>
      <c r="B42" s="1276"/>
      <c r="C42" s="1276"/>
      <c r="D42" s="1276"/>
      <c r="E42" s="1276"/>
      <c r="F42" s="1276"/>
      <c r="G42" s="1029"/>
    </row>
    <row r="43" spans="1:7">
      <c r="A43" s="1278"/>
      <c r="B43" s="1278"/>
      <c r="C43" s="1279"/>
      <c r="D43" s="1278"/>
      <c r="E43" s="1278"/>
      <c r="F43" s="1279"/>
      <c r="G43" s="1029"/>
    </row>
    <row r="44" spans="1:7">
      <c r="A44" s="1278"/>
      <c r="B44" s="1278"/>
      <c r="C44" s="1279"/>
      <c r="D44" s="1278"/>
      <c r="E44" s="1278"/>
      <c r="F44" s="1279"/>
      <c r="G44" s="1029"/>
    </row>
    <row r="45" spans="1:7">
      <c r="G45" s="1280"/>
    </row>
    <row r="46" spans="1:7">
      <c r="G46" s="1280"/>
    </row>
    <row r="47" spans="1:7">
      <c r="A47" s="1029"/>
      <c r="B47" s="1029"/>
      <c r="C47" s="1029"/>
      <c r="D47" s="1029"/>
      <c r="E47" s="1029"/>
      <c r="F47" s="1029"/>
      <c r="G47" s="1281"/>
    </row>
    <row r="48" spans="1:7">
      <c r="G48" s="1282"/>
    </row>
    <row r="49" spans="7:7">
      <c r="G49" s="1275"/>
    </row>
  </sheetData>
  <mergeCells count="8">
    <mergeCell ref="A34:F34"/>
    <mergeCell ref="A1:G1"/>
    <mergeCell ref="A2:G2"/>
    <mergeCell ref="A3:B3"/>
    <mergeCell ref="A5:C5"/>
    <mergeCell ref="A6:G6"/>
    <mergeCell ref="A7:D7"/>
    <mergeCell ref="E7:G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70C0"/>
  </sheetPr>
  <dimension ref="A1:G69"/>
  <sheetViews>
    <sheetView view="pageBreakPreview" zoomScaleNormal="100" zoomScaleSheetLayoutView="100" workbookViewId="0">
      <selection activeCell="F8" sqref="F8"/>
    </sheetView>
    <sheetView topLeftCell="B1" workbookViewId="1">
      <selection activeCell="G13" sqref="G13"/>
    </sheetView>
  </sheetViews>
  <sheetFormatPr defaultColWidth="9" defaultRowHeight="15"/>
  <cols>
    <col min="1" max="1" width="6" customWidth="1"/>
    <col min="3" max="3" width="25.85546875" customWidth="1"/>
    <col min="4" max="4" width="5.5703125" customWidth="1"/>
    <col min="5" max="5" width="12.85546875" style="168" bestFit="1" customWidth="1"/>
    <col min="6" max="6" width="10.7109375" customWidth="1"/>
    <col min="7" max="7" width="14" customWidth="1"/>
  </cols>
  <sheetData>
    <row r="1" spans="1:7">
      <c r="A1" s="2130" t="s">
        <v>556</v>
      </c>
      <c r="B1" s="2130"/>
      <c r="C1" s="2130"/>
      <c r="D1" s="2130"/>
      <c r="E1" s="2130"/>
      <c r="F1" s="2130"/>
      <c r="G1" s="2130"/>
    </row>
    <row r="2" spans="1:7">
      <c r="A2" s="2130" t="s">
        <v>514</v>
      </c>
      <c r="B2" s="2130"/>
      <c r="C2" s="2130"/>
      <c r="D2" s="2130"/>
      <c r="E2" s="2130"/>
      <c r="F2" s="2130"/>
      <c r="G2" s="2130"/>
    </row>
    <row r="3" spans="1:7">
      <c r="A3" s="2144" t="s">
        <v>6</v>
      </c>
      <c r="B3" s="2144"/>
      <c r="C3" s="2144"/>
      <c r="D3" s="2144"/>
      <c r="E3" s="2144"/>
      <c r="F3" s="2144"/>
      <c r="G3" s="13"/>
    </row>
    <row r="4" spans="1:7">
      <c r="A4" s="13"/>
      <c r="B4" s="13"/>
      <c r="C4" s="13"/>
      <c r="D4" s="13"/>
      <c r="E4" s="299"/>
      <c r="F4" s="13"/>
      <c r="G4" s="13"/>
    </row>
    <row r="5" spans="1:7">
      <c r="A5" s="2145" t="s">
        <v>7</v>
      </c>
      <c r="B5" s="2145"/>
      <c r="C5" s="2145"/>
      <c r="D5" s="2145"/>
      <c r="E5" s="2145"/>
      <c r="F5" s="2145"/>
      <c r="G5" s="15"/>
    </row>
    <row r="6" spans="1:7">
      <c r="A6" s="15"/>
      <c r="B6" s="15"/>
      <c r="C6" s="15"/>
      <c r="D6" s="15"/>
      <c r="E6" s="300"/>
      <c r="G6" s="15"/>
    </row>
    <row r="7" spans="1:7" ht="15.75" thickBot="1">
      <c r="A7" s="2146" t="s">
        <v>8</v>
      </c>
      <c r="B7" s="2147"/>
      <c r="C7" s="2147"/>
      <c r="D7" s="2147"/>
      <c r="E7" s="2147"/>
      <c r="F7" s="2147"/>
      <c r="G7" s="2147"/>
    </row>
    <row r="8" spans="1:7" ht="15.75" thickTop="1">
      <c r="A8" s="16" t="s">
        <v>9</v>
      </c>
      <c r="B8" s="9" t="s">
        <v>10</v>
      </c>
      <c r="C8" s="9" t="s">
        <v>11</v>
      </c>
      <c r="D8" s="9" t="s">
        <v>12</v>
      </c>
      <c r="E8" s="9" t="s">
        <v>13</v>
      </c>
      <c r="F8" s="9" t="s">
        <v>14</v>
      </c>
      <c r="G8" s="10" t="s">
        <v>15</v>
      </c>
    </row>
    <row r="9" spans="1:7" ht="15.75" thickBot="1">
      <c r="A9" s="18"/>
      <c r="B9" s="19" t="s">
        <v>16</v>
      </c>
      <c r="C9" s="19" t="s">
        <v>17</v>
      </c>
      <c r="D9" s="19"/>
      <c r="E9" s="19"/>
      <c r="F9" s="19"/>
      <c r="G9" s="20"/>
    </row>
    <row r="10" spans="1:7" ht="16.5" thickTop="1" thickBot="1">
      <c r="A10" s="282">
        <v>0</v>
      </c>
      <c r="B10" s="279">
        <v>1</v>
      </c>
      <c r="C10" s="279">
        <v>2</v>
      </c>
      <c r="D10" s="279">
        <v>3</v>
      </c>
      <c r="E10" s="22">
        <v>4</v>
      </c>
      <c r="F10" s="279">
        <v>5</v>
      </c>
      <c r="G10" s="103">
        <v>6</v>
      </c>
    </row>
    <row r="11" spans="1:7" ht="27" thickTop="1">
      <c r="A11" s="309">
        <v>1</v>
      </c>
      <c r="B11" s="283" t="s">
        <v>19</v>
      </c>
      <c r="C11" s="284" t="s">
        <v>20</v>
      </c>
      <c r="D11" s="285" t="s">
        <v>21</v>
      </c>
      <c r="E11" s="688">
        <v>28617</v>
      </c>
      <c r="F11" s="235"/>
      <c r="G11" s="42">
        <f>+anexa1.1!N214+anexa1.2!N204+anexa1.3!N195+anexa1.4!N95+anexa1.5!N31+anexa1.6!N24</f>
        <v>0</v>
      </c>
    </row>
    <row r="12" spans="1:7" ht="26.25">
      <c r="A12" s="172">
        <v>2</v>
      </c>
      <c r="B12" s="251" t="s">
        <v>22</v>
      </c>
      <c r="C12" s="286" t="s">
        <v>23</v>
      </c>
      <c r="D12" s="105" t="s">
        <v>24</v>
      </c>
      <c r="E12" s="603">
        <v>1843058</v>
      </c>
      <c r="F12" s="235"/>
      <c r="G12" s="42">
        <f>+'Anexa 2'!H263</f>
        <v>0</v>
      </c>
    </row>
    <row r="13" spans="1:7">
      <c r="A13" s="172">
        <v>3</v>
      </c>
      <c r="B13" s="216" t="s">
        <v>25</v>
      </c>
      <c r="C13" s="287" t="s">
        <v>26</v>
      </c>
      <c r="D13" s="288" t="s">
        <v>24</v>
      </c>
      <c r="E13" s="611">
        <v>896443</v>
      </c>
      <c r="F13" s="235"/>
      <c r="G13" s="42">
        <f t="shared" ref="G13:G23" si="0">ROUND(E13,2)*ROUND(F13,2)</f>
        <v>0</v>
      </c>
    </row>
    <row r="14" spans="1:7">
      <c r="A14" s="172">
        <v>4</v>
      </c>
      <c r="B14" s="250" t="s">
        <v>27</v>
      </c>
      <c r="C14" s="289" t="s">
        <v>28</v>
      </c>
      <c r="D14" s="234" t="s">
        <v>24</v>
      </c>
      <c r="E14" s="689">
        <v>22496</v>
      </c>
      <c r="F14" s="235"/>
      <c r="G14" s="42">
        <f t="shared" si="0"/>
        <v>0</v>
      </c>
    </row>
    <row r="15" spans="1:7" ht="25.5">
      <c r="A15" s="172">
        <v>5</v>
      </c>
      <c r="B15" s="250" t="s">
        <v>27</v>
      </c>
      <c r="C15" s="289" t="s">
        <v>29</v>
      </c>
      <c r="D15" s="234" t="s">
        <v>24</v>
      </c>
      <c r="E15" s="689">
        <v>1400</v>
      </c>
      <c r="F15" s="235"/>
      <c r="G15" s="42">
        <f t="shared" si="0"/>
        <v>0</v>
      </c>
    </row>
    <row r="16" spans="1:7" ht="25.5">
      <c r="A16" s="172">
        <v>6</v>
      </c>
      <c r="B16" s="245" t="s">
        <v>30</v>
      </c>
      <c r="C16" s="290" t="s">
        <v>31</v>
      </c>
      <c r="D16" s="251" t="s">
        <v>32</v>
      </c>
      <c r="E16" s="571">
        <v>53</v>
      </c>
      <c r="F16" s="226"/>
      <c r="G16" s="42">
        <f t="shared" si="0"/>
        <v>0</v>
      </c>
    </row>
    <row r="17" spans="1:7" ht="25.5">
      <c r="A17" s="172">
        <v>7</v>
      </c>
      <c r="B17" s="245" t="s">
        <v>33</v>
      </c>
      <c r="C17" s="290" t="s">
        <v>34</v>
      </c>
      <c r="D17" s="251" t="s">
        <v>32</v>
      </c>
      <c r="E17" s="690">
        <v>10</v>
      </c>
      <c r="F17" s="295"/>
      <c r="G17" s="42">
        <f t="shared" si="0"/>
        <v>0</v>
      </c>
    </row>
    <row r="18" spans="1:7" ht="25.5">
      <c r="A18" s="172">
        <v>8</v>
      </c>
      <c r="B18" s="245" t="s">
        <v>35</v>
      </c>
      <c r="C18" s="290" t="s">
        <v>36</v>
      </c>
      <c r="D18" s="251" t="s">
        <v>32</v>
      </c>
      <c r="E18" s="690">
        <v>16</v>
      </c>
      <c r="F18" s="295"/>
      <c r="G18" s="42">
        <f t="shared" si="0"/>
        <v>0</v>
      </c>
    </row>
    <row r="19" spans="1:7" ht="25.5">
      <c r="A19" s="172">
        <v>9</v>
      </c>
      <c r="B19" s="245" t="s">
        <v>37</v>
      </c>
      <c r="C19" s="290" t="s">
        <v>38</v>
      </c>
      <c r="D19" s="251" t="s">
        <v>32</v>
      </c>
      <c r="E19" s="690">
        <v>23</v>
      </c>
      <c r="F19" s="295"/>
      <c r="G19" s="42">
        <f t="shared" si="0"/>
        <v>0</v>
      </c>
    </row>
    <row r="20" spans="1:7" ht="25.5">
      <c r="A20" s="172">
        <v>10</v>
      </c>
      <c r="B20" s="245" t="s">
        <v>39</v>
      </c>
      <c r="C20" s="290" t="s">
        <v>574</v>
      </c>
      <c r="D20" s="251" t="s">
        <v>32</v>
      </c>
      <c r="E20" s="690">
        <v>1</v>
      </c>
      <c r="F20" s="295"/>
      <c r="G20" s="42">
        <f t="shared" si="0"/>
        <v>0</v>
      </c>
    </row>
    <row r="21" spans="1:7" ht="25.5">
      <c r="A21" s="172">
        <v>11</v>
      </c>
      <c r="B21" s="245" t="s">
        <v>40</v>
      </c>
      <c r="C21" s="290" t="s">
        <v>41</v>
      </c>
      <c r="D21" s="251" t="s">
        <v>32</v>
      </c>
      <c r="E21" s="690">
        <v>8</v>
      </c>
      <c r="F21" s="295"/>
      <c r="G21" s="42">
        <f t="shared" si="0"/>
        <v>0</v>
      </c>
    </row>
    <row r="22" spans="1:7" ht="25.5">
      <c r="A22" s="172">
        <v>12</v>
      </c>
      <c r="B22" s="251" t="s">
        <v>42</v>
      </c>
      <c r="C22" s="291" t="s">
        <v>43</v>
      </c>
      <c r="D22" s="251" t="s">
        <v>32</v>
      </c>
      <c r="E22" s="690">
        <v>20</v>
      </c>
      <c r="F22" s="296"/>
      <c r="G22" s="42">
        <f t="shared" si="0"/>
        <v>0</v>
      </c>
    </row>
    <row r="23" spans="1:7" ht="27" thickBot="1">
      <c r="A23" s="172">
        <v>13</v>
      </c>
      <c r="B23" s="234" t="s">
        <v>44</v>
      </c>
      <c r="C23" s="292" t="s">
        <v>45</v>
      </c>
      <c r="D23" s="234" t="s">
        <v>21</v>
      </c>
      <c r="E23" s="689">
        <v>59332</v>
      </c>
      <c r="F23" s="235"/>
      <c r="G23" s="42">
        <f t="shared" si="0"/>
        <v>0</v>
      </c>
    </row>
    <row r="24" spans="1:7" ht="16.5" customHeight="1" thickTop="1" thickBot="1">
      <c r="A24" s="62"/>
      <c r="B24" s="63"/>
      <c r="C24" s="2143" t="s">
        <v>1680</v>
      </c>
      <c r="D24" s="2143"/>
      <c r="E24" s="224"/>
      <c r="F24" s="64"/>
      <c r="G24" s="116">
        <f>SUM(G11:G23)</f>
        <v>0</v>
      </c>
    </row>
    <row r="25" spans="1:7" ht="15.75" thickTop="1">
      <c r="A25" s="66"/>
      <c r="B25" s="67"/>
      <c r="C25" s="68"/>
      <c r="D25" s="68"/>
      <c r="E25" s="119"/>
      <c r="F25" s="298"/>
      <c r="G25" s="298"/>
    </row>
    <row r="26" spans="1:7">
      <c r="A26" s="66"/>
      <c r="B26" s="67"/>
      <c r="C26" s="68"/>
      <c r="D26" s="68"/>
      <c r="E26" s="119"/>
      <c r="F26" s="298"/>
      <c r="G26" s="298"/>
    </row>
    <row r="27" spans="1:7">
      <c r="A27" s="120"/>
      <c r="B27" s="302"/>
      <c r="C27" s="73"/>
      <c r="D27" s="120"/>
      <c r="E27" s="121"/>
      <c r="F27" s="131"/>
      <c r="G27" s="131"/>
    </row>
    <row r="28" spans="1:7">
      <c r="A28" s="120"/>
      <c r="B28" s="72"/>
      <c r="C28" s="73"/>
      <c r="D28" s="120"/>
      <c r="E28" s="121"/>
      <c r="F28" s="131"/>
      <c r="G28" s="131"/>
    </row>
    <row r="29" spans="1:7">
      <c r="A29" s="120"/>
      <c r="B29" s="72"/>
      <c r="C29" s="73"/>
      <c r="D29" s="120"/>
      <c r="E29" s="121"/>
      <c r="F29" s="131"/>
      <c r="G29" s="131"/>
    </row>
    <row r="30" spans="1:7">
      <c r="A30" s="120"/>
      <c r="B30" s="72"/>
      <c r="C30" s="73"/>
      <c r="D30" s="120"/>
      <c r="E30" s="121"/>
      <c r="F30" s="131"/>
      <c r="G30" s="131"/>
    </row>
    <row r="31" spans="1:7">
      <c r="A31" s="120"/>
      <c r="B31" s="277"/>
      <c r="C31" s="277"/>
      <c r="D31" s="120"/>
      <c r="E31" s="121"/>
      <c r="F31" s="131"/>
      <c r="G31" s="131"/>
    </row>
    <row r="32" spans="1:7">
      <c r="A32" s="78"/>
      <c r="B32" s="79"/>
      <c r="C32" s="122"/>
      <c r="D32" s="78"/>
      <c r="E32" s="80"/>
      <c r="F32" s="80"/>
      <c r="G32" s="131"/>
    </row>
    <row r="33" spans="1:7">
      <c r="A33" s="81"/>
      <c r="B33" s="82"/>
      <c r="C33" s="122"/>
      <c r="D33" s="122"/>
      <c r="E33" s="173"/>
      <c r="F33" s="122"/>
      <c r="G33" s="122"/>
    </row>
    <row r="34" spans="1:7">
      <c r="A34" s="81"/>
      <c r="B34" s="82"/>
      <c r="C34" s="122"/>
      <c r="D34" s="122"/>
      <c r="E34" s="173"/>
      <c r="F34" s="122"/>
      <c r="G34" s="122"/>
    </row>
    <row r="35" spans="1:7">
      <c r="A35" s="81"/>
      <c r="B35" s="82"/>
      <c r="C35" s="122"/>
      <c r="D35" s="122"/>
      <c r="E35" s="173"/>
      <c r="F35" s="122"/>
      <c r="G35" s="122"/>
    </row>
    <row r="36" spans="1:7">
      <c r="A36" s="81"/>
      <c r="B36" s="84"/>
      <c r="C36" s="122"/>
      <c r="D36" s="122"/>
      <c r="E36" s="36"/>
      <c r="F36" s="122"/>
      <c r="G36" s="122"/>
    </row>
    <row r="37" spans="1:7">
      <c r="A37" s="81"/>
      <c r="B37" s="84"/>
      <c r="C37" s="122"/>
      <c r="D37" s="122"/>
      <c r="E37" s="36"/>
      <c r="F37" s="122"/>
      <c r="G37" s="122"/>
    </row>
    <row r="38" spans="1:7">
      <c r="A38" s="81"/>
      <c r="B38" s="84"/>
      <c r="C38" s="122"/>
      <c r="D38" s="122"/>
      <c r="E38" s="36"/>
      <c r="F38" s="122"/>
      <c r="G38" s="122"/>
    </row>
    <row r="39" spans="1:7">
      <c r="A39" s="86"/>
      <c r="B39" s="84"/>
      <c r="C39" s="123"/>
      <c r="D39" s="123"/>
      <c r="E39" s="36"/>
      <c r="F39" s="122"/>
      <c r="G39" s="122"/>
    </row>
    <row r="40" spans="1:7">
      <c r="A40" s="88"/>
      <c r="B40" s="88"/>
      <c r="C40" s="88"/>
      <c r="D40" s="12"/>
      <c r="E40" s="176"/>
      <c r="F40" s="122"/>
      <c r="G40" s="122"/>
    </row>
    <row r="41" spans="1:7">
      <c r="A41" s="12"/>
      <c r="B41" s="12"/>
      <c r="C41" s="12"/>
      <c r="D41" s="12"/>
      <c r="E41" s="76"/>
      <c r="F41" s="122"/>
      <c r="G41" s="122"/>
    </row>
    <row r="42" spans="1:7">
      <c r="A42" s="88"/>
      <c r="B42" s="88"/>
      <c r="C42" s="88"/>
      <c r="D42" s="12"/>
      <c r="E42" s="76"/>
      <c r="F42" s="122"/>
      <c r="G42" s="122"/>
    </row>
    <row r="43" spans="1:7">
      <c r="A43" s="81"/>
      <c r="B43" s="81"/>
      <c r="C43" s="81"/>
      <c r="D43" s="81"/>
      <c r="E43" s="173"/>
      <c r="F43" s="122"/>
      <c r="G43" s="122"/>
    </row>
    <row r="44" spans="1:7">
      <c r="A44" s="94"/>
      <c r="B44" s="94"/>
      <c r="C44" s="94"/>
      <c r="D44" s="94"/>
      <c r="E44" s="94"/>
      <c r="F44" s="137"/>
      <c r="G44" s="137"/>
    </row>
    <row r="45" spans="1:7">
      <c r="A45" s="81"/>
      <c r="B45" s="96"/>
      <c r="C45" s="122"/>
      <c r="D45" s="122"/>
      <c r="E45" s="173"/>
      <c r="F45" s="122"/>
      <c r="G45" s="122"/>
    </row>
    <row r="46" spans="1:7">
      <c r="A46" s="81"/>
      <c r="B46" s="82"/>
      <c r="C46" s="122"/>
      <c r="D46" s="122"/>
      <c r="E46" s="173"/>
      <c r="F46" s="122"/>
      <c r="G46" s="122"/>
    </row>
    <row r="47" spans="1:7">
      <c r="A47" s="81"/>
      <c r="B47" s="82"/>
      <c r="C47" s="122"/>
      <c r="D47" s="122"/>
      <c r="E47" s="173"/>
      <c r="F47" s="122"/>
      <c r="G47" s="122"/>
    </row>
    <row r="48" spans="1:7">
      <c r="A48" s="81"/>
      <c r="B48" s="82"/>
      <c r="C48" s="122"/>
      <c r="D48" s="122"/>
      <c r="E48" s="173"/>
      <c r="F48" s="122"/>
      <c r="G48" s="122"/>
    </row>
    <row r="49" spans="1:7">
      <c r="A49" s="81"/>
      <c r="B49" s="82"/>
      <c r="C49" s="122"/>
      <c r="D49" s="122"/>
      <c r="E49" s="173"/>
      <c r="F49" s="122"/>
      <c r="G49" s="122"/>
    </row>
    <row r="50" spans="1:7">
      <c r="A50" s="81"/>
      <c r="B50" s="82"/>
      <c r="C50" s="122"/>
      <c r="D50" s="122"/>
      <c r="E50" s="173"/>
      <c r="F50" s="122"/>
      <c r="G50" s="122"/>
    </row>
    <row r="51" spans="1:7">
      <c r="A51" s="81"/>
      <c r="B51" s="82"/>
      <c r="C51" s="122"/>
      <c r="D51" s="122"/>
      <c r="E51" s="173"/>
      <c r="F51" s="122"/>
      <c r="G51" s="122"/>
    </row>
    <row r="52" spans="1:7">
      <c r="A52" s="81"/>
      <c r="B52" s="82"/>
      <c r="C52" s="122"/>
      <c r="D52" s="122"/>
      <c r="E52" s="173"/>
      <c r="F52" s="122"/>
      <c r="G52" s="122"/>
    </row>
    <row r="53" spans="1:7">
      <c r="A53" s="81"/>
      <c r="B53" s="82"/>
      <c r="C53" s="122"/>
      <c r="D53" s="122"/>
      <c r="E53" s="173"/>
      <c r="F53" s="122"/>
      <c r="G53" s="122"/>
    </row>
    <row r="54" spans="1:7">
      <c r="A54" s="81"/>
      <c r="B54" s="97"/>
      <c r="C54" s="122"/>
      <c r="D54" s="122"/>
      <c r="E54" s="173"/>
      <c r="F54" s="122"/>
      <c r="G54" s="122"/>
    </row>
    <row r="55" spans="1:7">
      <c r="A55" s="98"/>
      <c r="B55" s="98"/>
      <c r="C55" s="98"/>
      <c r="D55" s="98"/>
      <c r="E55" s="181"/>
      <c r="F55" s="125"/>
      <c r="G55" s="125"/>
    </row>
    <row r="56" spans="1:7">
      <c r="A56" s="98"/>
      <c r="B56" s="98"/>
      <c r="C56" s="98"/>
      <c r="D56" s="98"/>
      <c r="E56" s="181"/>
      <c r="F56" s="125"/>
      <c r="G56" s="125"/>
    </row>
    <row r="57" spans="1:7">
      <c r="A57" s="98"/>
      <c r="B57" s="98"/>
      <c r="C57" s="98"/>
      <c r="D57" s="98"/>
      <c r="E57" s="181"/>
      <c r="F57" s="125"/>
      <c r="G57" s="125"/>
    </row>
    <row r="58" spans="1:7">
      <c r="A58" s="98"/>
      <c r="B58" s="98"/>
      <c r="C58" s="98"/>
      <c r="D58" s="98"/>
      <c r="E58" s="181"/>
      <c r="F58" s="125"/>
      <c r="G58" s="125"/>
    </row>
    <row r="59" spans="1:7">
      <c r="A59" s="98"/>
      <c r="B59" s="98"/>
      <c r="C59" s="98"/>
      <c r="D59" s="98"/>
      <c r="E59" s="181"/>
      <c r="F59" s="125"/>
      <c r="G59" s="125"/>
    </row>
    <row r="60" spans="1:7">
      <c r="A60" s="98"/>
      <c r="B60" s="98"/>
      <c r="C60" s="98"/>
      <c r="D60" s="98"/>
      <c r="E60" s="181"/>
      <c r="F60" s="125"/>
      <c r="G60" s="125"/>
    </row>
    <row r="61" spans="1:7">
      <c r="A61" s="98"/>
      <c r="B61" s="98"/>
      <c r="C61" s="98"/>
      <c r="D61" s="98"/>
      <c r="E61" s="181"/>
      <c r="F61" s="125"/>
      <c r="G61" s="125"/>
    </row>
    <row r="62" spans="1:7">
      <c r="A62" s="98"/>
      <c r="B62" s="98"/>
      <c r="C62" s="98"/>
      <c r="D62" s="98"/>
      <c r="E62" s="181"/>
      <c r="F62" s="125"/>
      <c r="G62" s="125"/>
    </row>
    <row r="63" spans="1:7">
      <c r="A63" s="98"/>
      <c r="B63" s="98"/>
      <c r="C63" s="98"/>
      <c r="D63" s="98"/>
      <c r="E63" s="181"/>
      <c r="F63" s="125"/>
      <c r="G63" s="125"/>
    </row>
    <row r="64" spans="1:7">
      <c r="A64" s="98"/>
      <c r="B64" s="98"/>
      <c r="C64" s="98"/>
      <c r="D64" s="98"/>
      <c r="E64" s="181"/>
      <c r="F64" s="125"/>
      <c r="G64" s="125"/>
    </row>
    <row r="65" spans="1:7">
      <c r="A65" s="98"/>
      <c r="B65" s="98"/>
      <c r="C65" s="98"/>
      <c r="D65" s="98"/>
      <c r="E65" s="181"/>
      <c r="F65" s="125"/>
      <c r="G65" s="125"/>
    </row>
    <row r="66" spans="1:7">
      <c r="A66" s="98"/>
      <c r="B66" s="98"/>
      <c r="C66" s="98"/>
      <c r="D66" s="98"/>
      <c r="E66" s="181"/>
      <c r="F66" s="125"/>
      <c r="G66" s="125"/>
    </row>
    <row r="67" spans="1:7">
      <c r="A67" s="98"/>
      <c r="B67" s="98"/>
      <c r="C67" s="98"/>
      <c r="D67" s="98"/>
      <c r="E67" s="181"/>
      <c r="F67" s="125"/>
      <c r="G67" s="125"/>
    </row>
    <row r="68" spans="1:7">
      <c r="A68" s="98"/>
      <c r="B68" s="98"/>
      <c r="C68" s="98"/>
      <c r="D68" s="98"/>
      <c r="E68" s="181"/>
      <c r="F68" s="125"/>
      <c r="G68" s="125"/>
    </row>
    <row r="69" spans="1:7">
      <c r="A69" s="98"/>
      <c r="B69" s="98"/>
      <c r="C69" s="98"/>
      <c r="D69" s="98"/>
      <c r="E69" s="181"/>
      <c r="F69" s="125"/>
      <c r="G69" s="125"/>
    </row>
  </sheetData>
  <mergeCells count="6">
    <mergeCell ref="C24:D24"/>
    <mergeCell ref="A1:G1"/>
    <mergeCell ref="A2:G2"/>
    <mergeCell ref="A3:F3"/>
    <mergeCell ref="A5:F5"/>
    <mergeCell ref="A7:G7"/>
  </mergeCells>
  <printOptions horizontalCentered="1"/>
  <pageMargins left="0.5" right="0" top="0.2" bottom="0"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217"/>
  <sheetViews>
    <sheetView topLeftCell="G192" zoomScaleNormal="100" workbookViewId="0">
      <selection activeCell="G32" sqref="G32"/>
    </sheetView>
    <sheetView workbookViewId="1"/>
  </sheetViews>
  <sheetFormatPr defaultColWidth="6.85546875" defaultRowHeight="15"/>
  <cols>
    <col min="1" max="1" width="6.85546875" style="1273" customWidth="1"/>
    <col min="2" max="3" width="6.85546875" style="1273"/>
    <col min="4" max="4" width="9.5703125" style="1273" customWidth="1"/>
    <col min="5" max="5" width="10.5703125" style="1273" customWidth="1"/>
    <col min="6" max="6" width="9.5703125" style="1273" customWidth="1"/>
    <col min="7" max="7" width="11.85546875" style="1273" customWidth="1"/>
    <col min="8" max="8" width="8.5703125" style="1273" customWidth="1"/>
    <col min="9" max="9" width="9.140625" style="1273" customWidth="1"/>
    <col min="10" max="16384" width="6.85546875" style="1273"/>
  </cols>
  <sheetData>
    <row r="1" spans="1:16" ht="13.5" customHeight="1">
      <c r="O1" s="2196" t="s">
        <v>2002</v>
      </c>
      <c r="P1" s="2196"/>
    </row>
    <row r="2" spans="1:16" ht="15" customHeight="1">
      <c r="O2" s="2196"/>
      <c r="P2" s="2196"/>
    </row>
    <row r="3" spans="1:16">
      <c r="O3" s="2196"/>
      <c r="P3" s="2196"/>
    </row>
    <row r="4" spans="1:16" ht="13.5" customHeight="1">
      <c r="A4" s="2197" t="s">
        <v>1807</v>
      </c>
      <c r="B4" s="2197"/>
      <c r="C4" s="2197"/>
      <c r="D4" s="2197"/>
      <c r="E4" s="2197"/>
      <c r="F4" s="2198" t="s">
        <v>1808</v>
      </c>
      <c r="G4" s="2198"/>
      <c r="H4" s="2198"/>
      <c r="I4" s="2198"/>
      <c r="J4" s="2198"/>
      <c r="K4" s="2198"/>
      <c r="L4" s="2198"/>
      <c r="M4" s="2198"/>
      <c r="N4" s="2198"/>
    </row>
    <row r="5" spans="1:16" ht="12" customHeight="1">
      <c r="F5" s="2198"/>
      <c r="G5" s="2198"/>
      <c r="H5" s="2198"/>
      <c r="I5" s="2198"/>
      <c r="J5" s="2198"/>
      <c r="K5" s="2198"/>
      <c r="L5" s="2198"/>
      <c r="M5" s="2198"/>
      <c r="N5" s="2198"/>
    </row>
    <row r="6" spans="1:16" ht="13.5" customHeight="1">
      <c r="A6" s="2197" t="s">
        <v>1809</v>
      </c>
      <c r="B6" s="2197"/>
      <c r="C6" s="2197"/>
      <c r="D6" s="2197"/>
      <c r="E6" s="2197"/>
      <c r="F6" s="2198" t="s">
        <v>1810</v>
      </c>
      <c r="G6" s="2198"/>
      <c r="H6" s="2198"/>
      <c r="I6" s="2198"/>
      <c r="J6" s="2198"/>
      <c r="K6" s="2198"/>
      <c r="L6" s="2198"/>
      <c r="M6" s="2198"/>
      <c r="N6" s="2198"/>
    </row>
    <row r="7" spans="1:16" ht="12" customHeight="1">
      <c r="F7" s="2198"/>
      <c r="G7" s="2198"/>
      <c r="H7" s="2198"/>
      <c r="I7" s="2198"/>
      <c r="J7" s="2198"/>
      <c r="K7" s="2198"/>
      <c r="L7" s="2198"/>
      <c r="M7" s="2198"/>
      <c r="N7" s="2198"/>
    </row>
    <row r="8" spans="1:16" ht="13.5" customHeight="1">
      <c r="E8" s="2197" t="s">
        <v>1811</v>
      </c>
      <c r="F8" s="2197"/>
      <c r="G8" s="2197"/>
      <c r="H8" s="2197"/>
      <c r="I8" s="2197"/>
      <c r="J8" s="2197"/>
      <c r="K8" s="2197"/>
      <c r="L8" s="2197"/>
      <c r="M8" s="2197"/>
    </row>
    <row r="9" spans="1:16" ht="16.5" customHeight="1"/>
    <row r="10" spans="1:16" ht="0.75" customHeight="1"/>
    <row r="11" spans="1:16" ht="19.5" customHeight="1">
      <c r="A11" s="2193" t="s">
        <v>1812</v>
      </c>
      <c r="B11" s="2193"/>
      <c r="C11" s="2193"/>
      <c r="D11" s="2193"/>
      <c r="E11" s="2193"/>
      <c r="F11" s="2193"/>
      <c r="G11" s="2193"/>
      <c r="H11" s="2193"/>
      <c r="I11" s="2193"/>
      <c r="J11" s="2193"/>
      <c r="K11" s="2193"/>
      <c r="L11" s="2193"/>
      <c r="M11" s="2193"/>
      <c r="N11" s="2193"/>
    </row>
    <row r="12" spans="1:16" ht="13.5" customHeight="1">
      <c r="A12" s="2194" t="s">
        <v>1813</v>
      </c>
      <c r="B12" s="2194"/>
      <c r="C12" s="2194"/>
      <c r="D12" s="2194"/>
      <c r="L12" s="2195"/>
      <c r="M12" s="2195"/>
    </row>
    <row r="13" spans="1:16" ht="13.5" customHeight="1"/>
    <row r="14" spans="1:16" ht="15.75" thickBot="1">
      <c r="A14" s="2188" t="s">
        <v>1814</v>
      </c>
      <c r="B14" s="2188"/>
      <c r="C14" s="2188"/>
      <c r="D14" s="2188"/>
      <c r="E14" s="2188"/>
      <c r="F14" s="2188"/>
      <c r="G14" s="2188"/>
      <c r="H14" s="2188"/>
      <c r="I14" s="2188"/>
      <c r="J14" s="2188"/>
      <c r="K14" s="2188" t="s">
        <v>1815</v>
      </c>
      <c r="L14" s="2188"/>
      <c r="M14" s="2188"/>
      <c r="N14" s="2188"/>
    </row>
    <row r="15" spans="1:16" ht="15" customHeight="1" thickTop="1">
      <c r="A15" s="2189" t="s">
        <v>1816</v>
      </c>
      <c r="B15" s="2191" t="s">
        <v>1817</v>
      </c>
      <c r="C15" s="2191"/>
      <c r="D15" s="2191" t="s">
        <v>1818</v>
      </c>
      <c r="E15" s="2191"/>
      <c r="F15" s="2191"/>
      <c r="G15" s="2191"/>
      <c r="H15" s="2191"/>
      <c r="I15" s="2191" t="s">
        <v>1819</v>
      </c>
      <c r="J15" s="2191" t="s">
        <v>1820</v>
      </c>
      <c r="K15" s="2191"/>
      <c r="L15" s="2158" t="s">
        <v>2474</v>
      </c>
      <c r="M15" s="2158"/>
      <c r="N15" s="2158" t="s">
        <v>15</v>
      </c>
      <c r="O15" s="2158"/>
      <c r="P15" s="2160"/>
    </row>
    <row r="16" spans="1:16" ht="27" customHeight="1">
      <c r="A16" s="2190"/>
      <c r="B16" s="2192"/>
      <c r="C16" s="2192"/>
      <c r="D16" s="2192"/>
      <c r="E16" s="2192"/>
      <c r="F16" s="2192"/>
      <c r="G16" s="2192"/>
      <c r="H16" s="2192"/>
      <c r="I16" s="2192"/>
      <c r="J16" s="2192"/>
      <c r="K16" s="2192"/>
      <c r="L16" s="2159"/>
      <c r="M16" s="2159"/>
      <c r="N16" s="2159"/>
      <c r="O16" s="2159"/>
      <c r="P16" s="2161"/>
    </row>
    <row r="17" spans="1:16" ht="14.25" customHeight="1" thickBot="1">
      <c r="A17" s="1905" t="s">
        <v>1821</v>
      </c>
      <c r="B17" s="2185" t="s">
        <v>1451</v>
      </c>
      <c r="C17" s="2185"/>
      <c r="D17" s="2185" t="s">
        <v>1688</v>
      </c>
      <c r="E17" s="2185"/>
      <c r="F17" s="2185"/>
      <c r="G17" s="2185"/>
      <c r="H17" s="2185"/>
      <c r="I17" s="1899" t="s">
        <v>641</v>
      </c>
      <c r="J17" s="2185" t="s">
        <v>644</v>
      </c>
      <c r="K17" s="2185"/>
      <c r="L17" s="2185" t="s">
        <v>647</v>
      </c>
      <c r="M17" s="2185"/>
      <c r="N17" s="2185" t="s">
        <v>1822</v>
      </c>
      <c r="O17" s="2185"/>
      <c r="P17" s="2186"/>
    </row>
    <row r="18" spans="1:16" ht="13.5" customHeight="1" thickTop="1">
      <c r="A18" s="1927"/>
      <c r="B18" s="2187" t="s">
        <v>1823</v>
      </c>
      <c r="C18" s="2187"/>
      <c r="D18" s="2187"/>
      <c r="E18" s="2187"/>
      <c r="F18" s="2187"/>
      <c r="G18" s="2187"/>
      <c r="H18" s="2187"/>
      <c r="I18" s="2187"/>
      <c r="J18" s="2187"/>
      <c r="K18" s="2187"/>
      <c r="L18" s="2187"/>
      <c r="M18" s="2187"/>
      <c r="N18" s="2187"/>
      <c r="O18" s="1928"/>
      <c r="P18" s="1929"/>
    </row>
    <row r="19" spans="1:16" ht="12.75" hidden="1" customHeight="1">
      <c r="A19" s="1906"/>
      <c r="B19" s="1889"/>
      <c r="C19" s="1889"/>
      <c r="D19" s="1889"/>
      <c r="E19" s="1889"/>
      <c r="F19" s="1889"/>
      <c r="G19" s="1889"/>
      <c r="H19" s="1889"/>
      <c r="I19" s="1889"/>
      <c r="J19" s="1889"/>
      <c r="K19" s="1889"/>
      <c r="L19" s="1889"/>
      <c r="M19" s="1889"/>
      <c r="N19" s="1889"/>
      <c r="O19" s="1889"/>
      <c r="P19" s="1907"/>
    </row>
    <row r="20" spans="1:16" ht="19.5" customHeight="1">
      <c r="A20" s="1908" t="s">
        <v>1451</v>
      </c>
      <c r="B20" s="2164" t="s">
        <v>1824</v>
      </c>
      <c r="C20" s="2164"/>
      <c r="D20" s="2164"/>
      <c r="E20" s="2164"/>
      <c r="F20" s="2164"/>
      <c r="G20" s="2164"/>
      <c r="H20" s="2164"/>
      <c r="I20" s="2164"/>
      <c r="J20" s="2164"/>
      <c r="K20" s="2164"/>
      <c r="L20" s="2164"/>
      <c r="M20" s="2164"/>
      <c r="N20" s="2164"/>
      <c r="O20" s="1889"/>
      <c r="P20" s="1907"/>
    </row>
    <row r="21" spans="1:16" ht="0.75" customHeight="1">
      <c r="A21" s="1906"/>
      <c r="B21" s="1889"/>
      <c r="C21" s="1889"/>
      <c r="D21" s="1889"/>
      <c r="E21" s="1889"/>
      <c r="F21" s="1889"/>
      <c r="G21" s="1889"/>
      <c r="H21" s="1889"/>
      <c r="I21" s="1889"/>
      <c r="J21" s="1889"/>
      <c r="K21" s="1889"/>
      <c r="L21" s="1889"/>
      <c r="M21" s="1889"/>
      <c r="N21" s="1889"/>
      <c r="O21" s="1889"/>
      <c r="P21" s="1907"/>
    </row>
    <row r="22" spans="1:16" ht="12.75" hidden="1" customHeight="1">
      <c r="A22" s="1906"/>
      <c r="B22" s="1889"/>
      <c r="C22" s="1889"/>
      <c r="D22" s="1889"/>
      <c r="E22" s="1889"/>
      <c r="F22" s="1889"/>
      <c r="G22" s="1889"/>
      <c r="H22" s="1889"/>
      <c r="I22" s="1889"/>
      <c r="J22" s="1889"/>
      <c r="K22" s="1889"/>
      <c r="L22" s="1889"/>
      <c r="M22" s="1889"/>
      <c r="N22" s="1889"/>
      <c r="O22" s="1889"/>
      <c r="P22" s="1907"/>
    </row>
    <row r="23" spans="1:16" ht="14.25" customHeight="1">
      <c r="A23" s="1909" t="s">
        <v>1825</v>
      </c>
      <c r="B23" s="2165" t="s">
        <v>1826</v>
      </c>
      <c r="C23" s="2165"/>
      <c r="D23" s="2173" t="s">
        <v>1827</v>
      </c>
      <c r="E23" s="2173"/>
      <c r="F23" s="2173"/>
      <c r="G23" s="2173"/>
      <c r="H23" s="2173"/>
      <c r="I23" s="2165" t="s">
        <v>1828</v>
      </c>
      <c r="J23" s="2169">
        <v>2695.5</v>
      </c>
      <c r="K23" s="2169"/>
      <c r="L23" s="2162"/>
      <c r="M23" s="2162"/>
      <c r="N23" s="2162">
        <f>J23*L23</f>
        <v>0</v>
      </c>
      <c r="O23" s="2162"/>
      <c r="P23" s="2163"/>
    </row>
    <row r="24" spans="1:16" ht="14.25" customHeight="1">
      <c r="A24" s="1910"/>
      <c r="B24" s="2166"/>
      <c r="C24" s="2166"/>
      <c r="D24" s="2174"/>
      <c r="E24" s="2174"/>
      <c r="F24" s="2174"/>
      <c r="G24" s="2174"/>
      <c r="H24" s="2174"/>
      <c r="I24" s="2166"/>
      <c r="J24" s="2168"/>
      <c r="K24" s="2168"/>
      <c r="L24" s="2149"/>
      <c r="M24" s="2149"/>
      <c r="N24" s="2149"/>
      <c r="O24" s="2149"/>
      <c r="P24" s="2151"/>
    </row>
    <row r="25" spans="1:16" ht="14.25" customHeight="1">
      <c r="A25" s="1911" t="s">
        <v>1829</v>
      </c>
      <c r="B25" s="2170" t="s">
        <v>1830</v>
      </c>
      <c r="C25" s="2170"/>
      <c r="D25" s="2175" t="s">
        <v>1831</v>
      </c>
      <c r="E25" s="2175"/>
      <c r="F25" s="2175"/>
      <c r="G25" s="2175"/>
      <c r="H25" s="2175"/>
      <c r="I25" s="2170" t="s">
        <v>862</v>
      </c>
      <c r="J25" s="2176">
        <v>26.96</v>
      </c>
      <c r="K25" s="2176"/>
      <c r="L25" s="2148"/>
      <c r="M25" s="2148"/>
      <c r="N25" s="2148">
        <f>J25*L25</f>
        <v>0</v>
      </c>
      <c r="O25" s="2148"/>
      <c r="P25" s="2150"/>
    </row>
    <row r="26" spans="1:16" ht="14.25" customHeight="1">
      <c r="A26" s="1906"/>
      <c r="B26" s="2170"/>
      <c r="C26" s="2170"/>
      <c r="D26" s="2175"/>
      <c r="E26" s="2175"/>
      <c r="F26" s="2175"/>
      <c r="G26" s="2175"/>
      <c r="H26" s="2175"/>
      <c r="I26" s="2170"/>
      <c r="J26" s="2171"/>
      <c r="K26" s="2171"/>
      <c r="L26" s="2148"/>
      <c r="M26" s="2148"/>
      <c r="N26" s="2148"/>
      <c r="O26" s="2148"/>
      <c r="P26" s="2150"/>
    </row>
    <row r="27" spans="1:16" ht="14.25" customHeight="1">
      <c r="A27" s="1909" t="s">
        <v>1832</v>
      </c>
      <c r="B27" s="2165" t="s">
        <v>1833</v>
      </c>
      <c r="C27" s="2165"/>
      <c r="D27" s="2173" t="s">
        <v>1834</v>
      </c>
      <c r="E27" s="2173"/>
      <c r="F27" s="2173"/>
      <c r="G27" s="2173"/>
      <c r="H27" s="2173"/>
      <c r="I27" s="2177" t="s">
        <v>1835</v>
      </c>
      <c r="J27" s="2169">
        <v>39.729999999999997</v>
      </c>
      <c r="K27" s="2169"/>
      <c r="L27" s="2162"/>
      <c r="M27" s="2162"/>
      <c r="N27" s="2162">
        <f>J27*L27</f>
        <v>0</v>
      </c>
      <c r="O27" s="2162"/>
      <c r="P27" s="2163"/>
    </row>
    <row r="28" spans="1:16" ht="14.25" customHeight="1">
      <c r="A28" s="1910"/>
      <c r="B28" s="2166"/>
      <c r="C28" s="2166"/>
      <c r="D28" s="2174"/>
      <c r="E28" s="2174"/>
      <c r="F28" s="2174"/>
      <c r="G28" s="2174"/>
      <c r="H28" s="2174"/>
      <c r="I28" s="2178"/>
      <c r="J28" s="2168"/>
      <c r="K28" s="2168"/>
      <c r="L28" s="2149"/>
      <c r="M28" s="2149"/>
      <c r="N28" s="2149"/>
      <c r="O28" s="2149"/>
      <c r="P28" s="2151"/>
    </row>
    <row r="29" spans="1:16" ht="14.25" customHeight="1">
      <c r="A29" s="1911" t="s">
        <v>1836</v>
      </c>
      <c r="B29" s="2170" t="s">
        <v>1837</v>
      </c>
      <c r="C29" s="2170"/>
      <c r="D29" s="2175" t="s">
        <v>1838</v>
      </c>
      <c r="E29" s="2175"/>
      <c r="F29" s="2175"/>
      <c r="G29" s="2175"/>
      <c r="H29" s="2175"/>
      <c r="I29" s="2180" t="s">
        <v>1835</v>
      </c>
      <c r="J29" s="2176">
        <v>25.28</v>
      </c>
      <c r="K29" s="2176"/>
      <c r="L29" s="2148"/>
      <c r="M29" s="2148"/>
      <c r="N29" s="2148">
        <f>J29*L29</f>
        <v>0</v>
      </c>
      <c r="O29" s="2148"/>
      <c r="P29" s="2150"/>
    </row>
    <row r="30" spans="1:16" ht="14.25" customHeight="1">
      <c r="A30" s="1906"/>
      <c r="B30" s="2170"/>
      <c r="C30" s="2170"/>
      <c r="D30" s="1889"/>
      <c r="E30" s="1889"/>
      <c r="F30" s="1889"/>
      <c r="G30" s="1889"/>
      <c r="H30" s="1889"/>
      <c r="I30" s="2180"/>
      <c r="J30" s="2171"/>
      <c r="K30" s="2171"/>
      <c r="L30" s="2148"/>
      <c r="M30" s="2148"/>
      <c r="N30" s="2148"/>
      <c r="O30" s="2148"/>
      <c r="P30" s="2150"/>
    </row>
    <row r="31" spans="1:16" ht="14.25" customHeight="1">
      <c r="A31" s="1909" t="s">
        <v>1839</v>
      </c>
      <c r="B31" s="2165" t="s">
        <v>1840</v>
      </c>
      <c r="C31" s="2165"/>
      <c r="D31" s="2173" t="s">
        <v>1841</v>
      </c>
      <c r="E31" s="2173"/>
      <c r="F31" s="2173"/>
      <c r="G31" s="2173"/>
      <c r="H31" s="2173"/>
      <c r="I31" s="2177" t="s">
        <v>1835</v>
      </c>
      <c r="J31" s="2169">
        <v>25.28</v>
      </c>
      <c r="K31" s="2169"/>
      <c r="L31" s="2162"/>
      <c r="M31" s="2162"/>
      <c r="N31" s="2162">
        <f>J31*L31</f>
        <v>0</v>
      </c>
      <c r="O31" s="2162"/>
      <c r="P31" s="2163"/>
    </row>
    <row r="32" spans="1:16" ht="14.25" customHeight="1">
      <c r="A32" s="1910"/>
      <c r="B32" s="2166"/>
      <c r="C32" s="2166"/>
      <c r="D32" s="1887"/>
      <c r="E32" s="1887"/>
      <c r="F32" s="1887"/>
      <c r="G32" s="1887"/>
      <c r="H32" s="1887"/>
      <c r="I32" s="2178"/>
      <c r="J32" s="2168"/>
      <c r="K32" s="2168"/>
      <c r="L32" s="2149"/>
      <c r="M32" s="2149"/>
      <c r="N32" s="2149"/>
      <c r="O32" s="2149"/>
      <c r="P32" s="2151"/>
    </row>
    <row r="33" spans="1:16" ht="14.25" customHeight="1">
      <c r="A33" s="1909" t="s">
        <v>1842</v>
      </c>
      <c r="B33" s="2165" t="s">
        <v>1843</v>
      </c>
      <c r="C33" s="2165"/>
      <c r="D33" s="2173" t="s">
        <v>1844</v>
      </c>
      <c r="E33" s="2173"/>
      <c r="F33" s="2173"/>
      <c r="G33" s="2173"/>
      <c r="H33" s="2173"/>
      <c r="I33" s="2177" t="s">
        <v>1835</v>
      </c>
      <c r="J33" s="2169">
        <v>90.31</v>
      </c>
      <c r="K33" s="2169"/>
      <c r="L33" s="2162"/>
      <c r="M33" s="2162"/>
      <c r="N33" s="2162">
        <f>J33*L33</f>
        <v>0</v>
      </c>
      <c r="O33" s="2162"/>
      <c r="P33" s="2163"/>
    </row>
    <row r="34" spans="1:16" ht="14.25" customHeight="1">
      <c r="A34" s="1910"/>
      <c r="B34" s="2166"/>
      <c r="C34" s="2166"/>
      <c r="D34" s="1887"/>
      <c r="E34" s="1887"/>
      <c r="F34" s="1887"/>
      <c r="G34" s="1887"/>
      <c r="H34" s="1887"/>
      <c r="I34" s="2178"/>
      <c r="J34" s="2168"/>
      <c r="K34" s="2168"/>
      <c r="L34" s="2149"/>
      <c r="M34" s="2149"/>
      <c r="N34" s="2149"/>
      <c r="O34" s="2149"/>
      <c r="P34" s="2151"/>
    </row>
    <row r="35" spans="1:16" ht="14.25" customHeight="1">
      <c r="A35" s="1911" t="s">
        <v>1845</v>
      </c>
      <c r="B35" s="2170" t="s">
        <v>1846</v>
      </c>
      <c r="C35" s="2170"/>
      <c r="D35" s="2175" t="s">
        <v>1847</v>
      </c>
      <c r="E35" s="2175"/>
      <c r="F35" s="2175"/>
      <c r="G35" s="2175"/>
      <c r="H35" s="2175"/>
      <c r="I35" s="2170" t="s">
        <v>873</v>
      </c>
      <c r="J35" s="2176">
        <v>7.23</v>
      </c>
      <c r="K35" s="2176"/>
      <c r="L35" s="2148"/>
      <c r="M35" s="2148"/>
      <c r="N35" s="2148">
        <f>J35*L35</f>
        <v>0</v>
      </c>
      <c r="O35" s="2148"/>
      <c r="P35" s="2150"/>
    </row>
    <row r="36" spans="1:16" ht="13.5" customHeight="1">
      <c r="A36" s="1906"/>
      <c r="B36" s="2170"/>
      <c r="C36" s="2170"/>
      <c r="D36" s="2175"/>
      <c r="E36" s="2175"/>
      <c r="F36" s="2175"/>
      <c r="G36" s="2175"/>
      <c r="H36" s="2175"/>
      <c r="I36" s="2170"/>
      <c r="J36" s="2171"/>
      <c r="K36" s="2171"/>
      <c r="L36" s="2148"/>
      <c r="M36" s="2148"/>
      <c r="N36" s="2148"/>
      <c r="O36" s="2148"/>
      <c r="P36" s="2150"/>
    </row>
    <row r="37" spans="1:16" ht="14.25" customHeight="1">
      <c r="A37" s="1909" t="s">
        <v>1848</v>
      </c>
      <c r="B37" s="2165" t="s">
        <v>1849</v>
      </c>
      <c r="C37" s="2165"/>
      <c r="D37" s="2173" t="s">
        <v>1850</v>
      </c>
      <c r="E37" s="2173"/>
      <c r="F37" s="2173"/>
      <c r="G37" s="2173"/>
      <c r="H37" s="2173"/>
      <c r="I37" s="2165" t="s">
        <v>1851</v>
      </c>
      <c r="J37" s="2169">
        <v>361.5</v>
      </c>
      <c r="K37" s="2169"/>
      <c r="L37" s="2162"/>
      <c r="M37" s="2162"/>
      <c r="N37" s="2162">
        <f>J37*L37</f>
        <v>0</v>
      </c>
      <c r="O37" s="2162"/>
      <c r="P37" s="2163"/>
    </row>
    <row r="38" spans="1:16" ht="14.25" customHeight="1">
      <c r="A38" s="1910"/>
      <c r="B38" s="2166"/>
      <c r="C38" s="2166"/>
      <c r="D38" s="2174"/>
      <c r="E38" s="2174"/>
      <c r="F38" s="2174"/>
      <c r="G38" s="2174"/>
      <c r="H38" s="2174"/>
      <c r="I38" s="2166"/>
      <c r="J38" s="2168"/>
      <c r="K38" s="2168"/>
      <c r="L38" s="2149"/>
      <c r="M38" s="2149"/>
      <c r="N38" s="2149"/>
      <c r="O38" s="2149"/>
      <c r="P38" s="2151"/>
    </row>
    <row r="39" spans="1:16" ht="0.75" customHeight="1">
      <c r="A39" s="1906"/>
      <c r="B39" s="1889"/>
      <c r="C39" s="1889"/>
      <c r="D39" s="1889"/>
      <c r="E39" s="1889"/>
      <c r="F39" s="1889"/>
      <c r="G39" s="1889"/>
      <c r="H39" s="1889"/>
      <c r="I39" s="1889"/>
      <c r="J39" s="1889"/>
      <c r="K39" s="1889"/>
      <c r="L39" s="1889"/>
      <c r="M39" s="1889"/>
      <c r="N39" s="1889"/>
      <c r="O39" s="1889"/>
      <c r="P39" s="1907"/>
    </row>
    <row r="40" spans="1:16" ht="13.5" customHeight="1">
      <c r="A40" s="1912"/>
      <c r="B40" s="2172" t="s">
        <v>1823</v>
      </c>
      <c r="C40" s="2172"/>
      <c r="D40" s="2172"/>
      <c r="E40" s="2172"/>
      <c r="F40" s="2172"/>
      <c r="G40" s="2172"/>
      <c r="H40" s="2172"/>
      <c r="I40" s="2172"/>
      <c r="J40" s="2172"/>
      <c r="K40" s="2172"/>
      <c r="L40" s="2172"/>
      <c r="M40" s="2172"/>
      <c r="N40" s="2172"/>
      <c r="O40" s="1888"/>
      <c r="P40" s="1913"/>
    </row>
    <row r="41" spans="1:16" ht="14.25" customHeight="1">
      <c r="A41" s="1914" t="s">
        <v>1852</v>
      </c>
      <c r="B41" s="2165" t="s">
        <v>1853</v>
      </c>
      <c r="C41" s="2165"/>
      <c r="D41" s="2167" t="s">
        <v>1854</v>
      </c>
      <c r="E41" s="2167"/>
      <c r="F41" s="2167"/>
      <c r="G41" s="2167"/>
      <c r="H41" s="2167"/>
      <c r="I41" s="2165" t="s">
        <v>873</v>
      </c>
      <c r="J41" s="2169">
        <v>7.23</v>
      </c>
      <c r="K41" s="2169"/>
      <c r="L41" s="2162"/>
      <c r="M41" s="2162"/>
      <c r="N41" s="2162">
        <f>J41*L41</f>
        <v>0</v>
      </c>
      <c r="O41" s="2162"/>
      <c r="P41" s="2163"/>
    </row>
    <row r="42" spans="1:16" ht="14.25" customHeight="1">
      <c r="A42" s="1915"/>
      <c r="B42" s="2166"/>
      <c r="C42" s="2166"/>
      <c r="D42" s="2168"/>
      <c r="E42" s="2168"/>
      <c r="F42" s="2168"/>
      <c r="G42" s="2168"/>
      <c r="H42" s="2168"/>
      <c r="I42" s="2166"/>
      <c r="J42" s="2168"/>
      <c r="K42" s="2168"/>
      <c r="L42" s="2149"/>
      <c r="M42" s="2149"/>
      <c r="N42" s="2149"/>
      <c r="O42" s="2149"/>
      <c r="P42" s="2151"/>
    </row>
    <row r="43" spans="1:16" ht="14.25" customHeight="1">
      <c r="A43" s="1914" t="s">
        <v>1855</v>
      </c>
      <c r="B43" s="2165" t="s">
        <v>1856</v>
      </c>
      <c r="C43" s="2165"/>
      <c r="D43" s="2167" t="s">
        <v>1857</v>
      </c>
      <c r="E43" s="2167"/>
      <c r="F43" s="2167"/>
      <c r="G43" s="2167"/>
      <c r="H43" s="2167"/>
      <c r="I43" s="2165" t="s">
        <v>1858</v>
      </c>
      <c r="J43" s="2169">
        <v>90.3</v>
      </c>
      <c r="K43" s="2169"/>
      <c r="L43" s="2162"/>
      <c r="M43" s="2162"/>
      <c r="N43" s="2162">
        <f>J43*L43</f>
        <v>0</v>
      </c>
      <c r="O43" s="2162"/>
      <c r="P43" s="2163"/>
    </row>
    <row r="44" spans="1:16" ht="14.25" customHeight="1">
      <c r="A44" s="1915"/>
      <c r="B44" s="2166"/>
      <c r="C44" s="2166"/>
      <c r="D44" s="2168"/>
      <c r="E44" s="2168"/>
      <c r="F44" s="2168"/>
      <c r="G44" s="2168"/>
      <c r="H44" s="2168"/>
      <c r="I44" s="2166"/>
      <c r="J44" s="2168"/>
      <c r="K44" s="2168"/>
      <c r="L44" s="2149"/>
      <c r="M44" s="2149"/>
      <c r="N44" s="2149"/>
      <c r="O44" s="2149"/>
      <c r="P44" s="2151"/>
    </row>
    <row r="45" spans="1:16" ht="14.25" customHeight="1">
      <c r="A45" s="1914" t="s">
        <v>1859</v>
      </c>
      <c r="B45" s="2165" t="s">
        <v>1860</v>
      </c>
      <c r="C45" s="2165"/>
      <c r="D45" s="2167" t="s">
        <v>1861</v>
      </c>
      <c r="E45" s="2167"/>
      <c r="F45" s="2167"/>
      <c r="G45" s="2167"/>
      <c r="H45" s="2167"/>
      <c r="I45" s="2177" t="s">
        <v>1862</v>
      </c>
      <c r="J45" s="2169">
        <v>180.6</v>
      </c>
      <c r="K45" s="2169"/>
      <c r="L45" s="2162"/>
      <c r="M45" s="2162"/>
      <c r="N45" s="2162">
        <f>J45*L45</f>
        <v>0</v>
      </c>
      <c r="O45" s="2162"/>
      <c r="P45" s="2163"/>
    </row>
    <row r="46" spans="1:16" ht="14.25" customHeight="1">
      <c r="A46" s="1915"/>
      <c r="B46" s="2166"/>
      <c r="C46" s="2166"/>
      <c r="D46" s="2168"/>
      <c r="E46" s="2168"/>
      <c r="F46" s="2168"/>
      <c r="G46" s="2168"/>
      <c r="H46" s="2168"/>
      <c r="I46" s="2178"/>
      <c r="J46" s="2168"/>
      <c r="K46" s="2168"/>
      <c r="L46" s="2149"/>
      <c r="M46" s="2149"/>
      <c r="N46" s="2149"/>
      <c r="O46" s="2149"/>
      <c r="P46" s="2151"/>
    </row>
    <row r="47" spans="1:16" ht="14.25" customHeight="1">
      <c r="A47" s="1914" t="s">
        <v>1863</v>
      </c>
      <c r="B47" s="2165" t="s">
        <v>1864</v>
      </c>
      <c r="C47" s="2165"/>
      <c r="D47" s="2167" t="s">
        <v>1865</v>
      </c>
      <c r="E47" s="2167"/>
      <c r="F47" s="2167"/>
      <c r="G47" s="2167"/>
      <c r="H47" s="2167"/>
      <c r="I47" s="2177" t="s">
        <v>1862</v>
      </c>
      <c r="J47" s="2169">
        <v>180.6</v>
      </c>
      <c r="K47" s="2169"/>
      <c r="L47" s="2162"/>
      <c r="M47" s="2162"/>
      <c r="N47" s="2162">
        <f>J47*L47</f>
        <v>0</v>
      </c>
      <c r="O47" s="2162"/>
      <c r="P47" s="2163"/>
    </row>
    <row r="48" spans="1:16" ht="14.25" customHeight="1">
      <c r="A48" s="1915"/>
      <c r="B48" s="2166"/>
      <c r="C48" s="2166"/>
      <c r="D48" s="2168"/>
      <c r="E48" s="2168"/>
      <c r="F48" s="2168"/>
      <c r="G48" s="2168"/>
      <c r="H48" s="2168"/>
      <c r="I48" s="2178"/>
      <c r="J48" s="2168"/>
      <c r="K48" s="2168"/>
      <c r="L48" s="2149"/>
      <c r="M48" s="2149"/>
      <c r="N48" s="2149"/>
      <c r="O48" s="2149"/>
      <c r="P48" s="2151"/>
    </row>
    <row r="49" spans="1:16" ht="14.25" customHeight="1">
      <c r="A49" s="1914" t="s">
        <v>1866</v>
      </c>
      <c r="B49" s="2165" t="s">
        <v>1867</v>
      </c>
      <c r="C49" s="2165"/>
      <c r="D49" s="2167" t="s">
        <v>1868</v>
      </c>
      <c r="E49" s="2167"/>
      <c r="F49" s="2167"/>
      <c r="G49" s="2167"/>
      <c r="H49" s="2167"/>
      <c r="I49" s="2177" t="s">
        <v>1862</v>
      </c>
      <c r="J49" s="2169">
        <v>180.6</v>
      </c>
      <c r="K49" s="2169"/>
      <c r="L49" s="2162"/>
      <c r="M49" s="2162"/>
      <c r="N49" s="2162">
        <f>J49*L49</f>
        <v>0</v>
      </c>
      <c r="O49" s="2162"/>
      <c r="P49" s="2163"/>
    </row>
    <row r="50" spans="1:16" ht="14.25" customHeight="1">
      <c r="A50" s="1915"/>
      <c r="B50" s="2166"/>
      <c r="C50" s="2166"/>
      <c r="D50" s="2168"/>
      <c r="E50" s="2168"/>
      <c r="F50" s="2168"/>
      <c r="G50" s="2168"/>
      <c r="H50" s="2168"/>
      <c r="I50" s="2178"/>
      <c r="J50" s="2168"/>
      <c r="K50" s="2168"/>
      <c r="L50" s="2149"/>
      <c r="M50" s="2149"/>
      <c r="N50" s="2149"/>
      <c r="O50" s="2149"/>
      <c r="P50" s="2151"/>
    </row>
    <row r="51" spans="1:16" ht="14.25" customHeight="1">
      <c r="A51" s="1914" t="s">
        <v>1869</v>
      </c>
      <c r="B51" s="2165" t="s">
        <v>1870</v>
      </c>
      <c r="C51" s="2165"/>
      <c r="D51" s="2167" t="s">
        <v>1871</v>
      </c>
      <c r="E51" s="2167"/>
      <c r="F51" s="2167"/>
      <c r="G51" s="2167"/>
      <c r="H51" s="2167"/>
      <c r="I51" s="2177" t="s">
        <v>1862</v>
      </c>
      <c r="J51" s="2169">
        <v>180.6</v>
      </c>
      <c r="K51" s="2169"/>
      <c r="L51" s="2162"/>
      <c r="M51" s="2162"/>
      <c r="N51" s="2162">
        <f>J51*L51</f>
        <v>0</v>
      </c>
      <c r="O51" s="2162"/>
      <c r="P51" s="2163"/>
    </row>
    <row r="52" spans="1:16" ht="14.25" customHeight="1">
      <c r="A52" s="1915"/>
      <c r="B52" s="2166"/>
      <c r="C52" s="2166"/>
      <c r="D52" s="2168"/>
      <c r="E52" s="2168"/>
      <c r="F52" s="2168"/>
      <c r="G52" s="2168"/>
      <c r="H52" s="2168"/>
      <c r="I52" s="2178"/>
      <c r="J52" s="2168"/>
      <c r="K52" s="2168"/>
      <c r="L52" s="2149"/>
      <c r="M52" s="2149"/>
      <c r="N52" s="2149"/>
      <c r="O52" s="2149"/>
      <c r="P52" s="2151"/>
    </row>
    <row r="53" spans="1:16" ht="14.25" customHeight="1">
      <c r="A53" s="1914" t="s">
        <v>1872</v>
      </c>
      <c r="B53" s="2165" t="s">
        <v>1873</v>
      </c>
      <c r="C53" s="2165"/>
      <c r="D53" s="2167" t="s">
        <v>1874</v>
      </c>
      <c r="E53" s="2167"/>
      <c r="F53" s="2167"/>
      <c r="G53" s="2167"/>
      <c r="H53" s="2167"/>
      <c r="I53" s="2165" t="s">
        <v>1875</v>
      </c>
      <c r="J53" s="2169">
        <v>2.7</v>
      </c>
      <c r="K53" s="2169"/>
      <c r="L53" s="2162"/>
      <c r="M53" s="2162"/>
      <c r="N53" s="2162">
        <f>J53*L53</f>
        <v>0</v>
      </c>
      <c r="O53" s="2162"/>
      <c r="P53" s="2163"/>
    </row>
    <row r="54" spans="1:16" ht="14.25" customHeight="1">
      <c r="A54" s="1915"/>
      <c r="B54" s="2166"/>
      <c r="C54" s="2166"/>
      <c r="D54" s="2168"/>
      <c r="E54" s="2168"/>
      <c r="F54" s="2168"/>
      <c r="G54" s="2168"/>
      <c r="H54" s="2168"/>
      <c r="I54" s="2166"/>
      <c r="J54" s="2168"/>
      <c r="K54" s="2168"/>
      <c r="L54" s="2149"/>
      <c r="M54" s="2149"/>
      <c r="N54" s="2149"/>
      <c r="O54" s="2149"/>
      <c r="P54" s="2151"/>
    </row>
    <row r="55" spans="1:16" ht="14.25" customHeight="1">
      <c r="A55" s="1914" t="s">
        <v>1876</v>
      </c>
      <c r="B55" s="2165" t="s">
        <v>1877</v>
      </c>
      <c r="C55" s="2165"/>
      <c r="D55" s="2167" t="s">
        <v>1878</v>
      </c>
      <c r="E55" s="2167"/>
      <c r="F55" s="2167"/>
      <c r="G55" s="2167"/>
      <c r="H55" s="2167"/>
      <c r="I55" s="2177" t="s">
        <v>1862</v>
      </c>
      <c r="J55" s="2169">
        <v>180.6</v>
      </c>
      <c r="K55" s="2169"/>
      <c r="L55" s="2162"/>
      <c r="M55" s="2162"/>
      <c r="N55" s="2162">
        <f>J55*L55</f>
        <v>0</v>
      </c>
      <c r="O55" s="2162"/>
      <c r="P55" s="2163"/>
    </row>
    <row r="56" spans="1:16" ht="14.25" customHeight="1">
      <c r="A56" s="1904"/>
      <c r="B56" s="2170"/>
      <c r="C56" s="2170"/>
      <c r="D56" s="2171"/>
      <c r="E56" s="2171"/>
      <c r="F56" s="2171"/>
      <c r="G56" s="2171"/>
      <c r="H56" s="2171"/>
      <c r="I56" s="2180"/>
      <c r="J56" s="2171"/>
      <c r="K56" s="2171"/>
      <c r="L56" s="2148"/>
      <c r="M56" s="2148"/>
      <c r="N56" s="2148"/>
      <c r="O56" s="2148"/>
      <c r="P56" s="2150"/>
    </row>
    <row r="57" spans="1:16" ht="14.25" customHeight="1">
      <c r="A57" s="1915"/>
      <c r="B57" s="2166"/>
      <c r="C57" s="2166"/>
      <c r="D57" s="2168"/>
      <c r="E57" s="2168"/>
      <c r="F57" s="2168"/>
      <c r="G57" s="2168"/>
      <c r="H57" s="2168"/>
      <c r="I57" s="2178"/>
      <c r="J57" s="2168"/>
      <c r="K57" s="2168"/>
      <c r="L57" s="2149"/>
      <c r="M57" s="2149"/>
      <c r="N57" s="2149"/>
      <c r="O57" s="2149"/>
      <c r="P57" s="2151"/>
    </row>
    <row r="58" spans="1:16" ht="14.25" customHeight="1">
      <c r="A58" s="1914" t="s">
        <v>1879</v>
      </c>
      <c r="B58" s="2165" t="s">
        <v>1880</v>
      </c>
      <c r="C58" s="2165"/>
      <c r="D58" s="2167" t="s">
        <v>1881</v>
      </c>
      <c r="E58" s="2167"/>
      <c r="F58" s="2167"/>
      <c r="G58" s="2167"/>
      <c r="H58" s="2167"/>
      <c r="I58" s="2177" t="s">
        <v>1862</v>
      </c>
      <c r="J58" s="2169">
        <v>180.6</v>
      </c>
      <c r="K58" s="2169"/>
      <c r="L58" s="2162"/>
      <c r="M58" s="2162"/>
      <c r="N58" s="2162">
        <f>J58*L58</f>
        <v>0</v>
      </c>
      <c r="O58" s="2162"/>
      <c r="P58" s="2163"/>
    </row>
    <row r="59" spans="1:16" ht="14.25" customHeight="1">
      <c r="A59" s="1904"/>
      <c r="B59" s="2170"/>
      <c r="C59" s="2170"/>
      <c r="D59" s="2171"/>
      <c r="E59" s="2171"/>
      <c r="F59" s="2171"/>
      <c r="G59" s="2171"/>
      <c r="H59" s="2171"/>
      <c r="I59" s="2180"/>
      <c r="J59" s="2171"/>
      <c r="K59" s="2171"/>
      <c r="L59" s="2148"/>
      <c r="M59" s="2148"/>
      <c r="N59" s="2148"/>
      <c r="O59" s="2148"/>
      <c r="P59" s="2150"/>
    </row>
    <row r="60" spans="1:16" ht="14.25" customHeight="1">
      <c r="A60" s="1915"/>
      <c r="B60" s="2166"/>
      <c r="C60" s="2166"/>
      <c r="D60" s="2168"/>
      <c r="E60" s="2168"/>
      <c r="F60" s="2168"/>
      <c r="G60" s="2168"/>
      <c r="H60" s="2168"/>
      <c r="I60" s="2178"/>
      <c r="J60" s="2168"/>
      <c r="K60" s="2168"/>
      <c r="L60" s="2149"/>
      <c r="M60" s="2149"/>
      <c r="N60" s="2149"/>
      <c r="O60" s="2149"/>
      <c r="P60" s="2151"/>
    </row>
    <row r="61" spans="1:16" ht="14.25" customHeight="1">
      <c r="A61" s="1914" t="s">
        <v>1882</v>
      </c>
      <c r="B61" s="2165" t="s">
        <v>1883</v>
      </c>
      <c r="C61" s="2165"/>
      <c r="D61" s="2167" t="s">
        <v>1884</v>
      </c>
      <c r="E61" s="2167"/>
      <c r="F61" s="2167"/>
      <c r="G61" s="2167"/>
      <c r="H61" s="2167"/>
      <c r="I61" s="2177" t="s">
        <v>1862</v>
      </c>
      <c r="J61" s="2169">
        <v>180.6</v>
      </c>
      <c r="K61" s="2169"/>
      <c r="L61" s="2162"/>
      <c r="M61" s="2162"/>
      <c r="N61" s="2162">
        <f>J61*L61</f>
        <v>0</v>
      </c>
      <c r="O61" s="2162"/>
      <c r="P61" s="2163"/>
    </row>
    <row r="62" spans="1:16" ht="14.25" customHeight="1">
      <c r="A62" s="1904"/>
      <c r="B62" s="2170"/>
      <c r="C62" s="2170"/>
      <c r="D62" s="2171"/>
      <c r="E62" s="2171"/>
      <c r="F62" s="2171"/>
      <c r="G62" s="2171"/>
      <c r="H62" s="2171"/>
      <c r="I62" s="2180"/>
      <c r="J62" s="2171"/>
      <c r="K62" s="2171"/>
      <c r="L62" s="2148"/>
      <c r="M62" s="2148"/>
      <c r="N62" s="2148"/>
      <c r="O62" s="2148"/>
      <c r="P62" s="2150"/>
    </row>
    <row r="63" spans="1:16" ht="14.25" customHeight="1">
      <c r="A63" s="1915"/>
      <c r="B63" s="2166"/>
      <c r="C63" s="2166"/>
      <c r="D63" s="2168"/>
      <c r="E63" s="2168"/>
      <c r="F63" s="2168"/>
      <c r="G63" s="2168"/>
      <c r="H63" s="2168"/>
      <c r="I63" s="2178"/>
      <c r="J63" s="2168"/>
      <c r="K63" s="2168"/>
      <c r="L63" s="2149"/>
      <c r="M63" s="2149"/>
      <c r="N63" s="2149"/>
      <c r="O63" s="2149"/>
      <c r="P63" s="2151"/>
    </row>
    <row r="64" spans="1:16" ht="14.25" customHeight="1">
      <c r="A64" s="1914" t="s">
        <v>1885</v>
      </c>
      <c r="B64" s="2165" t="s">
        <v>1886</v>
      </c>
      <c r="C64" s="2165"/>
      <c r="D64" s="2167" t="s">
        <v>1887</v>
      </c>
      <c r="E64" s="2167"/>
      <c r="F64" s="2167"/>
      <c r="G64" s="2167"/>
      <c r="H64" s="2167"/>
      <c r="I64" s="2165" t="s">
        <v>1828</v>
      </c>
      <c r="J64" s="2169">
        <v>2695.5</v>
      </c>
      <c r="K64" s="2169"/>
      <c r="L64" s="2162"/>
      <c r="M64" s="2162"/>
      <c r="N64" s="2162">
        <f>J64*L64</f>
        <v>0</v>
      </c>
      <c r="O64" s="2162"/>
      <c r="P64" s="2163"/>
    </row>
    <row r="65" spans="1:16" ht="14.25" customHeight="1">
      <c r="A65" s="1915"/>
      <c r="B65" s="2166"/>
      <c r="C65" s="2166"/>
      <c r="D65" s="2168"/>
      <c r="E65" s="2168"/>
      <c r="F65" s="2168"/>
      <c r="G65" s="2168"/>
      <c r="H65" s="2168"/>
      <c r="I65" s="2166"/>
      <c r="J65" s="2168"/>
      <c r="K65" s="2168"/>
      <c r="L65" s="2149"/>
      <c r="M65" s="2149"/>
      <c r="N65" s="2149"/>
      <c r="O65" s="2149"/>
      <c r="P65" s="2151"/>
    </row>
    <row r="66" spans="1:16" ht="0.75" customHeight="1">
      <c r="A66" s="1906"/>
      <c r="B66" s="1889"/>
      <c r="C66" s="1889"/>
      <c r="D66" s="1889"/>
      <c r="E66" s="1889"/>
      <c r="F66" s="1889"/>
      <c r="G66" s="1889"/>
      <c r="H66" s="1889"/>
      <c r="I66" s="1889"/>
      <c r="J66" s="1889"/>
      <c r="K66" s="1889"/>
      <c r="L66" s="1889"/>
      <c r="M66" s="1889"/>
      <c r="N66" s="1889"/>
      <c r="O66" s="1889"/>
      <c r="P66" s="1907"/>
    </row>
    <row r="67" spans="1:16" ht="13.5" customHeight="1">
      <c r="A67" s="1912"/>
      <c r="B67" s="2172" t="s">
        <v>1823</v>
      </c>
      <c r="C67" s="2172"/>
      <c r="D67" s="2172"/>
      <c r="E67" s="2172"/>
      <c r="F67" s="2172"/>
      <c r="G67" s="2172"/>
      <c r="H67" s="2172"/>
      <c r="I67" s="2172"/>
      <c r="J67" s="2172"/>
      <c r="K67" s="2172"/>
      <c r="L67" s="2172"/>
      <c r="M67" s="2172"/>
      <c r="N67" s="2172"/>
      <c r="O67" s="1888"/>
      <c r="P67" s="1913"/>
    </row>
    <row r="68" spans="1:16" ht="14.25" customHeight="1">
      <c r="A68" s="1914" t="s">
        <v>1888</v>
      </c>
      <c r="B68" s="2165" t="s">
        <v>1889</v>
      </c>
      <c r="C68" s="2165"/>
      <c r="D68" s="2167" t="s">
        <v>1890</v>
      </c>
      <c r="E68" s="2167"/>
      <c r="F68" s="2167"/>
      <c r="G68" s="2167"/>
      <c r="H68" s="2167"/>
      <c r="I68" s="2165" t="s">
        <v>862</v>
      </c>
      <c r="J68" s="2169">
        <v>40.44</v>
      </c>
      <c r="K68" s="2169"/>
      <c r="L68" s="2162"/>
      <c r="M68" s="2162"/>
      <c r="N68" s="2162">
        <f>J68*L68</f>
        <v>0</v>
      </c>
      <c r="O68" s="2162"/>
      <c r="P68" s="2163"/>
    </row>
    <row r="69" spans="1:16" ht="14.25" customHeight="1">
      <c r="A69" s="1904"/>
      <c r="B69" s="2170"/>
      <c r="C69" s="2170"/>
      <c r="D69" s="2171"/>
      <c r="E69" s="2171"/>
      <c r="F69" s="2171"/>
      <c r="G69" s="2171"/>
      <c r="H69" s="2171"/>
      <c r="I69" s="2170"/>
      <c r="J69" s="2171"/>
      <c r="K69" s="2171"/>
      <c r="L69" s="2148"/>
      <c r="M69" s="2148"/>
      <c r="N69" s="2148"/>
      <c r="O69" s="2148"/>
      <c r="P69" s="2150"/>
    </row>
    <row r="70" spans="1:16" ht="14.25" customHeight="1">
      <c r="A70" s="1915"/>
      <c r="B70" s="2166"/>
      <c r="C70" s="2166"/>
      <c r="D70" s="2168"/>
      <c r="E70" s="2168"/>
      <c r="F70" s="2168"/>
      <c r="G70" s="2168"/>
      <c r="H70" s="2168"/>
      <c r="I70" s="2166"/>
      <c r="J70" s="2168"/>
      <c r="K70" s="2168"/>
      <c r="L70" s="2149"/>
      <c r="M70" s="2149"/>
      <c r="N70" s="2149"/>
      <c r="O70" s="2149"/>
      <c r="P70" s="2151"/>
    </row>
    <row r="71" spans="1:16" ht="14.25" customHeight="1">
      <c r="A71" s="1914" t="s">
        <v>1891</v>
      </c>
      <c r="B71" s="2165" t="s">
        <v>1892</v>
      </c>
      <c r="C71" s="2165"/>
      <c r="D71" s="2167" t="s">
        <v>1893</v>
      </c>
      <c r="E71" s="2167"/>
      <c r="F71" s="2167"/>
      <c r="G71" s="2167"/>
      <c r="H71" s="2167"/>
      <c r="I71" s="2177" t="s">
        <v>1862</v>
      </c>
      <c r="J71" s="2169">
        <v>180.6</v>
      </c>
      <c r="K71" s="2169"/>
      <c r="L71" s="2162"/>
      <c r="M71" s="2162"/>
      <c r="N71" s="2162">
        <f>J71*L71</f>
        <v>0</v>
      </c>
      <c r="O71" s="2162"/>
      <c r="P71" s="2163"/>
    </row>
    <row r="72" spans="1:16" ht="14.25" customHeight="1">
      <c r="A72" s="1915"/>
      <c r="B72" s="2166"/>
      <c r="C72" s="2166"/>
      <c r="D72" s="2168"/>
      <c r="E72" s="2168"/>
      <c r="F72" s="2168"/>
      <c r="G72" s="2168"/>
      <c r="H72" s="2168"/>
      <c r="I72" s="2178"/>
      <c r="J72" s="2168"/>
      <c r="K72" s="2168"/>
      <c r="L72" s="2149"/>
      <c r="M72" s="2149"/>
      <c r="N72" s="2149"/>
      <c r="O72" s="2149"/>
      <c r="P72" s="2151"/>
    </row>
    <row r="73" spans="1:16" ht="14.25" customHeight="1">
      <c r="A73" s="1914" t="s">
        <v>1894</v>
      </c>
      <c r="B73" s="2165" t="s">
        <v>1895</v>
      </c>
      <c r="C73" s="2165"/>
      <c r="D73" s="2167" t="s">
        <v>1896</v>
      </c>
      <c r="E73" s="2167"/>
      <c r="F73" s="2167"/>
      <c r="G73" s="2167"/>
      <c r="H73" s="2167"/>
      <c r="I73" s="2177" t="s">
        <v>1862</v>
      </c>
      <c r="J73" s="2169">
        <v>361.2</v>
      </c>
      <c r="K73" s="2169"/>
      <c r="L73" s="2162"/>
      <c r="M73" s="2162"/>
      <c r="N73" s="2162">
        <f>J73*L73</f>
        <v>0</v>
      </c>
      <c r="O73" s="2162"/>
      <c r="P73" s="2163"/>
    </row>
    <row r="74" spans="1:16" ht="14.25" customHeight="1">
      <c r="A74" s="1904"/>
      <c r="B74" s="2170"/>
      <c r="C74" s="2170"/>
      <c r="D74" s="2171"/>
      <c r="E74" s="2171"/>
      <c r="F74" s="2171"/>
      <c r="G74" s="2171"/>
      <c r="H74" s="2171"/>
      <c r="I74" s="2180"/>
      <c r="J74" s="2171"/>
      <c r="K74" s="2171"/>
      <c r="L74" s="2148"/>
      <c r="M74" s="2148"/>
      <c r="N74" s="2148"/>
      <c r="O74" s="2148"/>
      <c r="P74" s="2150"/>
    </row>
    <row r="75" spans="1:16" ht="14.25" customHeight="1">
      <c r="A75" s="1915"/>
      <c r="B75" s="2166"/>
      <c r="C75" s="2166"/>
      <c r="D75" s="2168"/>
      <c r="E75" s="2168"/>
      <c r="F75" s="2168"/>
      <c r="G75" s="2168"/>
      <c r="H75" s="2168"/>
      <c r="I75" s="2178"/>
      <c r="J75" s="2168"/>
      <c r="K75" s="2168"/>
      <c r="L75" s="2149"/>
      <c r="M75" s="2149"/>
      <c r="N75" s="2149"/>
      <c r="O75" s="2149"/>
      <c r="P75" s="2151"/>
    </row>
    <row r="76" spans="1:16" ht="14.25" customHeight="1">
      <c r="A76" s="1914" t="s">
        <v>1897</v>
      </c>
      <c r="B76" s="2165" t="s">
        <v>1898</v>
      </c>
      <c r="C76" s="2165"/>
      <c r="D76" s="2167" t="s">
        <v>1899</v>
      </c>
      <c r="E76" s="2167"/>
      <c r="F76" s="2167"/>
      <c r="G76" s="2167"/>
      <c r="H76" s="2167"/>
      <c r="I76" s="2165" t="s">
        <v>862</v>
      </c>
      <c r="J76" s="2169">
        <v>26.96</v>
      </c>
      <c r="K76" s="2169"/>
      <c r="L76" s="2162"/>
      <c r="M76" s="2162"/>
      <c r="N76" s="2162">
        <f>J76*L76</f>
        <v>0</v>
      </c>
      <c r="O76" s="2162"/>
      <c r="P76" s="2163"/>
    </row>
    <row r="77" spans="1:16" ht="14.25" customHeight="1">
      <c r="A77" s="1904"/>
      <c r="B77" s="2170"/>
      <c r="C77" s="2170"/>
      <c r="D77" s="2171"/>
      <c r="E77" s="2171"/>
      <c r="F77" s="2171"/>
      <c r="G77" s="2171"/>
      <c r="H77" s="2171"/>
      <c r="I77" s="2170"/>
      <c r="J77" s="2171"/>
      <c r="K77" s="2171"/>
      <c r="L77" s="2148"/>
      <c r="M77" s="2148"/>
      <c r="N77" s="2148"/>
      <c r="O77" s="2148"/>
      <c r="P77" s="2150"/>
    </row>
    <row r="78" spans="1:16" ht="14.25" customHeight="1">
      <c r="A78" s="1904"/>
      <c r="B78" s="2170"/>
      <c r="C78" s="2170"/>
      <c r="D78" s="2171"/>
      <c r="E78" s="2171"/>
      <c r="F78" s="2171"/>
      <c r="G78" s="2171"/>
      <c r="H78" s="2171"/>
      <c r="I78" s="2170"/>
      <c r="J78" s="2171"/>
      <c r="K78" s="2171"/>
      <c r="L78" s="2148"/>
      <c r="M78" s="2148"/>
      <c r="N78" s="2148"/>
      <c r="O78" s="2148"/>
      <c r="P78" s="2150"/>
    </row>
    <row r="79" spans="1:16" ht="12" customHeight="1">
      <c r="A79" s="1915"/>
      <c r="B79" s="2166"/>
      <c r="C79" s="2166"/>
      <c r="D79" s="2168"/>
      <c r="E79" s="2168"/>
      <c r="F79" s="2168"/>
      <c r="G79" s="2168"/>
      <c r="H79" s="2168"/>
      <c r="I79" s="2166"/>
      <c r="J79" s="2168"/>
      <c r="K79" s="2168"/>
      <c r="L79" s="2149"/>
      <c r="M79" s="2149"/>
      <c r="N79" s="2149"/>
      <c r="O79" s="2149"/>
      <c r="P79" s="2151"/>
    </row>
    <row r="80" spans="1:16" ht="14.25" customHeight="1">
      <c r="A80" s="1914" t="s">
        <v>1900</v>
      </c>
      <c r="B80" s="2165" t="s">
        <v>1901</v>
      </c>
      <c r="C80" s="2165"/>
      <c r="D80" s="2167" t="s">
        <v>1902</v>
      </c>
      <c r="E80" s="2167"/>
      <c r="F80" s="2167"/>
      <c r="G80" s="2167"/>
      <c r="H80" s="2167"/>
      <c r="I80" s="2165" t="s">
        <v>1875</v>
      </c>
      <c r="J80" s="2169">
        <v>10.78</v>
      </c>
      <c r="K80" s="2169"/>
      <c r="L80" s="2162"/>
      <c r="M80" s="2162"/>
      <c r="N80" s="2162">
        <f>J80*L80</f>
        <v>0</v>
      </c>
      <c r="O80" s="2162"/>
      <c r="P80" s="2163"/>
    </row>
    <row r="81" spans="1:16" ht="14.25" customHeight="1">
      <c r="A81" s="1915"/>
      <c r="B81" s="2166"/>
      <c r="C81" s="2166"/>
      <c r="D81" s="2168"/>
      <c r="E81" s="2168"/>
      <c r="F81" s="2168"/>
      <c r="G81" s="2168"/>
      <c r="H81" s="2168"/>
      <c r="I81" s="2166"/>
      <c r="J81" s="2168"/>
      <c r="K81" s="2168"/>
      <c r="L81" s="2149"/>
      <c r="M81" s="2149"/>
      <c r="N81" s="2149"/>
      <c r="O81" s="2149"/>
      <c r="P81" s="2151"/>
    </row>
    <row r="82" spans="1:16" ht="14.25" customHeight="1">
      <c r="A82" s="1914" t="s">
        <v>1903</v>
      </c>
      <c r="B82" s="2165" t="s">
        <v>1904</v>
      </c>
      <c r="C82" s="2165"/>
      <c r="D82" s="2167" t="s">
        <v>1905</v>
      </c>
      <c r="E82" s="2167"/>
      <c r="F82" s="2167"/>
      <c r="G82" s="2167"/>
      <c r="H82" s="2167"/>
      <c r="I82" s="2165" t="s">
        <v>862</v>
      </c>
      <c r="J82" s="2169">
        <v>26.96</v>
      </c>
      <c r="K82" s="2169"/>
      <c r="L82" s="2162"/>
      <c r="M82" s="2162"/>
      <c r="N82" s="2162">
        <f>J82*L82</f>
        <v>0</v>
      </c>
      <c r="O82" s="2162"/>
      <c r="P82" s="2163"/>
    </row>
    <row r="83" spans="1:16" ht="14.25" customHeight="1">
      <c r="A83" s="1915"/>
      <c r="B83" s="2166"/>
      <c r="C83" s="2166"/>
      <c r="D83" s="2168"/>
      <c r="E83" s="2168"/>
      <c r="F83" s="2168"/>
      <c r="G83" s="2168"/>
      <c r="H83" s="2168"/>
      <c r="I83" s="2166"/>
      <c r="J83" s="2168"/>
      <c r="K83" s="2168"/>
      <c r="L83" s="2149"/>
      <c r="M83" s="2149"/>
      <c r="N83" s="2149"/>
      <c r="O83" s="2149"/>
      <c r="P83" s="2151"/>
    </row>
    <row r="84" spans="1:16" ht="14.25" customHeight="1">
      <c r="A84" s="1914" t="s">
        <v>1906</v>
      </c>
      <c r="B84" s="2165" t="s">
        <v>1907</v>
      </c>
      <c r="C84" s="2165"/>
      <c r="D84" s="2173" t="s">
        <v>1908</v>
      </c>
      <c r="E84" s="2173"/>
      <c r="F84" s="2173"/>
      <c r="G84" s="2173"/>
      <c r="H84" s="2173"/>
      <c r="I84" s="2165" t="s">
        <v>1875</v>
      </c>
      <c r="J84" s="2169">
        <v>67.39</v>
      </c>
      <c r="K84" s="2169"/>
      <c r="L84" s="2162"/>
      <c r="M84" s="2162"/>
      <c r="N84" s="2162">
        <f>J84*L84</f>
        <v>0</v>
      </c>
      <c r="O84" s="2162"/>
      <c r="P84" s="2163"/>
    </row>
    <row r="85" spans="1:16" ht="14.25" customHeight="1">
      <c r="A85" s="1915"/>
      <c r="B85" s="2166"/>
      <c r="C85" s="2166"/>
      <c r="D85" s="1887"/>
      <c r="E85" s="1887"/>
      <c r="F85" s="1887"/>
      <c r="G85" s="1887"/>
      <c r="H85" s="1887"/>
      <c r="I85" s="2166"/>
      <c r="J85" s="2168"/>
      <c r="K85" s="2168"/>
      <c r="L85" s="2149"/>
      <c r="M85" s="2149"/>
      <c r="N85" s="2149"/>
      <c r="O85" s="2149"/>
      <c r="P85" s="2151"/>
    </row>
    <row r="86" spans="1:16" ht="14.25" customHeight="1">
      <c r="A86" s="1914" t="s">
        <v>1909</v>
      </c>
      <c r="B86" s="2165" t="s">
        <v>1910</v>
      </c>
      <c r="C86" s="2165"/>
      <c r="D86" s="2173" t="s">
        <v>1911</v>
      </c>
      <c r="E86" s="2173"/>
      <c r="F86" s="2173"/>
      <c r="G86" s="2173"/>
      <c r="H86" s="2173"/>
      <c r="I86" s="2177" t="s">
        <v>1912</v>
      </c>
      <c r="J86" s="2169">
        <v>107.82</v>
      </c>
      <c r="K86" s="2169"/>
      <c r="L86" s="2162"/>
      <c r="M86" s="2162"/>
      <c r="N86" s="2162">
        <f>J86*L86</f>
        <v>0</v>
      </c>
      <c r="O86" s="2162"/>
      <c r="P86" s="2163"/>
    </row>
    <row r="87" spans="1:16" ht="14.25" customHeight="1">
      <c r="A87" s="1915"/>
      <c r="B87" s="2166"/>
      <c r="C87" s="2166"/>
      <c r="D87" s="2174"/>
      <c r="E87" s="2174"/>
      <c r="F87" s="2174"/>
      <c r="G87" s="2174"/>
      <c r="H87" s="2174"/>
      <c r="I87" s="2178"/>
      <c r="J87" s="2168"/>
      <c r="K87" s="2168"/>
      <c r="L87" s="2149"/>
      <c r="M87" s="2149"/>
      <c r="N87" s="2149"/>
      <c r="O87" s="2149"/>
      <c r="P87" s="2151"/>
    </row>
    <row r="88" spans="1:16" ht="14.25" customHeight="1">
      <c r="A88" s="1914" t="s">
        <v>1913</v>
      </c>
      <c r="B88" s="2165" t="s">
        <v>1914</v>
      </c>
      <c r="C88" s="2165"/>
      <c r="D88" s="2173" t="s">
        <v>1915</v>
      </c>
      <c r="E88" s="2173"/>
      <c r="F88" s="2173"/>
      <c r="G88" s="2173"/>
      <c r="H88" s="2173"/>
      <c r="I88" s="2177" t="s">
        <v>1862</v>
      </c>
      <c r="J88" s="2169">
        <v>180.6</v>
      </c>
      <c r="K88" s="2169"/>
      <c r="L88" s="2162"/>
      <c r="M88" s="2162"/>
      <c r="N88" s="2162">
        <f>J88*L88</f>
        <v>0</v>
      </c>
      <c r="O88" s="2162"/>
      <c r="P88" s="2163"/>
    </row>
    <row r="89" spans="1:16" ht="14.25" customHeight="1">
      <c r="A89" s="1915"/>
      <c r="B89" s="2166"/>
      <c r="C89" s="2166"/>
      <c r="D89" s="2174"/>
      <c r="E89" s="2174"/>
      <c r="F89" s="2174"/>
      <c r="G89" s="2174"/>
      <c r="H89" s="2174"/>
      <c r="I89" s="2178"/>
      <c r="J89" s="2168"/>
      <c r="K89" s="2168"/>
      <c r="L89" s="2149"/>
      <c r="M89" s="2149"/>
      <c r="N89" s="2149"/>
      <c r="O89" s="2149"/>
      <c r="P89" s="2151"/>
    </row>
    <row r="90" spans="1:16" ht="19.5" customHeight="1">
      <c r="A90" s="1908" t="s">
        <v>1688</v>
      </c>
      <c r="B90" s="2164" t="s">
        <v>1916</v>
      </c>
      <c r="C90" s="2164"/>
      <c r="D90" s="2164"/>
      <c r="E90" s="2164"/>
      <c r="F90" s="2164"/>
      <c r="G90" s="2164"/>
      <c r="H90" s="2164"/>
      <c r="I90" s="2164"/>
      <c r="J90" s="2164"/>
      <c r="K90" s="2164"/>
      <c r="L90" s="2164"/>
      <c r="M90" s="2164"/>
      <c r="N90" s="2164"/>
      <c r="O90" s="1889"/>
      <c r="P90" s="1907"/>
    </row>
    <row r="91" spans="1:16" ht="0.75" customHeight="1">
      <c r="A91" s="1906"/>
      <c r="B91" s="1889"/>
      <c r="C91" s="1889"/>
      <c r="D91" s="1889"/>
      <c r="E91" s="1889"/>
      <c r="F91" s="1889"/>
      <c r="G91" s="1889"/>
      <c r="H91" s="1889"/>
      <c r="I91" s="1889"/>
      <c r="J91" s="1889"/>
      <c r="K91" s="1889"/>
      <c r="L91" s="1889"/>
      <c r="M91" s="1889"/>
      <c r="N91" s="1889"/>
      <c r="O91" s="1889"/>
      <c r="P91" s="1907"/>
    </row>
    <row r="92" spans="1:16" ht="14.25" customHeight="1">
      <c r="A92" s="1914" t="s">
        <v>1917</v>
      </c>
      <c r="B92" s="2165" t="s">
        <v>1918</v>
      </c>
      <c r="C92" s="2165"/>
      <c r="D92" s="2167" t="s">
        <v>1919</v>
      </c>
      <c r="E92" s="2167"/>
      <c r="F92" s="2167"/>
      <c r="G92" s="2167"/>
      <c r="H92" s="2167"/>
      <c r="I92" s="2165" t="s">
        <v>32</v>
      </c>
      <c r="J92" s="2169">
        <v>863</v>
      </c>
      <c r="K92" s="2169"/>
      <c r="L92" s="2162"/>
      <c r="M92" s="2162"/>
      <c r="N92" s="2162">
        <f>J92*L92</f>
        <v>0</v>
      </c>
      <c r="O92" s="2162"/>
      <c r="P92" s="2163"/>
    </row>
    <row r="93" spans="1:16" ht="14.25" customHeight="1">
      <c r="A93" s="1915"/>
      <c r="B93" s="2166"/>
      <c r="C93" s="2166"/>
      <c r="D93" s="2168"/>
      <c r="E93" s="2168"/>
      <c r="F93" s="2168"/>
      <c r="G93" s="2168"/>
      <c r="H93" s="2168"/>
      <c r="I93" s="2166"/>
      <c r="J93" s="2168"/>
      <c r="K93" s="2168"/>
      <c r="L93" s="2149"/>
      <c r="M93" s="2149"/>
      <c r="N93" s="2149"/>
      <c r="O93" s="2149"/>
      <c r="P93" s="2151"/>
    </row>
    <row r="94" spans="1:16" ht="14.25" customHeight="1">
      <c r="A94" s="1916" t="s">
        <v>1920</v>
      </c>
      <c r="B94" s="2170" t="s">
        <v>1921</v>
      </c>
      <c r="C94" s="2170"/>
      <c r="D94" s="2171" t="s">
        <v>1922</v>
      </c>
      <c r="E94" s="2171"/>
      <c r="F94" s="2171"/>
      <c r="G94" s="2171"/>
      <c r="H94" s="2171"/>
      <c r="I94" s="2170" t="s">
        <v>55</v>
      </c>
      <c r="J94" s="2176">
        <v>12.94</v>
      </c>
      <c r="K94" s="2176"/>
      <c r="L94" s="2148"/>
      <c r="M94" s="2148"/>
      <c r="N94" s="2148">
        <f>J94*L94</f>
        <v>0</v>
      </c>
      <c r="O94" s="2148"/>
      <c r="P94" s="2150"/>
    </row>
    <row r="95" spans="1:16" ht="14.25" customHeight="1">
      <c r="A95" s="1904"/>
      <c r="B95" s="2170"/>
      <c r="C95" s="2170"/>
      <c r="D95" s="2171"/>
      <c r="E95" s="2171"/>
      <c r="F95" s="2171"/>
      <c r="G95" s="2171"/>
      <c r="H95" s="2171"/>
      <c r="I95" s="2170"/>
      <c r="J95" s="2171"/>
      <c r="K95" s="2171"/>
      <c r="L95" s="2148"/>
      <c r="M95" s="2148"/>
      <c r="N95" s="2148"/>
      <c r="O95" s="2148"/>
      <c r="P95" s="2150"/>
    </row>
    <row r="96" spans="1:16" ht="14.25" customHeight="1">
      <c r="A96" s="1914" t="s">
        <v>1923</v>
      </c>
      <c r="B96" s="2165" t="s">
        <v>1924</v>
      </c>
      <c r="C96" s="2165"/>
      <c r="D96" s="2167" t="s">
        <v>1925</v>
      </c>
      <c r="E96" s="2167"/>
      <c r="F96" s="2167"/>
      <c r="G96" s="2167"/>
      <c r="H96" s="2167"/>
      <c r="I96" s="2165" t="s">
        <v>32</v>
      </c>
      <c r="J96" s="2169">
        <v>863</v>
      </c>
      <c r="K96" s="2169"/>
      <c r="L96" s="2162"/>
      <c r="M96" s="2162"/>
      <c r="N96" s="2162">
        <f>J96*L96</f>
        <v>0</v>
      </c>
      <c r="O96" s="2162"/>
      <c r="P96" s="2163"/>
    </row>
    <row r="97" spans="1:16" ht="14.25" customHeight="1">
      <c r="A97" s="1915"/>
      <c r="B97" s="2166"/>
      <c r="C97" s="2166"/>
      <c r="D97" s="2168"/>
      <c r="E97" s="2168"/>
      <c r="F97" s="2168"/>
      <c r="G97" s="2168"/>
      <c r="H97" s="2168"/>
      <c r="I97" s="2166"/>
      <c r="J97" s="2168"/>
      <c r="K97" s="2168"/>
      <c r="L97" s="2149"/>
      <c r="M97" s="2149"/>
      <c r="N97" s="2149"/>
      <c r="O97" s="2149"/>
      <c r="P97" s="2151"/>
    </row>
    <row r="98" spans="1:16" ht="14.25" customHeight="1">
      <c r="A98" s="1916" t="s">
        <v>1926</v>
      </c>
      <c r="B98" s="2170" t="s">
        <v>1927</v>
      </c>
      <c r="C98" s="2170"/>
      <c r="D98" s="2171" t="s">
        <v>1928</v>
      </c>
      <c r="E98" s="2171"/>
      <c r="F98" s="2171"/>
      <c r="G98" s="2171"/>
      <c r="H98" s="2171"/>
      <c r="I98" s="2170" t="s">
        <v>1851</v>
      </c>
      <c r="J98" s="2176">
        <v>10.35</v>
      </c>
      <c r="K98" s="2176"/>
      <c r="L98" s="2148"/>
      <c r="M98" s="2148"/>
      <c r="N98" s="2148">
        <f>J98*L98</f>
        <v>0</v>
      </c>
      <c r="O98" s="2148"/>
      <c r="P98" s="2150"/>
    </row>
    <row r="99" spans="1:16" ht="14.25" customHeight="1">
      <c r="A99" s="1904"/>
      <c r="B99" s="2170"/>
      <c r="C99" s="2170"/>
      <c r="D99" s="2171"/>
      <c r="E99" s="2171"/>
      <c r="F99" s="2171"/>
      <c r="G99" s="2171"/>
      <c r="H99" s="2171"/>
      <c r="I99" s="2170"/>
      <c r="J99" s="2171"/>
      <c r="K99" s="2171"/>
      <c r="L99" s="2148"/>
      <c r="M99" s="2148"/>
      <c r="N99" s="2148"/>
      <c r="O99" s="2148"/>
      <c r="P99" s="2150"/>
    </row>
    <row r="100" spans="1:16" ht="0.75" customHeight="1">
      <c r="A100" s="1904"/>
      <c r="B100" s="1897"/>
      <c r="C100" s="1897"/>
      <c r="D100" s="1897"/>
      <c r="E100" s="1897"/>
      <c r="F100" s="1897"/>
      <c r="G100" s="1897"/>
      <c r="H100" s="1897"/>
      <c r="I100" s="1897"/>
      <c r="J100" s="1897"/>
      <c r="K100" s="1897"/>
      <c r="L100" s="1900"/>
      <c r="M100" s="1900"/>
      <c r="N100" s="1900"/>
      <c r="O100" s="1900"/>
      <c r="P100" s="1917"/>
    </row>
    <row r="101" spans="1:16" ht="12.75" hidden="1" customHeight="1">
      <c r="A101" s="1904"/>
      <c r="B101" s="1897"/>
      <c r="C101" s="1897"/>
      <c r="D101" s="1897"/>
      <c r="E101" s="1897"/>
      <c r="F101" s="1897"/>
      <c r="G101" s="1897"/>
      <c r="H101" s="1897"/>
      <c r="I101" s="1897"/>
      <c r="J101" s="1897"/>
      <c r="K101" s="1897"/>
      <c r="L101" s="1900"/>
      <c r="M101" s="1900"/>
      <c r="N101" s="1900"/>
      <c r="O101" s="1900"/>
      <c r="P101" s="1917"/>
    </row>
    <row r="102" spans="1:16" ht="14.25" customHeight="1">
      <c r="A102" s="1914" t="s">
        <v>1929</v>
      </c>
      <c r="B102" s="2165" t="s">
        <v>1930</v>
      </c>
      <c r="C102" s="2165"/>
      <c r="D102" s="2167" t="s">
        <v>1931</v>
      </c>
      <c r="E102" s="2167"/>
      <c r="F102" s="2167"/>
      <c r="G102" s="2167"/>
      <c r="H102" s="2167"/>
      <c r="I102" s="2165" t="s">
        <v>873</v>
      </c>
      <c r="J102" s="2169">
        <v>10.35</v>
      </c>
      <c r="K102" s="2169"/>
      <c r="L102" s="2162"/>
      <c r="M102" s="2162"/>
      <c r="N102" s="2162">
        <f>J102*L102</f>
        <v>0</v>
      </c>
      <c r="O102" s="2162"/>
      <c r="P102" s="2163"/>
    </row>
    <row r="103" spans="1:16" ht="14.25" customHeight="1">
      <c r="A103" s="1915"/>
      <c r="B103" s="2166"/>
      <c r="C103" s="2166"/>
      <c r="D103" s="2168"/>
      <c r="E103" s="2168"/>
      <c r="F103" s="2168"/>
      <c r="G103" s="2168"/>
      <c r="H103" s="2168"/>
      <c r="I103" s="2166"/>
      <c r="J103" s="2168"/>
      <c r="K103" s="2168"/>
      <c r="L103" s="2149"/>
      <c r="M103" s="2149"/>
      <c r="N103" s="2149"/>
      <c r="O103" s="2149"/>
      <c r="P103" s="2151"/>
    </row>
    <row r="104" spans="1:16" ht="19.5" customHeight="1">
      <c r="A104" s="1908" t="s">
        <v>641</v>
      </c>
      <c r="B104" s="2164" t="s">
        <v>1932</v>
      </c>
      <c r="C104" s="2164"/>
      <c r="D104" s="2164"/>
      <c r="E104" s="2164"/>
      <c r="F104" s="2164"/>
      <c r="G104" s="2164"/>
      <c r="H104" s="2164"/>
      <c r="I104" s="2164"/>
      <c r="J104" s="2164"/>
      <c r="K104" s="2164"/>
      <c r="L104" s="2164"/>
      <c r="M104" s="2164"/>
      <c r="N104" s="2164"/>
      <c r="O104" s="1889"/>
      <c r="P104" s="1907"/>
    </row>
    <row r="105" spans="1:16" ht="0.75" customHeight="1">
      <c r="A105" s="1906"/>
      <c r="B105" s="1889"/>
      <c r="C105" s="1889"/>
      <c r="D105" s="1889"/>
      <c r="E105" s="1889"/>
      <c r="F105" s="1889"/>
      <c r="G105" s="1889"/>
      <c r="H105" s="1889"/>
      <c r="I105" s="1889"/>
      <c r="J105" s="1889"/>
      <c r="K105" s="1889"/>
      <c r="L105" s="1889"/>
      <c r="M105" s="1889"/>
      <c r="N105" s="1889"/>
      <c r="O105" s="1889"/>
      <c r="P105" s="1907"/>
    </row>
    <row r="106" spans="1:16" ht="14.25" customHeight="1">
      <c r="A106" s="1914" t="s">
        <v>1933</v>
      </c>
      <c r="B106" s="2165" t="s">
        <v>1934</v>
      </c>
      <c r="C106" s="2165"/>
      <c r="D106" s="2167" t="s">
        <v>1935</v>
      </c>
      <c r="E106" s="2167"/>
      <c r="F106" s="2167"/>
      <c r="G106" s="2167"/>
      <c r="H106" s="2167"/>
      <c r="I106" s="2165" t="s">
        <v>1828</v>
      </c>
      <c r="J106" s="2169">
        <v>2695.5</v>
      </c>
      <c r="K106" s="2169"/>
      <c r="L106" s="2162"/>
      <c r="M106" s="2162"/>
      <c r="N106" s="2162">
        <f>J106*L106</f>
        <v>0</v>
      </c>
      <c r="O106" s="2162"/>
      <c r="P106" s="2163"/>
    </row>
    <row r="107" spans="1:16">
      <c r="A107" s="1915"/>
      <c r="B107" s="2166"/>
      <c r="C107" s="2166"/>
      <c r="D107" s="2168"/>
      <c r="E107" s="2168"/>
      <c r="F107" s="2168"/>
      <c r="G107" s="2168"/>
      <c r="H107" s="2168"/>
      <c r="I107" s="2166"/>
      <c r="J107" s="2168"/>
      <c r="K107" s="2168"/>
      <c r="L107" s="2149"/>
      <c r="M107" s="2149"/>
      <c r="N107" s="2149"/>
      <c r="O107" s="2149"/>
      <c r="P107" s="2151"/>
    </row>
    <row r="108" spans="1:16" ht="0.75" customHeight="1">
      <c r="A108" s="1906"/>
      <c r="B108" s="1889"/>
      <c r="C108" s="1889"/>
      <c r="D108" s="1889"/>
      <c r="E108" s="1889"/>
      <c r="F108" s="1889"/>
      <c r="G108" s="1889"/>
      <c r="H108" s="1889"/>
      <c r="I108" s="1889"/>
      <c r="J108" s="1889"/>
      <c r="K108" s="1889"/>
      <c r="L108" s="1889"/>
      <c r="M108" s="1889"/>
      <c r="N108" s="1889"/>
      <c r="O108" s="1889"/>
      <c r="P108" s="1907"/>
    </row>
    <row r="109" spans="1:16" ht="13.5" customHeight="1">
      <c r="A109" s="1910"/>
      <c r="B109" s="2184" t="s">
        <v>1823</v>
      </c>
      <c r="C109" s="2184"/>
      <c r="D109" s="2184"/>
      <c r="E109" s="2184"/>
      <c r="F109" s="2184"/>
      <c r="G109" s="2184"/>
      <c r="H109" s="2184"/>
      <c r="I109" s="2184"/>
      <c r="J109" s="2184"/>
      <c r="K109" s="2184"/>
      <c r="L109" s="2184"/>
      <c r="M109" s="2184"/>
      <c r="N109" s="2184"/>
      <c r="O109" s="1887"/>
      <c r="P109" s="1918"/>
    </row>
    <row r="110" spans="1:16" ht="14.25" customHeight="1">
      <c r="A110" s="1914" t="s">
        <v>1936</v>
      </c>
      <c r="B110" s="2165" t="s">
        <v>1937</v>
      </c>
      <c r="C110" s="2165"/>
      <c r="D110" s="2167" t="s">
        <v>1938</v>
      </c>
      <c r="E110" s="2167"/>
      <c r="F110" s="2167"/>
      <c r="G110" s="2167"/>
      <c r="H110" s="2167"/>
      <c r="I110" s="2177" t="s">
        <v>1835</v>
      </c>
      <c r="J110" s="2169">
        <v>7.94</v>
      </c>
      <c r="K110" s="2169"/>
      <c r="L110" s="2162"/>
      <c r="M110" s="2162"/>
      <c r="N110" s="2162">
        <f>J110*L110</f>
        <v>0</v>
      </c>
      <c r="O110" s="2162"/>
      <c r="P110" s="2163"/>
    </row>
    <row r="111" spans="1:16" ht="14.25" customHeight="1">
      <c r="A111" s="1904"/>
      <c r="B111" s="2170"/>
      <c r="C111" s="2170"/>
      <c r="D111" s="2171"/>
      <c r="E111" s="2171"/>
      <c r="F111" s="2171"/>
      <c r="G111" s="2171"/>
      <c r="H111" s="2171"/>
      <c r="I111" s="2180"/>
      <c r="J111" s="2171"/>
      <c r="K111" s="2171"/>
      <c r="L111" s="2148"/>
      <c r="M111" s="2148"/>
      <c r="N111" s="2148"/>
      <c r="O111" s="2148"/>
      <c r="P111" s="2150"/>
    </row>
    <row r="112" spans="1:16" ht="14.25" customHeight="1">
      <c r="A112" s="1914" t="s">
        <v>1939</v>
      </c>
      <c r="B112" s="2165" t="s">
        <v>1940</v>
      </c>
      <c r="C112" s="2165"/>
      <c r="D112" s="2167" t="s">
        <v>1941</v>
      </c>
      <c r="E112" s="2167"/>
      <c r="F112" s="2167"/>
      <c r="G112" s="2167"/>
      <c r="H112" s="2167"/>
      <c r="I112" s="2177" t="s">
        <v>1835</v>
      </c>
      <c r="J112" s="2169">
        <v>5.0599999999999996</v>
      </c>
      <c r="K112" s="2169"/>
      <c r="L112" s="2162"/>
      <c r="M112" s="2162"/>
      <c r="N112" s="2162">
        <f>J112*L112</f>
        <v>0</v>
      </c>
      <c r="O112" s="2162"/>
      <c r="P112" s="2163"/>
    </row>
    <row r="113" spans="1:16" ht="14.25" customHeight="1">
      <c r="A113" s="1915"/>
      <c r="B113" s="2166"/>
      <c r="C113" s="2166"/>
      <c r="D113" s="2168"/>
      <c r="E113" s="2168"/>
      <c r="F113" s="2168"/>
      <c r="G113" s="2168"/>
      <c r="H113" s="2168"/>
      <c r="I113" s="2178"/>
      <c r="J113" s="2168"/>
      <c r="K113" s="2168"/>
      <c r="L113" s="2149"/>
      <c r="M113" s="2149"/>
      <c r="N113" s="2149"/>
      <c r="O113" s="2149"/>
      <c r="P113" s="2151"/>
    </row>
    <row r="114" spans="1:16" ht="14.25" customHeight="1">
      <c r="A114" s="1916" t="s">
        <v>1942</v>
      </c>
      <c r="B114" s="2170" t="s">
        <v>1943</v>
      </c>
      <c r="C114" s="2170"/>
      <c r="D114" s="2171" t="s">
        <v>1944</v>
      </c>
      <c r="E114" s="2171"/>
      <c r="F114" s="2171"/>
      <c r="G114" s="2171"/>
      <c r="H114" s="2171"/>
      <c r="I114" s="2180" t="s">
        <v>1835</v>
      </c>
      <c r="J114" s="2176">
        <v>5.0599999999999996</v>
      </c>
      <c r="K114" s="2176"/>
      <c r="L114" s="2148"/>
      <c r="M114" s="2148"/>
      <c r="N114" s="2148">
        <f>J114*L114</f>
        <v>0</v>
      </c>
      <c r="O114" s="2148"/>
      <c r="P114" s="2150"/>
    </row>
    <row r="115" spans="1:16" ht="14.25" customHeight="1">
      <c r="A115" s="1904"/>
      <c r="B115" s="2170"/>
      <c r="C115" s="2170"/>
      <c r="D115" s="1925"/>
      <c r="E115" s="1888"/>
      <c r="F115" s="1888"/>
      <c r="G115" s="1888"/>
      <c r="H115" s="1926"/>
      <c r="I115" s="2180"/>
      <c r="J115" s="2171"/>
      <c r="K115" s="2171"/>
      <c r="L115" s="2148"/>
      <c r="M115" s="2148"/>
      <c r="N115" s="2148"/>
      <c r="O115" s="2148"/>
      <c r="P115" s="2150"/>
    </row>
    <row r="116" spans="1:16" ht="14.25" customHeight="1">
      <c r="A116" s="1914" t="s">
        <v>1945</v>
      </c>
      <c r="B116" s="2165" t="s">
        <v>1946</v>
      </c>
      <c r="C116" s="2165"/>
      <c r="D116" s="2167" t="s">
        <v>1947</v>
      </c>
      <c r="E116" s="2167"/>
      <c r="F116" s="2167"/>
      <c r="G116" s="2167"/>
      <c r="H116" s="2167"/>
      <c r="I116" s="2177" t="s">
        <v>1835</v>
      </c>
      <c r="J116" s="2169">
        <v>18.059999999999999</v>
      </c>
      <c r="K116" s="2169"/>
      <c r="L116" s="2162"/>
      <c r="M116" s="2162"/>
      <c r="N116" s="2162">
        <f>J116*L116</f>
        <v>0</v>
      </c>
      <c r="O116" s="2162"/>
      <c r="P116" s="2163"/>
    </row>
    <row r="117" spans="1:16" ht="14.25" customHeight="1">
      <c r="A117" s="1915"/>
      <c r="B117" s="2166"/>
      <c r="C117" s="2166"/>
      <c r="D117" s="1925"/>
      <c r="E117" s="1888"/>
      <c r="F117" s="1888"/>
      <c r="G117" s="1888"/>
      <c r="H117" s="1926"/>
      <c r="I117" s="2178"/>
      <c r="J117" s="2168"/>
      <c r="K117" s="2168"/>
      <c r="L117" s="2149"/>
      <c r="M117" s="2149"/>
      <c r="N117" s="2149"/>
      <c r="O117" s="2149"/>
      <c r="P117" s="2151"/>
    </row>
    <row r="118" spans="1:16" ht="14.25" customHeight="1">
      <c r="A118" s="1916" t="s">
        <v>1948</v>
      </c>
      <c r="B118" s="2170" t="s">
        <v>1846</v>
      </c>
      <c r="C118" s="2170"/>
      <c r="D118" s="2171" t="s">
        <v>1847</v>
      </c>
      <c r="E118" s="2171"/>
      <c r="F118" s="2171"/>
      <c r="G118" s="2171"/>
      <c r="H118" s="2171"/>
      <c r="I118" s="2170" t="s">
        <v>873</v>
      </c>
      <c r="J118" s="2176">
        <v>1.45</v>
      </c>
      <c r="K118" s="2176"/>
      <c r="L118" s="2148"/>
      <c r="M118" s="2148"/>
      <c r="N118" s="2148">
        <f>J118*L118</f>
        <v>0</v>
      </c>
      <c r="O118" s="2148"/>
      <c r="P118" s="2150"/>
    </row>
    <row r="119" spans="1:16" ht="14.25" customHeight="1">
      <c r="A119" s="1904"/>
      <c r="B119" s="2170"/>
      <c r="C119" s="2170"/>
      <c r="D119" s="2171"/>
      <c r="E119" s="2171"/>
      <c r="F119" s="2171"/>
      <c r="G119" s="2171"/>
      <c r="H119" s="2171"/>
      <c r="I119" s="2170"/>
      <c r="J119" s="2171"/>
      <c r="K119" s="2171"/>
      <c r="L119" s="2148"/>
      <c r="M119" s="2148"/>
      <c r="N119" s="2148"/>
      <c r="O119" s="2148"/>
      <c r="P119" s="2150"/>
    </row>
    <row r="120" spans="1:16" ht="14.25" customHeight="1">
      <c r="A120" s="1914" t="s">
        <v>1949</v>
      </c>
      <c r="B120" s="2165" t="s">
        <v>1849</v>
      </c>
      <c r="C120" s="2165"/>
      <c r="D120" s="2167" t="s">
        <v>1850</v>
      </c>
      <c r="E120" s="2167"/>
      <c r="F120" s="2167"/>
      <c r="G120" s="2167"/>
      <c r="H120" s="2167"/>
      <c r="I120" s="2177" t="s">
        <v>1912</v>
      </c>
      <c r="J120" s="2169">
        <v>72.5</v>
      </c>
      <c r="K120" s="2169"/>
      <c r="L120" s="2162"/>
      <c r="M120" s="2162"/>
      <c r="N120" s="2162">
        <f>J120*L120</f>
        <v>0</v>
      </c>
      <c r="O120" s="2162"/>
      <c r="P120" s="2163"/>
    </row>
    <row r="121" spans="1:16" ht="14.25" customHeight="1">
      <c r="A121" s="1915"/>
      <c r="B121" s="2166"/>
      <c r="C121" s="2166"/>
      <c r="D121" s="2168"/>
      <c r="E121" s="2168"/>
      <c r="F121" s="2168"/>
      <c r="G121" s="2168"/>
      <c r="H121" s="2168"/>
      <c r="I121" s="2178"/>
      <c r="J121" s="2168"/>
      <c r="K121" s="2168"/>
      <c r="L121" s="2149"/>
      <c r="M121" s="2149"/>
      <c r="N121" s="2149"/>
      <c r="O121" s="2149"/>
      <c r="P121" s="2151"/>
    </row>
    <row r="122" spans="1:16" ht="14.25" customHeight="1">
      <c r="A122" s="1916" t="s">
        <v>1950</v>
      </c>
      <c r="B122" s="2170" t="s">
        <v>1853</v>
      </c>
      <c r="C122" s="2170"/>
      <c r="D122" s="2171" t="s">
        <v>1854</v>
      </c>
      <c r="E122" s="2171"/>
      <c r="F122" s="2171"/>
      <c r="G122" s="2171"/>
      <c r="H122" s="2171"/>
      <c r="I122" s="2170" t="s">
        <v>873</v>
      </c>
      <c r="J122" s="2176">
        <v>1.45</v>
      </c>
      <c r="K122" s="2176"/>
      <c r="L122" s="2148"/>
      <c r="M122" s="2148"/>
      <c r="N122" s="2148">
        <f>J122*L122</f>
        <v>0</v>
      </c>
      <c r="O122" s="2148"/>
      <c r="P122" s="2150"/>
    </row>
    <row r="123" spans="1:16" ht="14.25" customHeight="1">
      <c r="A123" s="1904"/>
      <c r="B123" s="2170"/>
      <c r="C123" s="2170"/>
      <c r="D123" s="2171"/>
      <c r="E123" s="2171"/>
      <c r="F123" s="2171"/>
      <c r="G123" s="2171"/>
      <c r="H123" s="2171"/>
      <c r="I123" s="2170"/>
      <c r="J123" s="2171"/>
      <c r="K123" s="2171"/>
      <c r="L123" s="2148"/>
      <c r="M123" s="2148"/>
      <c r="N123" s="2148"/>
      <c r="O123" s="2148"/>
      <c r="P123" s="2150"/>
    </row>
    <row r="124" spans="1:16" ht="14.25" customHeight="1">
      <c r="A124" s="1914" t="s">
        <v>1951</v>
      </c>
      <c r="B124" s="2165" t="s">
        <v>1856</v>
      </c>
      <c r="C124" s="2165"/>
      <c r="D124" s="2167" t="s">
        <v>1857</v>
      </c>
      <c r="E124" s="2167"/>
      <c r="F124" s="2167"/>
      <c r="G124" s="2167"/>
      <c r="H124" s="2167"/>
      <c r="I124" s="2165" t="s">
        <v>1858</v>
      </c>
      <c r="J124" s="2169">
        <v>18.059999999999999</v>
      </c>
      <c r="K124" s="2169"/>
      <c r="L124" s="2162"/>
      <c r="M124" s="2162"/>
      <c r="N124" s="2162">
        <f>J124*L124</f>
        <v>0</v>
      </c>
      <c r="O124" s="2162"/>
      <c r="P124" s="2163"/>
    </row>
    <row r="125" spans="1:16" ht="14.25" customHeight="1">
      <c r="A125" s="1915"/>
      <c r="B125" s="2166"/>
      <c r="C125" s="2166"/>
      <c r="D125" s="2168"/>
      <c r="E125" s="2168"/>
      <c r="F125" s="2168"/>
      <c r="G125" s="2168"/>
      <c r="H125" s="2168"/>
      <c r="I125" s="2166"/>
      <c r="J125" s="2168"/>
      <c r="K125" s="2168"/>
      <c r="L125" s="2149"/>
      <c r="M125" s="2149"/>
      <c r="N125" s="2149"/>
      <c r="O125" s="2149"/>
      <c r="P125" s="2151"/>
    </row>
    <row r="126" spans="1:16" ht="14.25" customHeight="1">
      <c r="A126" s="1916" t="s">
        <v>1952</v>
      </c>
      <c r="B126" s="2170" t="s">
        <v>1860</v>
      </c>
      <c r="C126" s="2170"/>
      <c r="D126" s="2171" t="s">
        <v>1861</v>
      </c>
      <c r="E126" s="2171"/>
      <c r="F126" s="2171"/>
      <c r="G126" s="2171"/>
      <c r="H126" s="2171"/>
      <c r="I126" s="2180" t="s">
        <v>1862</v>
      </c>
      <c r="J126" s="2176">
        <v>36.119999999999997</v>
      </c>
      <c r="K126" s="2176"/>
      <c r="L126" s="2148"/>
      <c r="M126" s="2148"/>
      <c r="N126" s="2148">
        <f>J126*L126</f>
        <v>0</v>
      </c>
      <c r="O126" s="2148"/>
      <c r="P126" s="2150"/>
    </row>
    <row r="127" spans="1:16" ht="14.25" customHeight="1">
      <c r="A127" s="1904"/>
      <c r="B127" s="2170"/>
      <c r="C127" s="2170"/>
      <c r="D127" s="2171"/>
      <c r="E127" s="2171"/>
      <c r="F127" s="2171"/>
      <c r="G127" s="2171"/>
      <c r="H127" s="2171"/>
      <c r="I127" s="2180"/>
      <c r="J127" s="2171"/>
      <c r="K127" s="2171"/>
      <c r="L127" s="2148"/>
      <c r="M127" s="2148"/>
      <c r="N127" s="2148"/>
      <c r="O127" s="2148"/>
      <c r="P127" s="2150"/>
    </row>
    <row r="128" spans="1:16" ht="14.25" customHeight="1">
      <c r="A128" s="1914" t="s">
        <v>1953</v>
      </c>
      <c r="B128" s="2165" t="s">
        <v>1864</v>
      </c>
      <c r="C128" s="2165"/>
      <c r="D128" s="2167" t="s">
        <v>1865</v>
      </c>
      <c r="E128" s="2167"/>
      <c r="F128" s="2167"/>
      <c r="G128" s="2167"/>
      <c r="H128" s="2167"/>
      <c r="I128" s="2177" t="s">
        <v>1862</v>
      </c>
      <c r="J128" s="2169">
        <v>36.119999999999997</v>
      </c>
      <c r="K128" s="2169"/>
      <c r="L128" s="2162"/>
      <c r="M128" s="2162"/>
      <c r="N128" s="2162">
        <f>J128*L128</f>
        <v>0</v>
      </c>
      <c r="O128" s="2162"/>
      <c r="P128" s="2163"/>
    </row>
    <row r="129" spans="1:16" ht="14.25" customHeight="1">
      <c r="A129" s="1915"/>
      <c r="B129" s="2166"/>
      <c r="C129" s="2166"/>
      <c r="D129" s="2168"/>
      <c r="E129" s="2168"/>
      <c r="F129" s="2168"/>
      <c r="G129" s="2168"/>
      <c r="H129" s="2168"/>
      <c r="I129" s="2178"/>
      <c r="J129" s="2168"/>
      <c r="K129" s="2168"/>
      <c r="L129" s="2149"/>
      <c r="M129" s="2149"/>
      <c r="N129" s="2149"/>
      <c r="O129" s="2149"/>
      <c r="P129" s="2151"/>
    </row>
    <row r="130" spans="1:16" ht="14.25" customHeight="1">
      <c r="A130" s="1916" t="s">
        <v>1954</v>
      </c>
      <c r="B130" s="2170" t="s">
        <v>1870</v>
      </c>
      <c r="C130" s="2170"/>
      <c r="D130" s="2171" t="s">
        <v>1871</v>
      </c>
      <c r="E130" s="2171"/>
      <c r="F130" s="2171"/>
      <c r="G130" s="2171"/>
      <c r="H130" s="2171"/>
      <c r="I130" s="2180" t="s">
        <v>1862</v>
      </c>
      <c r="J130" s="2176">
        <v>36.119999999999997</v>
      </c>
      <c r="K130" s="2176"/>
      <c r="L130" s="2148"/>
      <c r="M130" s="2148"/>
      <c r="N130" s="2148">
        <f>J130*L130</f>
        <v>0</v>
      </c>
      <c r="O130" s="2148"/>
      <c r="P130" s="2150"/>
    </row>
    <row r="131" spans="1:16" ht="14.25" customHeight="1">
      <c r="A131" s="1915"/>
      <c r="B131" s="2166"/>
      <c r="C131" s="2166"/>
      <c r="D131" s="2168"/>
      <c r="E131" s="2168"/>
      <c r="F131" s="2168"/>
      <c r="G131" s="2168"/>
      <c r="H131" s="2168"/>
      <c r="I131" s="2178"/>
      <c r="J131" s="2168"/>
      <c r="K131" s="2168"/>
      <c r="L131" s="2149"/>
      <c r="M131" s="2149"/>
      <c r="N131" s="2149"/>
      <c r="O131" s="2149"/>
      <c r="P131" s="2151"/>
    </row>
    <row r="132" spans="1:16" ht="0.75" customHeight="1">
      <c r="A132" s="1906"/>
      <c r="B132" s="1889"/>
      <c r="C132" s="1889"/>
      <c r="D132" s="1889"/>
      <c r="E132" s="1889"/>
      <c r="F132" s="1889"/>
      <c r="G132" s="1889"/>
      <c r="H132" s="1889"/>
      <c r="I132" s="1889"/>
      <c r="J132" s="1889"/>
      <c r="K132" s="1889"/>
      <c r="L132" s="1889"/>
      <c r="M132" s="1889"/>
      <c r="N132" s="1889"/>
      <c r="O132" s="1889"/>
      <c r="P132" s="1907"/>
    </row>
    <row r="133" spans="1:16" ht="13.5" customHeight="1">
      <c r="A133" s="1912"/>
      <c r="B133" s="2172" t="s">
        <v>1823</v>
      </c>
      <c r="C133" s="2172"/>
      <c r="D133" s="2172"/>
      <c r="E133" s="2172"/>
      <c r="F133" s="2172"/>
      <c r="G133" s="2172"/>
      <c r="H133" s="2172"/>
      <c r="I133" s="2172"/>
      <c r="J133" s="2172"/>
      <c r="K133" s="2172"/>
      <c r="L133" s="2172"/>
      <c r="M133" s="2172"/>
      <c r="N133" s="2172"/>
      <c r="O133" s="1888"/>
      <c r="P133" s="1913"/>
    </row>
    <row r="134" spans="1:16" ht="14.25" customHeight="1">
      <c r="A134" s="1914" t="s">
        <v>1955</v>
      </c>
      <c r="B134" s="2165" t="s">
        <v>1873</v>
      </c>
      <c r="C134" s="2165"/>
      <c r="D134" s="2167" t="s">
        <v>1874</v>
      </c>
      <c r="E134" s="2167"/>
      <c r="F134" s="2167"/>
      <c r="G134" s="2167"/>
      <c r="H134" s="2167"/>
      <c r="I134" s="2165" t="s">
        <v>1875</v>
      </c>
      <c r="J134" s="2169">
        <v>0.54</v>
      </c>
      <c r="K134" s="2169"/>
      <c r="L134" s="2162"/>
      <c r="M134" s="2162"/>
      <c r="N134" s="2162">
        <f>J134*L134</f>
        <v>0</v>
      </c>
      <c r="O134" s="2162"/>
      <c r="P134" s="2163"/>
    </row>
    <row r="135" spans="1:16" ht="14.25" customHeight="1">
      <c r="A135" s="1904"/>
      <c r="B135" s="2170"/>
      <c r="C135" s="2170"/>
      <c r="D135" s="2171"/>
      <c r="E135" s="2171"/>
      <c r="F135" s="2171"/>
      <c r="G135" s="2171"/>
      <c r="H135" s="2171"/>
      <c r="I135" s="2170"/>
      <c r="J135" s="2171"/>
      <c r="K135" s="2171"/>
      <c r="L135" s="2148"/>
      <c r="M135" s="2148"/>
      <c r="N135" s="2148"/>
      <c r="O135" s="2148"/>
      <c r="P135" s="2150"/>
    </row>
    <row r="136" spans="1:16" ht="14.25" customHeight="1">
      <c r="A136" s="1914" t="s">
        <v>1956</v>
      </c>
      <c r="B136" s="2165" t="s">
        <v>1957</v>
      </c>
      <c r="C136" s="2165"/>
      <c r="D136" s="2167" t="s">
        <v>1958</v>
      </c>
      <c r="E136" s="2167"/>
      <c r="F136" s="2167"/>
      <c r="G136" s="2167"/>
      <c r="H136" s="2167"/>
      <c r="I136" s="2177" t="s">
        <v>1862</v>
      </c>
      <c r="J136" s="2169">
        <v>36.119999999999997</v>
      </c>
      <c r="K136" s="2169"/>
      <c r="L136" s="2162"/>
      <c r="M136" s="2162"/>
      <c r="N136" s="2162">
        <f>J136*L136</f>
        <v>0</v>
      </c>
      <c r="O136" s="2162"/>
      <c r="P136" s="2163"/>
    </row>
    <row r="137" spans="1:16" ht="14.25" customHeight="1">
      <c r="A137" s="1904"/>
      <c r="B137" s="2170"/>
      <c r="C137" s="2170"/>
      <c r="D137" s="2171"/>
      <c r="E137" s="2171"/>
      <c r="F137" s="2171"/>
      <c r="G137" s="2171"/>
      <c r="H137" s="2171"/>
      <c r="I137" s="2180"/>
      <c r="J137" s="2171"/>
      <c r="K137" s="2171"/>
      <c r="L137" s="2148"/>
      <c r="M137" s="2148"/>
      <c r="N137" s="2148"/>
      <c r="O137" s="2148"/>
      <c r="P137" s="2150"/>
    </row>
    <row r="138" spans="1:16" ht="14.25" customHeight="1">
      <c r="A138" s="1915"/>
      <c r="B138" s="2166"/>
      <c r="C138" s="2166"/>
      <c r="D138" s="2168"/>
      <c r="E138" s="2168"/>
      <c r="F138" s="2168"/>
      <c r="G138" s="2168"/>
      <c r="H138" s="2168"/>
      <c r="I138" s="2178"/>
      <c r="J138" s="2168"/>
      <c r="K138" s="2168"/>
      <c r="L138" s="2149"/>
      <c r="M138" s="2149"/>
      <c r="N138" s="2149"/>
      <c r="O138" s="2149"/>
      <c r="P138" s="2151"/>
    </row>
    <row r="139" spans="1:16" ht="14.25" customHeight="1">
      <c r="A139" s="1916" t="s">
        <v>1959</v>
      </c>
      <c r="B139" s="2170" t="s">
        <v>1883</v>
      </c>
      <c r="C139" s="2170"/>
      <c r="D139" s="2171" t="s">
        <v>1884</v>
      </c>
      <c r="E139" s="2171"/>
      <c r="F139" s="2171"/>
      <c r="G139" s="2171"/>
      <c r="H139" s="2171"/>
      <c r="I139" s="2180" t="s">
        <v>1862</v>
      </c>
      <c r="J139" s="2176">
        <v>36.119999999999997</v>
      </c>
      <c r="K139" s="2176"/>
      <c r="L139" s="2148"/>
      <c r="M139" s="2148"/>
      <c r="N139" s="2148">
        <f>J139*L139</f>
        <v>0</v>
      </c>
      <c r="O139" s="2148"/>
      <c r="P139" s="2150"/>
    </row>
    <row r="140" spans="1:16" ht="14.25" customHeight="1">
      <c r="A140" s="1904"/>
      <c r="B140" s="2170"/>
      <c r="C140" s="2170"/>
      <c r="D140" s="2171"/>
      <c r="E140" s="2171"/>
      <c r="F140" s="2171"/>
      <c r="G140" s="2171"/>
      <c r="H140" s="2171"/>
      <c r="I140" s="2180"/>
      <c r="J140" s="2171"/>
      <c r="K140" s="2171"/>
      <c r="L140" s="2148"/>
      <c r="M140" s="2148"/>
      <c r="N140" s="2148"/>
      <c r="O140" s="2148"/>
      <c r="P140" s="2150"/>
    </row>
    <row r="141" spans="1:16" ht="14.25" customHeight="1">
      <c r="A141" s="1904"/>
      <c r="B141" s="2170"/>
      <c r="C141" s="2170"/>
      <c r="D141" s="2171"/>
      <c r="E141" s="2171"/>
      <c r="F141" s="2171"/>
      <c r="G141" s="2171"/>
      <c r="H141" s="2171"/>
      <c r="I141" s="2180"/>
      <c r="J141" s="2171"/>
      <c r="K141" s="2171"/>
      <c r="L141" s="2148"/>
      <c r="M141" s="2148"/>
      <c r="N141" s="2148"/>
      <c r="O141" s="2148"/>
      <c r="P141" s="2150"/>
    </row>
    <row r="142" spans="1:16" ht="14.25" customHeight="1">
      <c r="A142" s="1914" t="s">
        <v>1960</v>
      </c>
      <c r="B142" s="2165" t="s">
        <v>1889</v>
      </c>
      <c r="C142" s="2165"/>
      <c r="D142" s="2167" t="s">
        <v>1890</v>
      </c>
      <c r="E142" s="2167"/>
      <c r="F142" s="2167"/>
      <c r="G142" s="2167"/>
      <c r="H142" s="2167"/>
      <c r="I142" s="2165" t="s">
        <v>862</v>
      </c>
      <c r="J142" s="2169">
        <v>40.44</v>
      </c>
      <c r="K142" s="2169"/>
      <c r="L142" s="2162"/>
      <c r="M142" s="2162"/>
      <c r="N142" s="2162">
        <f>J142*L142</f>
        <v>0</v>
      </c>
      <c r="O142" s="2162"/>
      <c r="P142" s="2163"/>
    </row>
    <row r="143" spans="1:16" ht="14.25" customHeight="1">
      <c r="A143" s="1904"/>
      <c r="B143" s="2170"/>
      <c r="C143" s="2170"/>
      <c r="D143" s="2171"/>
      <c r="E143" s="2171"/>
      <c r="F143" s="2171"/>
      <c r="G143" s="2171"/>
      <c r="H143" s="2171"/>
      <c r="I143" s="2170"/>
      <c r="J143" s="2171"/>
      <c r="K143" s="2171"/>
      <c r="L143" s="2148"/>
      <c r="M143" s="2148"/>
      <c r="N143" s="2148"/>
      <c r="O143" s="2148"/>
      <c r="P143" s="2150"/>
    </row>
    <row r="144" spans="1:16" ht="14.25" customHeight="1">
      <c r="A144" s="1915"/>
      <c r="B144" s="2166"/>
      <c r="C144" s="2166"/>
      <c r="D144" s="2168"/>
      <c r="E144" s="2168"/>
      <c r="F144" s="2168"/>
      <c r="G144" s="2168"/>
      <c r="H144" s="2168"/>
      <c r="I144" s="2166"/>
      <c r="J144" s="2168"/>
      <c r="K144" s="2168"/>
      <c r="L144" s="2149"/>
      <c r="M144" s="2149"/>
      <c r="N144" s="2149"/>
      <c r="O144" s="2149"/>
      <c r="P144" s="2151"/>
    </row>
    <row r="145" spans="1:16" ht="14.25" customHeight="1">
      <c r="A145" s="1914" t="s">
        <v>1961</v>
      </c>
      <c r="B145" s="2165" t="s">
        <v>1892</v>
      </c>
      <c r="C145" s="2165"/>
      <c r="D145" s="2167" t="s">
        <v>1893</v>
      </c>
      <c r="E145" s="2167"/>
      <c r="F145" s="2167"/>
      <c r="G145" s="2167"/>
      <c r="H145" s="2167"/>
      <c r="I145" s="2177" t="s">
        <v>1862</v>
      </c>
      <c r="J145" s="2169">
        <v>180.6</v>
      </c>
      <c r="K145" s="2169"/>
      <c r="L145" s="2162"/>
      <c r="M145" s="2162"/>
      <c r="N145" s="2162">
        <f>J145*L145</f>
        <v>0</v>
      </c>
      <c r="O145" s="2162"/>
      <c r="P145" s="2163"/>
    </row>
    <row r="146" spans="1:16" ht="14.25" customHeight="1">
      <c r="A146" s="1915"/>
      <c r="B146" s="2166"/>
      <c r="C146" s="2166"/>
      <c r="D146" s="2168"/>
      <c r="E146" s="2168"/>
      <c r="F146" s="2168"/>
      <c r="G146" s="2168"/>
      <c r="H146" s="2168"/>
      <c r="I146" s="2178"/>
      <c r="J146" s="2168"/>
      <c r="K146" s="2168"/>
      <c r="L146" s="2149"/>
      <c r="M146" s="2149"/>
      <c r="N146" s="2149"/>
      <c r="O146" s="2149"/>
      <c r="P146" s="2151"/>
    </row>
    <row r="147" spans="1:16" ht="14.25" customHeight="1">
      <c r="A147" s="1916" t="s">
        <v>1962</v>
      </c>
      <c r="B147" s="2170" t="s">
        <v>1895</v>
      </c>
      <c r="C147" s="2170"/>
      <c r="D147" s="2171" t="s">
        <v>1896</v>
      </c>
      <c r="E147" s="2171"/>
      <c r="F147" s="2171"/>
      <c r="G147" s="2171"/>
      <c r="H147" s="2171"/>
      <c r="I147" s="2180" t="s">
        <v>1862</v>
      </c>
      <c r="J147" s="2176">
        <v>361.2</v>
      </c>
      <c r="K147" s="2176"/>
      <c r="L147" s="2148"/>
      <c r="M147" s="2148"/>
      <c r="N147" s="2148">
        <f>J147*L147</f>
        <v>0</v>
      </c>
      <c r="O147" s="2148"/>
      <c r="P147" s="2150"/>
    </row>
    <row r="148" spans="1:16" ht="14.25" customHeight="1">
      <c r="A148" s="1915"/>
      <c r="B148" s="2166"/>
      <c r="C148" s="2166"/>
      <c r="D148" s="2168"/>
      <c r="E148" s="2168"/>
      <c r="F148" s="2168"/>
      <c r="G148" s="2168"/>
      <c r="H148" s="2168"/>
      <c r="I148" s="2178"/>
      <c r="J148" s="2168"/>
      <c r="K148" s="2168"/>
      <c r="L148" s="2149"/>
      <c r="M148" s="2149"/>
      <c r="N148" s="2149"/>
      <c r="O148" s="2149"/>
      <c r="P148" s="2151"/>
    </row>
    <row r="149" spans="1:16" ht="19.5" customHeight="1">
      <c r="A149" s="1919" t="s">
        <v>644</v>
      </c>
      <c r="B149" s="2179" t="s">
        <v>1963</v>
      </c>
      <c r="C149" s="2179"/>
      <c r="D149" s="2179"/>
      <c r="E149" s="2179"/>
      <c r="F149" s="2179"/>
      <c r="G149" s="2179"/>
      <c r="H149" s="2179"/>
      <c r="I149" s="2179"/>
      <c r="J149" s="2179"/>
      <c r="K149" s="2179"/>
      <c r="L149" s="2179"/>
      <c r="M149" s="2179"/>
      <c r="N149" s="2179"/>
      <c r="O149" s="1888"/>
      <c r="P149" s="1913"/>
    </row>
    <row r="150" spans="1:16" ht="0.75" customHeight="1">
      <c r="A150" s="1906"/>
      <c r="B150" s="1889"/>
      <c r="C150" s="1889"/>
      <c r="D150" s="1889"/>
      <c r="E150" s="1889"/>
      <c r="F150" s="1889"/>
      <c r="G150" s="1889"/>
      <c r="H150" s="1889"/>
      <c r="I150" s="1889"/>
      <c r="J150" s="1889"/>
      <c r="K150" s="1889"/>
      <c r="L150" s="1889"/>
      <c r="M150" s="1889"/>
      <c r="N150" s="1889"/>
      <c r="O150" s="1889"/>
      <c r="P150" s="1907"/>
    </row>
    <row r="151" spans="1:16" ht="14.25" customHeight="1">
      <c r="A151" s="1914" t="s">
        <v>1964</v>
      </c>
      <c r="B151" s="2165" t="s">
        <v>1965</v>
      </c>
      <c r="C151" s="2165"/>
      <c r="D151" s="2167" t="s">
        <v>1966</v>
      </c>
      <c r="E151" s="2167"/>
      <c r="F151" s="2167"/>
      <c r="G151" s="2167"/>
      <c r="H151" s="2167"/>
      <c r="I151" s="2177" t="s">
        <v>1835</v>
      </c>
      <c r="J151" s="2169">
        <v>3.97</v>
      </c>
      <c r="K151" s="2169"/>
      <c r="L151" s="2162"/>
      <c r="M151" s="2162"/>
      <c r="N151" s="2162">
        <f>J151*L151</f>
        <v>0</v>
      </c>
      <c r="O151" s="2162"/>
      <c r="P151" s="2163"/>
    </row>
    <row r="152" spans="1:16" ht="14.25" customHeight="1">
      <c r="A152" s="1904"/>
      <c r="B152" s="2170"/>
      <c r="C152" s="2170"/>
      <c r="D152" s="2171"/>
      <c r="E152" s="2171"/>
      <c r="F152" s="2171"/>
      <c r="G152" s="2171"/>
      <c r="H152" s="2171"/>
      <c r="I152" s="2180"/>
      <c r="J152" s="2171"/>
      <c r="K152" s="2171"/>
      <c r="L152" s="2148"/>
      <c r="M152" s="2148"/>
      <c r="N152" s="2148"/>
      <c r="O152" s="2148"/>
      <c r="P152" s="2150"/>
    </row>
    <row r="153" spans="1:16" ht="14.25" customHeight="1">
      <c r="A153" s="1914" t="s">
        <v>1967</v>
      </c>
      <c r="B153" s="2165" t="s">
        <v>1968</v>
      </c>
      <c r="C153" s="2165"/>
      <c r="D153" s="2181" t="s">
        <v>1969</v>
      </c>
      <c r="E153" s="2173"/>
      <c r="F153" s="2173"/>
      <c r="G153" s="2173"/>
      <c r="H153" s="2182"/>
      <c r="I153" s="2177" t="s">
        <v>1835</v>
      </c>
      <c r="J153" s="2169">
        <v>2.52</v>
      </c>
      <c r="K153" s="2169"/>
      <c r="L153" s="2162"/>
      <c r="M153" s="2162"/>
      <c r="N153" s="2162">
        <f>J153*L153</f>
        <v>0</v>
      </c>
      <c r="O153" s="2162"/>
      <c r="P153" s="2163"/>
    </row>
    <row r="154" spans="1:16" ht="14.25" customHeight="1">
      <c r="A154" s="1915"/>
      <c r="B154" s="2166"/>
      <c r="C154" s="2166"/>
      <c r="D154" s="1923"/>
      <c r="E154" s="1887"/>
      <c r="F154" s="1887"/>
      <c r="G154" s="1887"/>
      <c r="H154" s="1924"/>
      <c r="I154" s="2178"/>
      <c r="J154" s="2168"/>
      <c r="K154" s="2168"/>
      <c r="L154" s="2149"/>
      <c r="M154" s="2149"/>
      <c r="N154" s="2149"/>
      <c r="O154" s="2149"/>
      <c r="P154" s="2151"/>
    </row>
    <row r="155" spans="1:16" ht="0.75" customHeight="1">
      <c r="A155" s="1906"/>
      <c r="B155" s="1889"/>
      <c r="C155" s="1889"/>
      <c r="D155" s="1889"/>
      <c r="E155" s="1889"/>
      <c r="F155" s="1889"/>
      <c r="G155" s="1889"/>
      <c r="H155" s="1889"/>
      <c r="I155" s="1889"/>
      <c r="J155" s="1889"/>
      <c r="K155" s="1889"/>
      <c r="L155" s="1889"/>
      <c r="M155" s="1889"/>
      <c r="N155" s="1889"/>
      <c r="O155" s="1889"/>
      <c r="P155" s="1907"/>
    </row>
    <row r="156" spans="1:16" ht="13.5" customHeight="1">
      <c r="A156" s="1920"/>
      <c r="B156" s="2183" t="s">
        <v>1823</v>
      </c>
      <c r="C156" s="2183"/>
      <c r="D156" s="2183"/>
      <c r="E156" s="2183"/>
      <c r="F156" s="2183"/>
      <c r="G156" s="2183"/>
      <c r="H156" s="2183"/>
      <c r="I156" s="2183"/>
      <c r="J156" s="2183"/>
      <c r="K156" s="2183"/>
      <c r="L156" s="2183"/>
      <c r="M156" s="2183"/>
      <c r="N156" s="2183"/>
      <c r="O156" s="1890"/>
      <c r="P156" s="1921"/>
    </row>
    <row r="157" spans="1:16" ht="12.75" customHeight="1">
      <c r="A157" s="1910"/>
      <c r="B157" s="1887"/>
      <c r="C157" s="1887"/>
      <c r="D157" s="1887"/>
      <c r="E157" s="1887"/>
      <c r="F157" s="1887"/>
      <c r="G157" s="1887"/>
      <c r="H157" s="1887"/>
      <c r="I157" s="1887"/>
      <c r="J157" s="1887"/>
      <c r="K157" s="1887"/>
      <c r="L157" s="1887"/>
      <c r="M157" s="1887"/>
      <c r="N157" s="1887"/>
      <c r="O157" s="1887"/>
      <c r="P157" s="1918"/>
    </row>
    <row r="158" spans="1:16" ht="14.25" customHeight="1">
      <c r="A158" s="1914" t="s">
        <v>1970</v>
      </c>
      <c r="B158" s="2165" t="s">
        <v>1971</v>
      </c>
      <c r="C158" s="2165"/>
      <c r="D158" s="2175" t="s">
        <v>1972</v>
      </c>
      <c r="E158" s="2175"/>
      <c r="F158" s="2175"/>
      <c r="G158" s="2175"/>
      <c r="H158" s="2175"/>
      <c r="I158" s="2177" t="s">
        <v>1835</v>
      </c>
      <c r="J158" s="2169">
        <v>2.52</v>
      </c>
      <c r="K158" s="2169"/>
      <c r="L158" s="2162"/>
      <c r="M158" s="2162"/>
      <c r="N158" s="2162">
        <f>J158*L158</f>
        <v>0</v>
      </c>
      <c r="O158" s="2162"/>
      <c r="P158" s="2163"/>
    </row>
    <row r="159" spans="1:16" ht="14.25" customHeight="1">
      <c r="A159" s="1904"/>
      <c r="B159" s="2170"/>
      <c r="C159" s="2170"/>
      <c r="D159" s="2175"/>
      <c r="E159" s="2175"/>
      <c r="F159" s="2175"/>
      <c r="G159" s="2175"/>
      <c r="H159" s="2175"/>
      <c r="I159" s="2180"/>
      <c r="J159" s="2171"/>
      <c r="K159" s="2171"/>
      <c r="L159" s="2148"/>
      <c r="M159" s="2148"/>
      <c r="N159" s="2148"/>
      <c r="O159" s="2148"/>
      <c r="P159" s="2150"/>
    </row>
    <row r="160" spans="1:16" ht="14.25" customHeight="1">
      <c r="A160" s="1916" t="s">
        <v>1973</v>
      </c>
      <c r="B160" s="2170" t="s">
        <v>1974</v>
      </c>
      <c r="C160" s="2170"/>
      <c r="D160" s="2175" t="s">
        <v>1975</v>
      </c>
      <c r="E160" s="2175"/>
      <c r="F160" s="2175"/>
      <c r="G160" s="2175"/>
      <c r="H160" s="2175"/>
      <c r="I160" s="2180" t="s">
        <v>1835</v>
      </c>
      <c r="J160" s="2176">
        <v>9.0299999999999994</v>
      </c>
      <c r="K160" s="2176"/>
      <c r="L160" s="2148"/>
      <c r="M160" s="2148"/>
      <c r="N160" s="2148">
        <f>J160*L160</f>
        <v>0</v>
      </c>
      <c r="O160" s="2148"/>
      <c r="P160" s="2150"/>
    </row>
    <row r="161" spans="1:16" ht="14.25" customHeight="1">
      <c r="A161" s="1904"/>
      <c r="B161" s="2170"/>
      <c r="C161" s="2170"/>
      <c r="D161" s="1889"/>
      <c r="E161" s="1889"/>
      <c r="F161" s="1889"/>
      <c r="G161" s="1889"/>
      <c r="H161" s="1889"/>
      <c r="I161" s="2180"/>
      <c r="J161" s="2171"/>
      <c r="K161" s="2171"/>
      <c r="L161" s="2148"/>
      <c r="M161" s="2148"/>
      <c r="N161" s="2148"/>
      <c r="O161" s="2148"/>
      <c r="P161" s="2150"/>
    </row>
    <row r="162" spans="1:16" ht="14.25" customHeight="1">
      <c r="A162" s="1916" t="s">
        <v>1976</v>
      </c>
      <c r="B162" s="2170" t="s">
        <v>1846</v>
      </c>
      <c r="C162" s="2170"/>
      <c r="D162" s="2175" t="s">
        <v>1847</v>
      </c>
      <c r="E162" s="2175"/>
      <c r="F162" s="2175"/>
      <c r="G162" s="2175"/>
      <c r="H162" s="2175"/>
      <c r="I162" s="2170" t="s">
        <v>873</v>
      </c>
      <c r="J162" s="2176">
        <v>0.73</v>
      </c>
      <c r="K162" s="2176"/>
      <c r="L162" s="2148"/>
      <c r="M162" s="2148"/>
      <c r="N162" s="2148">
        <f>J162*L162</f>
        <v>0</v>
      </c>
      <c r="O162" s="2148"/>
      <c r="P162" s="2150"/>
    </row>
    <row r="163" spans="1:16" ht="14.25" customHeight="1">
      <c r="A163" s="1915"/>
      <c r="B163" s="2166"/>
      <c r="C163" s="2166"/>
      <c r="D163" s="2175"/>
      <c r="E163" s="2175"/>
      <c r="F163" s="2175"/>
      <c r="G163" s="2175"/>
      <c r="H163" s="2175"/>
      <c r="I163" s="2166"/>
      <c r="J163" s="2168"/>
      <c r="K163" s="2168"/>
      <c r="L163" s="2149"/>
      <c r="M163" s="2149"/>
      <c r="N163" s="2149"/>
      <c r="O163" s="2149"/>
      <c r="P163" s="2151"/>
    </row>
    <row r="164" spans="1:16" ht="14.25" customHeight="1">
      <c r="A164" s="1914" t="s">
        <v>1977</v>
      </c>
      <c r="B164" s="2165" t="s">
        <v>1849</v>
      </c>
      <c r="C164" s="2165"/>
      <c r="D164" s="2167" t="s">
        <v>1850</v>
      </c>
      <c r="E164" s="2167"/>
      <c r="F164" s="2167"/>
      <c r="G164" s="2167"/>
      <c r="H164" s="2167"/>
      <c r="I164" s="2165" t="s">
        <v>1851</v>
      </c>
      <c r="J164" s="2169">
        <v>36.5</v>
      </c>
      <c r="K164" s="2169"/>
      <c r="L164" s="2162"/>
      <c r="M164" s="2162"/>
      <c r="N164" s="2162">
        <f>J164*L164</f>
        <v>0</v>
      </c>
      <c r="O164" s="2162"/>
      <c r="P164" s="2163"/>
    </row>
    <row r="165" spans="1:16" ht="14.25" customHeight="1">
      <c r="A165" s="1915"/>
      <c r="B165" s="2166"/>
      <c r="C165" s="2166"/>
      <c r="D165" s="2168"/>
      <c r="E165" s="2168"/>
      <c r="F165" s="2168"/>
      <c r="G165" s="2168"/>
      <c r="H165" s="2168"/>
      <c r="I165" s="2166"/>
      <c r="J165" s="2168"/>
      <c r="K165" s="2168"/>
      <c r="L165" s="2149"/>
      <c r="M165" s="2149"/>
      <c r="N165" s="2149"/>
      <c r="O165" s="2149"/>
      <c r="P165" s="2151"/>
    </row>
    <row r="166" spans="1:16" ht="14.25" customHeight="1">
      <c r="A166" s="1916" t="s">
        <v>1978</v>
      </c>
      <c r="B166" s="2170" t="s">
        <v>1853</v>
      </c>
      <c r="C166" s="2170"/>
      <c r="D166" s="2171" t="s">
        <v>1854</v>
      </c>
      <c r="E166" s="2171"/>
      <c r="F166" s="2171"/>
      <c r="G166" s="2171"/>
      <c r="H166" s="2171"/>
      <c r="I166" s="2170" t="s">
        <v>873</v>
      </c>
      <c r="J166" s="2176">
        <v>0.73</v>
      </c>
      <c r="K166" s="2176"/>
      <c r="L166" s="2148"/>
      <c r="M166" s="2148"/>
      <c r="N166" s="2148">
        <f>J166*L166</f>
        <v>0</v>
      </c>
      <c r="O166" s="2148"/>
      <c r="P166" s="2150"/>
    </row>
    <row r="167" spans="1:16" ht="14.25" customHeight="1">
      <c r="A167" s="1904"/>
      <c r="B167" s="2170"/>
      <c r="C167" s="2170"/>
      <c r="D167" s="2171"/>
      <c r="E167" s="2171"/>
      <c r="F167" s="2171"/>
      <c r="G167" s="2171"/>
      <c r="H167" s="2171"/>
      <c r="I167" s="2170"/>
      <c r="J167" s="2171"/>
      <c r="K167" s="2171"/>
      <c r="L167" s="2148"/>
      <c r="M167" s="2148"/>
      <c r="N167" s="2148"/>
      <c r="O167" s="2148"/>
      <c r="P167" s="2150"/>
    </row>
    <row r="168" spans="1:16" ht="14.25" customHeight="1">
      <c r="A168" s="1914" t="s">
        <v>1979</v>
      </c>
      <c r="B168" s="2165" t="s">
        <v>1856</v>
      </c>
      <c r="C168" s="2165"/>
      <c r="D168" s="2167" t="s">
        <v>1857</v>
      </c>
      <c r="E168" s="2167"/>
      <c r="F168" s="2167"/>
      <c r="G168" s="2167"/>
      <c r="H168" s="2167"/>
      <c r="I168" s="2165" t="s">
        <v>1858</v>
      </c>
      <c r="J168" s="2169">
        <v>9.0299999999999994</v>
      </c>
      <c r="K168" s="2169"/>
      <c r="L168" s="2162"/>
      <c r="M168" s="2162"/>
      <c r="N168" s="2162">
        <f>J168*L168</f>
        <v>0</v>
      </c>
      <c r="O168" s="2162"/>
      <c r="P168" s="2163"/>
    </row>
    <row r="169" spans="1:16" ht="14.25" customHeight="1">
      <c r="A169" s="1915"/>
      <c r="B169" s="2166"/>
      <c r="C169" s="2166"/>
      <c r="D169" s="2168"/>
      <c r="E169" s="2168"/>
      <c r="F169" s="2168"/>
      <c r="G169" s="2168"/>
      <c r="H169" s="2168"/>
      <c r="I169" s="2166"/>
      <c r="J169" s="2168"/>
      <c r="K169" s="2168"/>
      <c r="L169" s="2149"/>
      <c r="M169" s="2149"/>
      <c r="N169" s="2149"/>
      <c r="O169" s="2149"/>
      <c r="P169" s="2151"/>
    </row>
    <row r="170" spans="1:16" ht="14.25" customHeight="1">
      <c r="A170" s="1916" t="s">
        <v>1980</v>
      </c>
      <c r="B170" s="2170" t="s">
        <v>1860</v>
      </c>
      <c r="C170" s="2170"/>
      <c r="D170" s="2171" t="s">
        <v>1861</v>
      </c>
      <c r="E170" s="2171"/>
      <c r="F170" s="2171"/>
      <c r="G170" s="2171"/>
      <c r="H170" s="2171"/>
      <c r="I170" s="2180" t="s">
        <v>1862</v>
      </c>
      <c r="J170" s="2176">
        <v>18.059999999999999</v>
      </c>
      <c r="K170" s="2176"/>
      <c r="L170" s="2148"/>
      <c r="M170" s="2148"/>
      <c r="N170" s="2148">
        <f>J170*L170</f>
        <v>0</v>
      </c>
      <c r="O170" s="2148"/>
      <c r="P170" s="2150"/>
    </row>
    <row r="171" spans="1:16" ht="14.25" customHeight="1">
      <c r="A171" s="1904"/>
      <c r="B171" s="2170"/>
      <c r="C171" s="2170"/>
      <c r="D171" s="2171"/>
      <c r="E171" s="2171"/>
      <c r="F171" s="2171"/>
      <c r="G171" s="2171"/>
      <c r="H171" s="2171"/>
      <c r="I171" s="2180"/>
      <c r="J171" s="2171"/>
      <c r="K171" s="2171"/>
      <c r="L171" s="2148"/>
      <c r="M171" s="2148"/>
      <c r="N171" s="2148"/>
      <c r="O171" s="2148"/>
      <c r="P171" s="2150"/>
    </row>
    <row r="172" spans="1:16" ht="14.25" customHeight="1">
      <c r="A172" s="1914" t="s">
        <v>1981</v>
      </c>
      <c r="B172" s="2165" t="s">
        <v>1864</v>
      </c>
      <c r="C172" s="2165"/>
      <c r="D172" s="2167" t="s">
        <v>1865</v>
      </c>
      <c r="E172" s="2167"/>
      <c r="F172" s="2167"/>
      <c r="G172" s="2167"/>
      <c r="H172" s="2167"/>
      <c r="I172" s="2177" t="s">
        <v>1862</v>
      </c>
      <c r="J172" s="2169">
        <v>18.059999999999999</v>
      </c>
      <c r="K172" s="2169"/>
      <c r="L172" s="2162"/>
      <c r="M172" s="2162"/>
      <c r="N172" s="2162">
        <f>J172*L172</f>
        <v>0</v>
      </c>
      <c r="O172" s="2162"/>
      <c r="P172" s="2163"/>
    </row>
    <row r="173" spans="1:16" ht="14.25" customHeight="1">
      <c r="A173" s="1915"/>
      <c r="B173" s="2166"/>
      <c r="C173" s="2166"/>
      <c r="D173" s="2168"/>
      <c r="E173" s="2168"/>
      <c r="F173" s="2168"/>
      <c r="G173" s="2168"/>
      <c r="H173" s="2168"/>
      <c r="I173" s="2178"/>
      <c r="J173" s="2168"/>
      <c r="K173" s="2168"/>
      <c r="L173" s="2149"/>
      <c r="M173" s="2149"/>
      <c r="N173" s="2149"/>
      <c r="O173" s="2149"/>
      <c r="P173" s="2151"/>
    </row>
    <row r="174" spans="1:16" ht="14.25" customHeight="1">
      <c r="A174" s="1916" t="s">
        <v>1982</v>
      </c>
      <c r="B174" s="2170" t="s">
        <v>1870</v>
      </c>
      <c r="C174" s="2170"/>
      <c r="D174" s="2171" t="s">
        <v>1871</v>
      </c>
      <c r="E174" s="2171"/>
      <c r="F174" s="2171"/>
      <c r="G174" s="2171"/>
      <c r="H174" s="2171"/>
      <c r="I174" s="2180" t="s">
        <v>1862</v>
      </c>
      <c r="J174" s="2176">
        <v>18.059999999999999</v>
      </c>
      <c r="K174" s="2176"/>
      <c r="L174" s="2148"/>
      <c r="M174" s="2148"/>
      <c r="N174" s="2148">
        <f>J174*L174</f>
        <v>0</v>
      </c>
      <c r="O174" s="2148"/>
      <c r="P174" s="2150"/>
    </row>
    <row r="175" spans="1:16" ht="14.25" customHeight="1">
      <c r="A175" s="1904"/>
      <c r="B175" s="2170"/>
      <c r="C175" s="2170"/>
      <c r="D175" s="2171"/>
      <c r="E175" s="2171"/>
      <c r="F175" s="2171"/>
      <c r="G175" s="2171"/>
      <c r="H175" s="2171"/>
      <c r="I175" s="2180"/>
      <c r="J175" s="2171"/>
      <c r="K175" s="2171"/>
      <c r="L175" s="2148"/>
      <c r="M175" s="2148"/>
      <c r="N175" s="2148"/>
      <c r="O175" s="2148"/>
      <c r="P175" s="2150"/>
    </row>
    <row r="176" spans="1:16" ht="14.25" customHeight="1">
      <c r="A176" s="1914" t="s">
        <v>1983</v>
      </c>
      <c r="B176" s="2165" t="s">
        <v>1873</v>
      </c>
      <c r="C176" s="2165"/>
      <c r="D176" s="2167" t="s">
        <v>1874</v>
      </c>
      <c r="E176" s="2167"/>
      <c r="F176" s="2167"/>
      <c r="G176" s="2167"/>
      <c r="H176" s="2167"/>
      <c r="I176" s="2165" t="s">
        <v>1875</v>
      </c>
      <c r="J176" s="2169">
        <v>0.27</v>
      </c>
      <c r="K176" s="2169"/>
      <c r="L176" s="2162"/>
      <c r="M176" s="2162"/>
      <c r="N176" s="2162">
        <f>J176*L176</f>
        <v>0</v>
      </c>
      <c r="O176" s="2162"/>
      <c r="P176" s="2163"/>
    </row>
    <row r="177" spans="1:16" ht="14.25" customHeight="1">
      <c r="A177" s="1915"/>
      <c r="B177" s="2166"/>
      <c r="C177" s="2166"/>
      <c r="D177" s="2168"/>
      <c r="E177" s="2168"/>
      <c r="F177" s="2168"/>
      <c r="G177" s="2168"/>
      <c r="H177" s="2168"/>
      <c r="I177" s="2166"/>
      <c r="J177" s="2168"/>
      <c r="K177" s="2168"/>
      <c r="L177" s="2149"/>
      <c r="M177" s="2149"/>
      <c r="N177" s="2149"/>
      <c r="O177" s="2149"/>
      <c r="P177" s="2151"/>
    </row>
    <row r="178" spans="1:16" ht="14.25" customHeight="1">
      <c r="A178" s="1916" t="s">
        <v>1984</v>
      </c>
      <c r="B178" s="2170" t="s">
        <v>1985</v>
      </c>
      <c r="C178" s="2170"/>
      <c r="D178" s="2171" t="s">
        <v>1986</v>
      </c>
      <c r="E178" s="2171"/>
      <c r="F178" s="2171"/>
      <c r="G178" s="2171"/>
      <c r="H178" s="2171"/>
      <c r="I178" s="2180" t="s">
        <v>1862</v>
      </c>
      <c r="J178" s="2176">
        <v>18.059999999999999</v>
      </c>
      <c r="K178" s="2176"/>
      <c r="L178" s="2148"/>
      <c r="M178" s="2148"/>
      <c r="N178" s="2148">
        <f>J178*L178</f>
        <v>0</v>
      </c>
      <c r="O178" s="2148"/>
      <c r="P178" s="2150"/>
    </row>
    <row r="179" spans="1:16" ht="14.25" customHeight="1">
      <c r="A179" s="1904"/>
      <c r="B179" s="2170"/>
      <c r="C179" s="2170"/>
      <c r="D179" s="2171"/>
      <c r="E179" s="2171"/>
      <c r="F179" s="2171"/>
      <c r="G179" s="2171"/>
      <c r="H179" s="2171"/>
      <c r="I179" s="2180"/>
      <c r="J179" s="2171"/>
      <c r="K179" s="2171"/>
      <c r="L179" s="2148"/>
      <c r="M179" s="2148"/>
      <c r="N179" s="2148"/>
      <c r="O179" s="2148"/>
      <c r="P179" s="2150"/>
    </row>
    <row r="180" spans="1:16" ht="14.25" customHeight="1">
      <c r="A180" s="1915"/>
      <c r="B180" s="2166"/>
      <c r="C180" s="2166"/>
      <c r="D180" s="2168"/>
      <c r="E180" s="2168"/>
      <c r="F180" s="2168"/>
      <c r="G180" s="2168"/>
      <c r="H180" s="2168"/>
      <c r="I180" s="2178"/>
      <c r="J180" s="2168"/>
      <c r="K180" s="2168"/>
      <c r="L180" s="2149"/>
      <c r="M180" s="2149"/>
      <c r="N180" s="2149"/>
      <c r="O180" s="2149"/>
      <c r="P180" s="2151"/>
    </row>
    <row r="181" spans="1:16" ht="22.5" customHeight="1">
      <c r="A181" s="1912"/>
      <c r="B181" s="2172" t="s">
        <v>1823</v>
      </c>
      <c r="C181" s="2172"/>
      <c r="D181" s="2172"/>
      <c r="E181" s="2172"/>
      <c r="F181" s="2172"/>
      <c r="G181" s="2172"/>
      <c r="H181" s="2172"/>
      <c r="I181" s="2172"/>
      <c r="J181" s="2172"/>
      <c r="K181" s="2172"/>
      <c r="L181" s="2172"/>
      <c r="M181" s="2172"/>
      <c r="N181" s="2172"/>
      <c r="O181" s="1888"/>
      <c r="P181" s="1913"/>
    </row>
    <row r="182" spans="1:16" ht="14.25" customHeight="1">
      <c r="A182" s="1914" t="s">
        <v>1987</v>
      </c>
      <c r="B182" s="2165" t="s">
        <v>1883</v>
      </c>
      <c r="C182" s="2165"/>
      <c r="D182" s="2167" t="s">
        <v>1884</v>
      </c>
      <c r="E182" s="2167"/>
      <c r="F182" s="2167"/>
      <c r="G182" s="2167"/>
      <c r="H182" s="2167"/>
      <c r="I182" s="2177" t="s">
        <v>1862</v>
      </c>
      <c r="J182" s="2169">
        <v>18.059999999999999</v>
      </c>
      <c r="K182" s="2169"/>
      <c r="L182" s="2162"/>
      <c r="M182" s="2162"/>
      <c r="N182" s="2162">
        <f>J182*L182</f>
        <v>0</v>
      </c>
      <c r="O182" s="2162"/>
      <c r="P182" s="2163"/>
    </row>
    <row r="183" spans="1:16" ht="14.25" customHeight="1">
      <c r="A183" s="1904"/>
      <c r="B183" s="2170"/>
      <c r="C183" s="2170"/>
      <c r="D183" s="2171"/>
      <c r="E183" s="2171"/>
      <c r="F183" s="2171"/>
      <c r="G183" s="2171"/>
      <c r="H183" s="2171"/>
      <c r="I183" s="2180"/>
      <c r="J183" s="2171"/>
      <c r="K183" s="2171"/>
      <c r="L183" s="2148"/>
      <c r="M183" s="2148"/>
      <c r="N183" s="2148"/>
      <c r="O183" s="2148"/>
      <c r="P183" s="2150"/>
    </row>
    <row r="184" spans="1:16" ht="14.25" customHeight="1">
      <c r="A184" s="1904"/>
      <c r="B184" s="2170"/>
      <c r="C184" s="2170"/>
      <c r="D184" s="2171"/>
      <c r="E184" s="2171"/>
      <c r="F184" s="2171"/>
      <c r="G184" s="2171"/>
      <c r="H184" s="2171"/>
      <c r="I184" s="2180"/>
      <c r="J184" s="2171"/>
      <c r="K184" s="2171"/>
      <c r="L184" s="2148"/>
      <c r="M184" s="2148"/>
      <c r="N184" s="2148"/>
      <c r="O184" s="2148"/>
      <c r="P184" s="2150"/>
    </row>
    <row r="185" spans="1:16" ht="14.25" customHeight="1">
      <c r="A185" s="1914" t="s">
        <v>1988</v>
      </c>
      <c r="B185" s="2165" t="s">
        <v>1889</v>
      </c>
      <c r="C185" s="2165"/>
      <c r="D185" s="2167" t="s">
        <v>1890</v>
      </c>
      <c r="E185" s="2167"/>
      <c r="F185" s="2167"/>
      <c r="G185" s="2167"/>
      <c r="H185" s="2167"/>
      <c r="I185" s="2165" t="s">
        <v>862</v>
      </c>
      <c r="J185" s="2169">
        <v>40.44</v>
      </c>
      <c r="K185" s="2169"/>
      <c r="L185" s="2162"/>
      <c r="M185" s="2162"/>
      <c r="N185" s="2162">
        <f>J185*L185</f>
        <v>0</v>
      </c>
      <c r="O185" s="2162"/>
      <c r="P185" s="2163"/>
    </row>
    <row r="186" spans="1:16" ht="14.25" customHeight="1">
      <c r="A186" s="1904"/>
      <c r="B186" s="2170"/>
      <c r="C186" s="2170"/>
      <c r="D186" s="2171"/>
      <c r="E186" s="2171"/>
      <c r="F186" s="2171"/>
      <c r="G186" s="2171"/>
      <c r="H186" s="2171"/>
      <c r="I186" s="2170"/>
      <c r="J186" s="2171"/>
      <c r="K186" s="2171"/>
      <c r="L186" s="2148"/>
      <c r="M186" s="2148"/>
      <c r="N186" s="2148"/>
      <c r="O186" s="2148"/>
      <c r="P186" s="2150"/>
    </row>
    <row r="187" spans="1:16" ht="14.25" customHeight="1">
      <c r="A187" s="1915"/>
      <c r="B187" s="2166"/>
      <c r="C187" s="2166"/>
      <c r="D187" s="2168"/>
      <c r="E187" s="2168"/>
      <c r="F187" s="2168"/>
      <c r="G187" s="2168"/>
      <c r="H187" s="2168"/>
      <c r="I187" s="2166"/>
      <c r="J187" s="2168"/>
      <c r="K187" s="2168"/>
      <c r="L187" s="2149"/>
      <c r="M187" s="2149"/>
      <c r="N187" s="2149"/>
      <c r="O187" s="2149"/>
      <c r="P187" s="2151"/>
    </row>
    <row r="188" spans="1:16" ht="14.25" customHeight="1">
      <c r="A188" s="1916" t="s">
        <v>1989</v>
      </c>
      <c r="B188" s="2170" t="s">
        <v>1892</v>
      </c>
      <c r="C188" s="2170"/>
      <c r="D188" s="2171" t="s">
        <v>1893</v>
      </c>
      <c r="E188" s="2171"/>
      <c r="F188" s="2171"/>
      <c r="G188" s="2171"/>
      <c r="H188" s="2171"/>
      <c r="I188" s="2180" t="s">
        <v>1862</v>
      </c>
      <c r="J188" s="2176">
        <v>180.6</v>
      </c>
      <c r="K188" s="2176"/>
      <c r="L188" s="2148"/>
      <c r="M188" s="2148"/>
      <c r="N188" s="2148">
        <f>J188*L188</f>
        <v>0</v>
      </c>
      <c r="O188" s="2148"/>
      <c r="P188" s="2150"/>
    </row>
    <row r="189" spans="1:16" ht="14.25" customHeight="1">
      <c r="A189" s="1904"/>
      <c r="B189" s="2170"/>
      <c r="C189" s="2170"/>
      <c r="D189" s="2171"/>
      <c r="E189" s="2171"/>
      <c r="F189" s="2171"/>
      <c r="G189" s="2171"/>
      <c r="H189" s="2171"/>
      <c r="I189" s="2180"/>
      <c r="J189" s="2171"/>
      <c r="K189" s="2171"/>
      <c r="L189" s="2148"/>
      <c r="M189" s="2148"/>
      <c r="N189" s="2148"/>
      <c r="O189" s="2148"/>
      <c r="P189" s="2150"/>
    </row>
    <row r="190" spans="1:16" ht="14.25" customHeight="1">
      <c r="A190" s="1914" t="s">
        <v>1990</v>
      </c>
      <c r="B190" s="2165" t="s">
        <v>1895</v>
      </c>
      <c r="C190" s="2165"/>
      <c r="D190" s="2167" t="s">
        <v>1896</v>
      </c>
      <c r="E190" s="2167"/>
      <c r="F190" s="2167"/>
      <c r="G190" s="2167"/>
      <c r="H190" s="2167"/>
      <c r="I190" s="2177" t="s">
        <v>1862</v>
      </c>
      <c r="J190" s="2169">
        <v>361.2</v>
      </c>
      <c r="K190" s="2169"/>
      <c r="L190" s="2162"/>
      <c r="M190" s="2162"/>
      <c r="N190" s="2162">
        <f>J190*L190</f>
        <v>0</v>
      </c>
      <c r="O190" s="2162"/>
      <c r="P190" s="2163"/>
    </row>
    <row r="191" spans="1:16" ht="14.25" customHeight="1">
      <c r="A191" s="1915"/>
      <c r="B191" s="2166"/>
      <c r="C191" s="2166"/>
      <c r="D191" s="2168"/>
      <c r="E191" s="2168"/>
      <c r="F191" s="2168"/>
      <c r="G191" s="2168"/>
      <c r="H191" s="2168"/>
      <c r="I191" s="2178"/>
      <c r="J191" s="2168"/>
      <c r="K191" s="2168"/>
      <c r="L191" s="2149"/>
      <c r="M191" s="2149"/>
      <c r="N191" s="2149"/>
      <c r="O191" s="2149"/>
      <c r="P191" s="2151"/>
    </row>
    <row r="192" spans="1:16" ht="19.5" customHeight="1">
      <c r="A192" s="1908" t="s">
        <v>647</v>
      </c>
      <c r="B192" s="2164" t="s">
        <v>1991</v>
      </c>
      <c r="C192" s="2164"/>
      <c r="D192" s="2164"/>
      <c r="E192" s="2164"/>
      <c r="F192" s="2164"/>
      <c r="G192" s="2164"/>
      <c r="H192" s="2164"/>
      <c r="I192" s="2164"/>
      <c r="J192" s="2164"/>
      <c r="K192" s="2164"/>
      <c r="L192" s="2164"/>
      <c r="M192" s="2164"/>
      <c r="N192" s="2164"/>
      <c r="O192" s="1889"/>
      <c r="P192" s="1907"/>
    </row>
    <row r="193" spans="1:16" ht="0.75" customHeight="1">
      <c r="A193" s="1906"/>
      <c r="B193" s="1889"/>
      <c r="C193" s="1889"/>
      <c r="D193" s="1889"/>
      <c r="E193" s="1889"/>
      <c r="F193" s="1889"/>
      <c r="G193" s="1889"/>
      <c r="H193" s="1889"/>
      <c r="I193" s="1889"/>
      <c r="J193" s="1889"/>
      <c r="K193" s="1889"/>
      <c r="L193" s="1889"/>
      <c r="M193" s="1889"/>
      <c r="N193" s="1889"/>
      <c r="O193" s="1889"/>
      <c r="P193" s="1907"/>
    </row>
    <row r="194" spans="1:16" ht="14.25" customHeight="1">
      <c r="A194" s="1914" t="s">
        <v>1992</v>
      </c>
      <c r="B194" s="2165" t="s">
        <v>1889</v>
      </c>
      <c r="C194" s="2165"/>
      <c r="D194" s="2167" t="s">
        <v>1890</v>
      </c>
      <c r="E194" s="2167"/>
      <c r="F194" s="2167"/>
      <c r="G194" s="2167"/>
      <c r="H194" s="2167"/>
      <c r="I194" s="2165" t="s">
        <v>862</v>
      </c>
      <c r="J194" s="2169">
        <v>26.96</v>
      </c>
      <c r="K194" s="2169"/>
      <c r="L194" s="2162"/>
      <c r="M194" s="2162"/>
      <c r="N194" s="2162">
        <f>J194*L194</f>
        <v>0</v>
      </c>
      <c r="O194" s="2162"/>
      <c r="P194" s="2163"/>
    </row>
    <row r="195" spans="1:16" ht="14.25" customHeight="1">
      <c r="A195" s="1904"/>
      <c r="B195" s="2170"/>
      <c r="C195" s="2170"/>
      <c r="D195" s="2171"/>
      <c r="E195" s="2171"/>
      <c r="F195" s="2171"/>
      <c r="G195" s="2171"/>
      <c r="H195" s="2171"/>
      <c r="I195" s="2170"/>
      <c r="J195" s="2171"/>
      <c r="K195" s="2171"/>
      <c r="L195" s="2148"/>
      <c r="M195" s="2148"/>
      <c r="N195" s="2148"/>
      <c r="O195" s="2148"/>
      <c r="P195" s="2150"/>
    </row>
    <row r="196" spans="1:16" ht="14.25" customHeight="1">
      <c r="A196" s="1915"/>
      <c r="B196" s="2166"/>
      <c r="C196" s="2166"/>
      <c r="D196" s="2168"/>
      <c r="E196" s="2168"/>
      <c r="F196" s="2168"/>
      <c r="G196" s="2168"/>
      <c r="H196" s="2168"/>
      <c r="I196" s="2166"/>
      <c r="J196" s="2168"/>
      <c r="K196" s="2168"/>
      <c r="L196" s="2149"/>
      <c r="M196" s="2149"/>
      <c r="N196" s="2149"/>
      <c r="O196" s="2149"/>
      <c r="P196" s="2151"/>
    </row>
    <row r="197" spans="1:16" ht="14.25" customHeight="1">
      <c r="A197" s="1916" t="s">
        <v>1993</v>
      </c>
      <c r="B197" s="2170" t="s">
        <v>1892</v>
      </c>
      <c r="C197" s="2170"/>
      <c r="D197" s="2171" t="s">
        <v>1893</v>
      </c>
      <c r="E197" s="2171"/>
      <c r="F197" s="2171"/>
      <c r="G197" s="2171"/>
      <c r="H197" s="2171"/>
      <c r="I197" s="2180" t="s">
        <v>1862</v>
      </c>
      <c r="J197" s="2176">
        <v>180.6</v>
      </c>
      <c r="K197" s="2176"/>
      <c r="L197" s="2148"/>
      <c r="M197" s="2148"/>
      <c r="N197" s="2148">
        <f>J197*L197</f>
        <v>0</v>
      </c>
      <c r="O197" s="2148"/>
      <c r="P197" s="2150"/>
    </row>
    <row r="198" spans="1:16" ht="14.25" customHeight="1">
      <c r="A198" s="1904"/>
      <c r="B198" s="2170"/>
      <c r="C198" s="2170"/>
      <c r="D198" s="2171"/>
      <c r="E198" s="2171"/>
      <c r="F198" s="2171"/>
      <c r="G198" s="2171"/>
      <c r="H198" s="2171"/>
      <c r="I198" s="2180"/>
      <c r="J198" s="2171"/>
      <c r="K198" s="2171"/>
      <c r="L198" s="2148"/>
      <c r="M198" s="2148"/>
      <c r="N198" s="2148"/>
      <c r="O198" s="2148"/>
      <c r="P198" s="2150"/>
    </row>
    <row r="199" spans="1:16" ht="14.25" customHeight="1">
      <c r="A199" s="1914" t="s">
        <v>1994</v>
      </c>
      <c r="B199" s="2165" t="s">
        <v>1895</v>
      </c>
      <c r="C199" s="2165"/>
      <c r="D199" s="2167" t="s">
        <v>1896</v>
      </c>
      <c r="E199" s="2167"/>
      <c r="F199" s="2167"/>
      <c r="G199" s="2167"/>
      <c r="H199" s="2167"/>
      <c r="I199" s="2177" t="s">
        <v>1862</v>
      </c>
      <c r="J199" s="2169">
        <v>180.6</v>
      </c>
      <c r="K199" s="2169"/>
      <c r="L199" s="2162"/>
      <c r="M199" s="2162"/>
      <c r="N199" s="2162">
        <f>J199*L199</f>
        <v>0</v>
      </c>
      <c r="O199" s="2162"/>
      <c r="P199" s="2163"/>
    </row>
    <row r="200" spans="1:16" ht="14.25" customHeight="1">
      <c r="A200" s="1915"/>
      <c r="B200" s="2166"/>
      <c r="C200" s="2166"/>
      <c r="D200" s="2168"/>
      <c r="E200" s="2168"/>
      <c r="F200" s="2168"/>
      <c r="G200" s="2168"/>
      <c r="H200" s="2168"/>
      <c r="I200" s="2178"/>
      <c r="J200" s="2168"/>
      <c r="K200" s="2168"/>
      <c r="L200" s="2149"/>
      <c r="M200" s="2149"/>
      <c r="N200" s="2149"/>
      <c r="O200" s="2149"/>
      <c r="P200" s="2151"/>
    </row>
    <row r="201" spans="1:16" ht="14.25" customHeight="1">
      <c r="A201" s="1916" t="s">
        <v>1995</v>
      </c>
      <c r="B201" s="2170" t="s">
        <v>1996</v>
      </c>
      <c r="C201" s="2170"/>
      <c r="D201" s="2171" t="s">
        <v>1997</v>
      </c>
      <c r="E201" s="2171"/>
      <c r="F201" s="2171"/>
      <c r="G201" s="2171"/>
      <c r="H201" s="2171"/>
      <c r="I201" s="2170" t="s">
        <v>1828</v>
      </c>
      <c r="J201" s="2176">
        <v>2695.5</v>
      </c>
      <c r="K201" s="2176"/>
      <c r="L201" s="2148"/>
      <c r="M201" s="2148"/>
      <c r="N201" s="2148">
        <f>J201*L201</f>
        <v>0</v>
      </c>
      <c r="O201" s="2148"/>
      <c r="P201" s="2150"/>
    </row>
    <row r="202" spans="1:16" ht="14.25" customHeight="1">
      <c r="A202" s="1904"/>
      <c r="B202" s="2170"/>
      <c r="C202" s="2170"/>
      <c r="D202" s="2171"/>
      <c r="E202" s="2171"/>
      <c r="F202" s="2171"/>
      <c r="G202" s="2171"/>
      <c r="H202" s="2171"/>
      <c r="I202" s="2170"/>
      <c r="J202" s="2171"/>
      <c r="K202" s="2171"/>
      <c r="L202" s="2148"/>
      <c r="M202" s="2148"/>
      <c r="N202" s="2148"/>
      <c r="O202" s="2148"/>
      <c r="P202" s="2150"/>
    </row>
    <row r="203" spans="1:16" ht="14.25" customHeight="1">
      <c r="A203" s="1915"/>
      <c r="B203" s="2166"/>
      <c r="C203" s="2166"/>
      <c r="D203" s="2168"/>
      <c r="E203" s="2168"/>
      <c r="F203" s="2168"/>
      <c r="G203" s="2168"/>
      <c r="H203" s="2168"/>
      <c r="I203" s="2166"/>
      <c r="J203" s="2168"/>
      <c r="K203" s="2168"/>
      <c r="L203" s="2149"/>
      <c r="M203" s="2149"/>
      <c r="N203" s="2149"/>
      <c r="O203" s="2149"/>
      <c r="P203" s="2151"/>
    </row>
    <row r="204" spans="1:16" ht="19.5" customHeight="1">
      <c r="A204" s="1919" t="s">
        <v>650</v>
      </c>
      <c r="B204" s="2179" t="s">
        <v>1998</v>
      </c>
      <c r="C204" s="2179"/>
      <c r="D204" s="2179"/>
      <c r="E204" s="2179"/>
      <c r="F204" s="2179"/>
      <c r="G204" s="2179"/>
      <c r="H204" s="2179"/>
      <c r="I204" s="2179"/>
      <c r="J204" s="2179"/>
      <c r="K204" s="2179"/>
      <c r="L204" s="2179"/>
      <c r="M204" s="2179"/>
      <c r="N204" s="2179"/>
      <c r="O204" s="1888"/>
      <c r="P204" s="1913"/>
    </row>
    <row r="205" spans="1:16" ht="0.75" customHeight="1">
      <c r="A205" s="1906"/>
      <c r="B205" s="1889"/>
      <c r="C205" s="1889"/>
      <c r="D205" s="1889"/>
      <c r="E205" s="1889"/>
      <c r="F205" s="1889"/>
      <c r="G205" s="1889"/>
      <c r="H205" s="1889"/>
      <c r="I205" s="1889"/>
      <c r="J205" s="1889"/>
      <c r="K205" s="1889"/>
      <c r="L205" s="1889"/>
      <c r="M205" s="1889"/>
      <c r="N205" s="1889"/>
      <c r="O205" s="1889"/>
      <c r="P205" s="1907"/>
    </row>
    <row r="206" spans="1:16" ht="14.25" customHeight="1">
      <c r="A206" s="1914" t="s">
        <v>1999</v>
      </c>
      <c r="B206" s="2165" t="s">
        <v>1889</v>
      </c>
      <c r="C206" s="2165"/>
      <c r="D206" s="2167" t="s">
        <v>1890</v>
      </c>
      <c r="E206" s="2167"/>
      <c r="F206" s="2167"/>
      <c r="G206" s="2167"/>
      <c r="H206" s="2167"/>
      <c r="I206" s="2165" t="s">
        <v>862</v>
      </c>
      <c r="J206" s="2169">
        <v>13.48</v>
      </c>
      <c r="K206" s="2169"/>
      <c r="L206" s="2162"/>
      <c r="M206" s="2162"/>
      <c r="N206" s="2162">
        <f>J206*L206</f>
        <v>0</v>
      </c>
      <c r="O206" s="2162"/>
      <c r="P206" s="2163"/>
    </row>
    <row r="207" spans="1:16" ht="14.25" customHeight="1">
      <c r="A207" s="1904"/>
      <c r="B207" s="2170"/>
      <c r="C207" s="2170"/>
      <c r="D207" s="2171"/>
      <c r="E207" s="2171"/>
      <c r="F207" s="2171"/>
      <c r="G207" s="2171"/>
      <c r="H207" s="2171"/>
      <c r="I207" s="2170"/>
      <c r="J207" s="2171"/>
      <c r="K207" s="2171"/>
      <c r="L207" s="2148"/>
      <c r="M207" s="2148"/>
      <c r="N207" s="2148"/>
      <c r="O207" s="2148"/>
      <c r="P207" s="2150"/>
    </row>
    <row r="208" spans="1:16" ht="14.25" customHeight="1">
      <c r="A208" s="1904"/>
      <c r="B208" s="2170"/>
      <c r="C208" s="2170"/>
      <c r="D208" s="2171"/>
      <c r="E208" s="2171"/>
      <c r="F208" s="2171"/>
      <c r="G208" s="2171"/>
      <c r="H208" s="2171"/>
      <c r="I208" s="2170"/>
      <c r="J208" s="2171"/>
      <c r="K208" s="2171"/>
      <c r="L208" s="2148"/>
      <c r="M208" s="2148"/>
      <c r="N208" s="2148"/>
      <c r="O208" s="2148"/>
      <c r="P208" s="2150"/>
    </row>
    <row r="209" spans="1:17" ht="14.25" customHeight="1">
      <c r="A209" s="1914" t="s">
        <v>2000</v>
      </c>
      <c r="B209" s="2165" t="s">
        <v>1892</v>
      </c>
      <c r="C209" s="2165"/>
      <c r="D209" s="2167" t="s">
        <v>1893</v>
      </c>
      <c r="E209" s="2167"/>
      <c r="F209" s="2167"/>
      <c r="G209" s="2167"/>
      <c r="H209" s="2167"/>
      <c r="I209" s="2177" t="s">
        <v>1862</v>
      </c>
      <c r="J209" s="2169">
        <v>180.6</v>
      </c>
      <c r="K209" s="2169"/>
      <c r="L209" s="2162"/>
      <c r="M209" s="2162"/>
      <c r="N209" s="2162">
        <f>J209*L209</f>
        <v>0</v>
      </c>
      <c r="O209" s="2162"/>
      <c r="P209" s="2163"/>
    </row>
    <row r="210" spans="1:17" ht="14.25" customHeight="1">
      <c r="A210" s="1915"/>
      <c r="B210" s="2166"/>
      <c r="C210" s="2166"/>
      <c r="D210" s="2168"/>
      <c r="E210" s="2168"/>
      <c r="F210" s="2168"/>
      <c r="G210" s="2168"/>
      <c r="H210" s="2168"/>
      <c r="I210" s="2178"/>
      <c r="J210" s="2168"/>
      <c r="K210" s="2168"/>
      <c r="L210" s="2149"/>
      <c r="M210" s="2149"/>
      <c r="N210" s="2149"/>
      <c r="O210" s="2149"/>
      <c r="P210" s="2151"/>
    </row>
    <row r="211" spans="1:17" ht="14.25" customHeight="1">
      <c r="A211" s="1916" t="s">
        <v>2001</v>
      </c>
      <c r="B211" s="2170" t="s">
        <v>1996</v>
      </c>
      <c r="C211" s="2170"/>
      <c r="D211" s="2171" t="s">
        <v>1997</v>
      </c>
      <c r="E211" s="2171"/>
      <c r="F211" s="2171"/>
      <c r="G211" s="2171"/>
      <c r="H211" s="2171"/>
      <c r="I211" s="2170" t="s">
        <v>1828</v>
      </c>
      <c r="J211" s="2176">
        <v>2695.5</v>
      </c>
      <c r="K211" s="2176"/>
      <c r="L211" s="2148"/>
      <c r="M211" s="2148"/>
      <c r="N211" s="2148">
        <f>J211*L211</f>
        <v>0</v>
      </c>
      <c r="O211" s="2148"/>
      <c r="P211" s="2150"/>
    </row>
    <row r="212" spans="1:17" ht="14.25" customHeight="1">
      <c r="A212" s="1904"/>
      <c r="B212" s="2170"/>
      <c r="C212" s="2170"/>
      <c r="D212" s="2171"/>
      <c r="E212" s="2171"/>
      <c r="F212" s="2171"/>
      <c r="G212" s="2171"/>
      <c r="H212" s="2171"/>
      <c r="I212" s="2170"/>
      <c r="J212" s="2171"/>
      <c r="K212" s="2171"/>
      <c r="L212" s="2148"/>
      <c r="M212" s="2148"/>
      <c r="N212" s="2148"/>
      <c r="O212" s="2148"/>
      <c r="P212" s="2150"/>
    </row>
    <row r="213" spans="1:17" ht="14.25" customHeight="1">
      <c r="A213" s="1915"/>
      <c r="B213" s="2166"/>
      <c r="C213" s="2166"/>
      <c r="D213" s="2168"/>
      <c r="E213" s="2168"/>
      <c r="F213" s="2168"/>
      <c r="G213" s="2168"/>
      <c r="H213" s="2168"/>
      <c r="I213" s="2166"/>
      <c r="J213" s="2168"/>
      <c r="K213" s="2168"/>
      <c r="L213" s="2149"/>
      <c r="M213" s="2149"/>
      <c r="N213" s="2149"/>
      <c r="O213" s="2149"/>
      <c r="P213" s="2151"/>
    </row>
    <row r="214" spans="1:17" ht="15.75" customHeight="1">
      <c r="A214" s="1920"/>
      <c r="B214" s="1890"/>
      <c r="C214" s="1890"/>
      <c r="D214" s="1890"/>
      <c r="E214" s="1890"/>
      <c r="F214" s="1890"/>
      <c r="G214" s="1890"/>
      <c r="H214" s="1890"/>
      <c r="I214" s="1890"/>
      <c r="J214" s="1890"/>
      <c r="K214" s="1890"/>
      <c r="L214" s="1893"/>
      <c r="M214" s="1901"/>
      <c r="N214" s="2152">
        <f>SUM(N21:P211)</f>
        <v>0</v>
      </c>
      <c r="O214" s="2152"/>
      <c r="P214" s="2153"/>
      <c r="Q214" s="1889"/>
    </row>
    <row r="215" spans="1:17">
      <c r="A215" s="1906"/>
      <c r="B215" s="1889"/>
      <c r="C215" s="1889"/>
      <c r="D215" s="1892" t="s">
        <v>1680</v>
      </c>
      <c r="E215" s="1889"/>
      <c r="F215" s="1889"/>
      <c r="G215" s="1889"/>
      <c r="H215" s="1889"/>
      <c r="I215" s="1889"/>
      <c r="J215" s="1889"/>
      <c r="K215" s="1889"/>
      <c r="L215" s="1894"/>
      <c r="M215" s="1902"/>
      <c r="N215" s="2154"/>
      <c r="O215" s="2154"/>
      <c r="P215" s="2155"/>
      <c r="Q215" s="1889"/>
    </row>
    <row r="216" spans="1:17" ht="15.75" thickBot="1">
      <c r="A216" s="1922"/>
      <c r="B216" s="1891"/>
      <c r="C216" s="1891"/>
      <c r="D216" s="1891"/>
      <c r="E216" s="1891"/>
      <c r="F216" s="1891"/>
      <c r="G216" s="1891"/>
      <c r="H216" s="1891"/>
      <c r="I216" s="1891"/>
      <c r="J216" s="1891"/>
      <c r="K216" s="1891"/>
      <c r="L216" s="1895"/>
      <c r="M216" s="1903"/>
      <c r="N216" s="2156"/>
      <c r="O216" s="2156"/>
      <c r="P216" s="2157"/>
      <c r="Q216" s="1889"/>
    </row>
    <row r="217" spans="1:17" ht="15.75" thickTop="1"/>
  </sheetData>
  <mergeCells count="579">
    <mergeCell ref="A11:N11"/>
    <mergeCell ref="A12:D12"/>
    <mergeCell ref="L12:M12"/>
    <mergeCell ref="O1:P3"/>
    <mergeCell ref="A4:E4"/>
    <mergeCell ref="F4:N5"/>
    <mergeCell ref="A6:E6"/>
    <mergeCell ref="F6:N7"/>
    <mergeCell ref="E8:M8"/>
    <mergeCell ref="B17:C17"/>
    <mergeCell ref="D17:H17"/>
    <mergeCell ref="J17:K17"/>
    <mergeCell ref="L17:M17"/>
    <mergeCell ref="N17:P17"/>
    <mergeCell ref="B18:N18"/>
    <mergeCell ref="A14:J14"/>
    <mergeCell ref="K14:N14"/>
    <mergeCell ref="A15:A16"/>
    <mergeCell ref="B15:C16"/>
    <mergeCell ref="D15:H16"/>
    <mergeCell ref="I15:I16"/>
    <mergeCell ref="J15:K16"/>
    <mergeCell ref="B25:C26"/>
    <mergeCell ref="D25:H26"/>
    <mergeCell ref="I25:I26"/>
    <mergeCell ref="J25:K25"/>
    <mergeCell ref="J26:K26"/>
    <mergeCell ref="B20:N20"/>
    <mergeCell ref="B23:C24"/>
    <mergeCell ref="D23:H24"/>
    <mergeCell ref="I23:I24"/>
    <mergeCell ref="J23:K23"/>
    <mergeCell ref="J24:K24"/>
    <mergeCell ref="L23:M24"/>
    <mergeCell ref="L25:M26"/>
    <mergeCell ref="N23:P24"/>
    <mergeCell ref="N25:P26"/>
    <mergeCell ref="B29:C30"/>
    <mergeCell ref="D29:H29"/>
    <mergeCell ref="I29:I30"/>
    <mergeCell ref="J29:K29"/>
    <mergeCell ref="J30:K30"/>
    <mergeCell ref="B27:C28"/>
    <mergeCell ref="D27:H28"/>
    <mergeCell ref="I27:I28"/>
    <mergeCell ref="J27:K27"/>
    <mergeCell ref="J28:K28"/>
    <mergeCell ref="I35:I36"/>
    <mergeCell ref="J35:K35"/>
    <mergeCell ref="J36:K36"/>
    <mergeCell ref="B33:C34"/>
    <mergeCell ref="D33:H33"/>
    <mergeCell ref="I33:I34"/>
    <mergeCell ref="J33:K33"/>
    <mergeCell ref="J34:K34"/>
    <mergeCell ref="B31:C32"/>
    <mergeCell ref="D31:H31"/>
    <mergeCell ref="I31:I32"/>
    <mergeCell ref="J31:K31"/>
    <mergeCell ref="J32:K32"/>
    <mergeCell ref="B45:C46"/>
    <mergeCell ref="D45:H46"/>
    <mergeCell ref="I45:I46"/>
    <mergeCell ref="J45:K45"/>
    <mergeCell ref="J46:K46"/>
    <mergeCell ref="B43:C44"/>
    <mergeCell ref="D43:H44"/>
    <mergeCell ref="I43:I44"/>
    <mergeCell ref="J43:K43"/>
    <mergeCell ref="J44:K44"/>
    <mergeCell ref="B49:C50"/>
    <mergeCell ref="D49:H50"/>
    <mergeCell ref="I49:I50"/>
    <mergeCell ref="J49:K49"/>
    <mergeCell ref="J50:K50"/>
    <mergeCell ref="B47:C48"/>
    <mergeCell ref="D47:H48"/>
    <mergeCell ref="I47:I48"/>
    <mergeCell ref="J47:K47"/>
    <mergeCell ref="J48:K48"/>
    <mergeCell ref="B53:C54"/>
    <mergeCell ref="D53:H54"/>
    <mergeCell ref="I53:I54"/>
    <mergeCell ref="J53:K53"/>
    <mergeCell ref="J54:K54"/>
    <mergeCell ref="B51:C52"/>
    <mergeCell ref="D51:H52"/>
    <mergeCell ref="I51:I52"/>
    <mergeCell ref="J51:K51"/>
    <mergeCell ref="J52:K52"/>
    <mergeCell ref="B58:C60"/>
    <mergeCell ref="D58:H60"/>
    <mergeCell ref="I58:I60"/>
    <mergeCell ref="J58:K58"/>
    <mergeCell ref="J59:K59"/>
    <mergeCell ref="J60:K60"/>
    <mergeCell ref="B55:C57"/>
    <mergeCell ref="D55:H57"/>
    <mergeCell ref="I55:I57"/>
    <mergeCell ref="J55:K55"/>
    <mergeCell ref="J56:K56"/>
    <mergeCell ref="J57:K57"/>
    <mergeCell ref="B64:C65"/>
    <mergeCell ref="D64:H65"/>
    <mergeCell ref="I64:I65"/>
    <mergeCell ref="J64:K64"/>
    <mergeCell ref="J65:K65"/>
    <mergeCell ref="B61:C63"/>
    <mergeCell ref="D61:H63"/>
    <mergeCell ref="I61:I63"/>
    <mergeCell ref="J61:K61"/>
    <mergeCell ref="J62:K62"/>
    <mergeCell ref="J63:K63"/>
    <mergeCell ref="B71:C72"/>
    <mergeCell ref="D71:H72"/>
    <mergeCell ref="I71:I72"/>
    <mergeCell ref="J71:K71"/>
    <mergeCell ref="J72:K72"/>
    <mergeCell ref="B67:N67"/>
    <mergeCell ref="B68:C70"/>
    <mergeCell ref="D68:H70"/>
    <mergeCell ref="I68:I70"/>
    <mergeCell ref="J68:K68"/>
    <mergeCell ref="J69:K69"/>
    <mergeCell ref="J70:K70"/>
    <mergeCell ref="B76:C79"/>
    <mergeCell ref="D76:H79"/>
    <mergeCell ref="I76:I79"/>
    <mergeCell ref="J76:K76"/>
    <mergeCell ref="J77:K77"/>
    <mergeCell ref="J78:K78"/>
    <mergeCell ref="J79:K79"/>
    <mergeCell ref="B73:C75"/>
    <mergeCell ref="D73:H75"/>
    <mergeCell ref="I73:I75"/>
    <mergeCell ref="J73:K73"/>
    <mergeCell ref="J74:K74"/>
    <mergeCell ref="J75:K75"/>
    <mergeCell ref="B82:C83"/>
    <mergeCell ref="D82:H83"/>
    <mergeCell ref="I82:I83"/>
    <mergeCell ref="J82:K82"/>
    <mergeCell ref="J83:K83"/>
    <mergeCell ref="B80:C81"/>
    <mergeCell ref="D80:H81"/>
    <mergeCell ref="I80:I81"/>
    <mergeCell ref="J80:K80"/>
    <mergeCell ref="J81:K81"/>
    <mergeCell ref="B86:C87"/>
    <mergeCell ref="D86:H87"/>
    <mergeCell ref="I86:I87"/>
    <mergeCell ref="J86:K86"/>
    <mergeCell ref="J87:K87"/>
    <mergeCell ref="B84:C85"/>
    <mergeCell ref="D84:H84"/>
    <mergeCell ref="I84:I85"/>
    <mergeCell ref="J84:K84"/>
    <mergeCell ref="J85:K85"/>
    <mergeCell ref="B90:N90"/>
    <mergeCell ref="B92:C93"/>
    <mergeCell ref="D92:H93"/>
    <mergeCell ref="I92:I93"/>
    <mergeCell ref="J92:K92"/>
    <mergeCell ref="J93:K93"/>
    <mergeCell ref="B88:C89"/>
    <mergeCell ref="D88:H89"/>
    <mergeCell ref="I88:I89"/>
    <mergeCell ref="J88:K88"/>
    <mergeCell ref="J89:K89"/>
    <mergeCell ref="L92:M93"/>
    <mergeCell ref="N92:P93"/>
    <mergeCell ref="J94:K94"/>
    <mergeCell ref="J95:K95"/>
    <mergeCell ref="B98:C99"/>
    <mergeCell ref="D98:H99"/>
    <mergeCell ref="I98:I99"/>
    <mergeCell ref="J98:K98"/>
    <mergeCell ref="J99:K99"/>
    <mergeCell ref="B96:C97"/>
    <mergeCell ref="D96:H97"/>
    <mergeCell ref="I96:I97"/>
    <mergeCell ref="J96:K96"/>
    <mergeCell ref="J97:K97"/>
    <mergeCell ref="B109:N109"/>
    <mergeCell ref="B110:C111"/>
    <mergeCell ref="D110:H111"/>
    <mergeCell ref="I110:I111"/>
    <mergeCell ref="J110:K110"/>
    <mergeCell ref="J111:K111"/>
    <mergeCell ref="B114:C115"/>
    <mergeCell ref="D114:H114"/>
    <mergeCell ref="I114:I115"/>
    <mergeCell ref="J114:K114"/>
    <mergeCell ref="J115:K115"/>
    <mergeCell ref="B112:C113"/>
    <mergeCell ref="D112:H113"/>
    <mergeCell ref="I112:I113"/>
    <mergeCell ref="J112:K112"/>
    <mergeCell ref="J113:K113"/>
    <mergeCell ref="L110:M111"/>
    <mergeCell ref="N110:P111"/>
    <mergeCell ref="L112:M113"/>
    <mergeCell ref="N112:P113"/>
    <mergeCell ref="L114:M115"/>
    <mergeCell ref="N114:P115"/>
    <mergeCell ref="B118:C119"/>
    <mergeCell ref="D118:H119"/>
    <mergeCell ref="I118:I119"/>
    <mergeCell ref="J118:K118"/>
    <mergeCell ref="J119:K119"/>
    <mergeCell ref="B116:C117"/>
    <mergeCell ref="D116:H116"/>
    <mergeCell ref="I116:I117"/>
    <mergeCell ref="J116:K116"/>
    <mergeCell ref="J117:K117"/>
    <mergeCell ref="B122:C123"/>
    <mergeCell ref="D122:H123"/>
    <mergeCell ref="I122:I123"/>
    <mergeCell ref="J122:K122"/>
    <mergeCell ref="J123:K123"/>
    <mergeCell ref="B120:C121"/>
    <mergeCell ref="D120:H121"/>
    <mergeCell ref="I120:I121"/>
    <mergeCell ref="J120:K120"/>
    <mergeCell ref="J121:K121"/>
    <mergeCell ref="B126:C127"/>
    <mergeCell ref="D126:H127"/>
    <mergeCell ref="I126:I127"/>
    <mergeCell ref="J126:K126"/>
    <mergeCell ref="J127:K127"/>
    <mergeCell ref="B124:C125"/>
    <mergeCell ref="D124:H125"/>
    <mergeCell ref="I124:I125"/>
    <mergeCell ref="J124:K124"/>
    <mergeCell ref="J125:K125"/>
    <mergeCell ref="B130:C131"/>
    <mergeCell ref="D130:H131"/>
    <mergeCell ref="I130:I131"/>
    <mergeCell ref="J130:K130"/>
    <mergeCell ref="J131:K131"/>
    <mergeCell ref="B128:C129"/>
    <mergeCell ref="D128:H129"/>
    <mergeCell ref="I128:I129"/>
    <mergeCell ref="J128:K128"/>
    <mergeCell ref="J129:K129"/>
    <mergeCell ref="B136:C138"/>
    <mergeCell ref="D136:H138"/>
    <mergeCell ref="I136:I138"/>
    <mergeCell ref="J136:K136"/>
    <mergeCell ref="J137:K137"/>
    <mergeCell ref="J138:K138"/>
    <mergeCell ref="B133:N133"/>
    <mergeCell ref="B134:C135"/>
    <mergeCell ref="D134:H135"/>
    <mergeCell ref="I134:I135"/>
    <mergeCell ref="J134:K134"/>
    <mergeCell ref="J135:K135"/>
    <mergeCell ref="B142:C144"/>
    <mergeCell ref="D142:H144"/>
    <mergeCell ref="I142:I144"/>
    <mergeCell ref="J142:K142"/>
    <mergeCell ref="J143:K143"/>
    <mergeCell ref="J144:K144"/>
    <mergeCell ref="B139:C141"/>
    <mergeCell ref="D139:H141"/>
    <mergeCell ref="I139:I141"/>
    <mergeCell ref="J139:K139"/>
    <mergeCell ref="J140:K140"/>
    <mergeCell ref="J141:K141"/>
    <mergeCell ref="B147:C148"/>
    <mergeCell ref="D147:H148"/>
    <mergeCell ref="I147:I148"/>
    <mergeCell ref="J147:K147"/>
    <mergeCell ref="J148:K148"/>
    <mergeCell ref="B145:C146"/>
    <mergeCell ref="D145:H146"/>
    <mergeCell ref="I145:I146"/>
    <mergeCell ref="J145:K145"/>
    <mergeCell ref="J146:K146"/>
    <mergeCell ref="B153:C154"/>
    <mergeCell ref="D153:H153"/>
    <mergeCell ref="I153:I154"/>
    <mergeCell ref="J153:K153"/>
    <mergeCell ref="J154:K154"/>
    <mergeCell ref="B156:N156"/>
    <mergeCell ref="B149:N149"/>
    <mergeCell ref="B151:C152"/>
    <mergeCell ref="D151:H152"/>
    <mergeCell ref="I151:I152"/>
    <mergeCell ref="J151:K151"/>
    <mergeCell ref="J152:K152"/>
    <mergeCell ref="L153:M154"/>
    <mergeCell ref="N153:P154"/>
    <mergeCell ref="B158:C159"/>
    <mergeCell ref="D158:H159"/>
    <mergeCell ref="I158:I159"/>
    <mergeCell ref="J158:K158"/>
    <mergeCell ref="J159:K159"/>
    <mergeCell ref="B162:C163"/>
    <mergeCell ref="D162:H163"/>
    <mergeCell ref="I162:I163"/>
    <mergeCell ref="J162:K162"/>
    <mergeCell ref="J163:K163"/>
    <mergeCell ref="B160:C161"/>
    <mergeCell ref="D160:H160"/>
    <mergeCell ref="I160:I161"/>
    <mergeCell ref="J160:K160"/>
    <mergeCell ref="J161:K161"/>
    <mergeCell ref="B166:C167"/>
    <mergeCell ref="D166:H167"/>
    <mergeCell ref="I166:I167"/>
    <mergeCell ref="J166:K166"/>
    <mergeCell ref="J167:K167"/>
    <mergeCell ref="B164:C165"/>
    <mergeCell ref="D164:H165"/>
    <mergeCell ref="I164:I165"/>
    <mergeCell ref="J164:K164"/>
    <mergeCell ref="J165:K165"/>
    <mergeCell ref="B170:C171"/>
    <mergeCell ref="D170:H171"/>
    <mergeCell ref="I170:I171"/>
    <mergeCell ref="J170:K170"/>
    <mergeCell ref="J171:K171"/>
    <mergeCell ref="B168:C169"/>
    <mergeCell ref="D168:H169"/>
    <mergeCell ref="I168:I169"/>
    <mergeCell ref="J168:K168"/>
    <mergeCell ref="J169:K169"/>
    <mergeCell ref="B174:C175"/>
    <mergeCell ref="D174:H175"/>
    <mergeCell ref="I174:I175"/>
    <mergeCell ref="J174:K174"/>
    <mergeCell ref="J175:K175"/>
    <mergeCell ref="B172:C173"/>
    <mergeCell ref="D172:H173"/>
    <mergeCell ref="I172:I173"/>
    <mergeCell ref="J172:K172"/>
    <mergeCell ref="J173:K173"/>
    <mergeCell ref="B178:C180"/>
    <mergeCell ref="D178:H180"/>
    <mergeCell ref="I178:I180"/>
    <mergeCell ref="J178:K178"/>
    <mergeCell ref="J179:K179"/>
    <mergeCell ref="J180:K180"/>
    <mergeCell ref="B176:C177"/>
    <mergeCell ref="D176:H177"/>
    <mergeCell ref="I176:I177"/>
    <mergeCell ref="J176:K176"/>
    <mergeCell ref="J177:K177"/>
    <mergeCell ref="B185:C187"/>
    <mergeCell ref="D185:H187"/>
    <mergeCell ref="I185:I187"/>
    <mergeCell ref="J185:K185"/>
    <mergeCell ref="J186:K186"/>
    <mergeCell ref="J187:K187"/>
    <mergeCell ref="B181:N181"/>
    <mergeCell ref="B182:C184"/>
    <mergeCell ref="D182:H184"/>
    <mergeCell ref="I182:I184"/>
    <mergeCell ref="J182:K182"/>
    <mergeCell ref="J183:K183"/>
    <mergeCell ref="J184:K184"/>
    <mergeCell ref="L182:M184"/>
    <mergeCell ref="N182:P184"/>
    <mergeCell ref="B190:C191"/>
    <mergeCell ref="D190:H191"/>
    <mergeCell ref="I190:I191"/>
    <mergeCell ref="J190:K190"/>
    <mergeCell ref="J191:K191"/>
    <mergeCell ref="B188:C189"/>
    <mergeCell ref="D188:H189"/>
    <mergeCell ref="I188:I189"/>
    <mergeCell ref="J188:K188"/>
    <mergeCell ref="J189:K189"/>
    <mergeCell ref="B197:C198"/>
    <mergeCell ref="D197:H198"/>
    <mergeCell ref="I197:I198"/>
    <mergeCell ref="J197:K197"/>
    <mergeCell ref="J198:K198"/>
    <mergeCell ref="B192:N192"/>
    <mergeCell ref="B194:C196"/>
    <mergeCell ref="D194:H196"/>
    <mergeCell ref="I194:I196"/>
    <mergeCell ref="J194:K194"/>
    <mergeCell ref="J195:K195"/>
    <mergeCell ref="J196:K196"/>
    <mergeCell ref="N197:P198"/>
    <mergeCell ref="D201:H203"/>
    <mergeCell ref="I201:I203"/>
    <mergeCell ref="J201:K201"/>
    <mergeCell ref="J202:K202"/>
    <mergeCell ref="J203:K203"/>
    <mergeCell ref="B199:C200"/>
    <mergeCell ref="D199:H200"/>
    <mergeCell ref="I199:I200"/>
    <mergeCell ref="J199:K199"/>
    <mergeCell ref="J200:K200"/>
    <mergeCell ref="N31:P32"/>
    <mergeCell ref="L33:M34"/>
    <mergeCell ref="N33:P34"/>
    <mergeCell ref="B211:C213"/>
    <mergeCell ref="D211:H213"/>
    <mergeCell ref="I211:I213"/>
    <mergeCell ref="J211:K211"/>
    <mergeCell ref="J212:K212"/>
    <mergeCell ref="J213:K213"/>
    <mergeCell ref="B209:C210"/>
    <mergeCell ref="D209:H210"/>
    <mergeCell ref="I209:I210"/>
    <mergeCell ref="J209:K209"/>
    <mergeCell ref="J210:K210"/>
    <mergeCell ref="B204:N204"/>
    <mergeCell ref="B206:C208"/>
    <mergeCell ref="D206:H208"/>
    <mergeCell ref="I206:I208"/>
    <mergeCell ref="J206:K206"/>
    <mergeCell ref="J207:K207"/>
    <mergeCell ref="L35:M36"/>
    <mergeCell ref="N35:P36"/>
    <mergeCell ref="J208:K208"/>
    <mergeCell ref="B201:C203"/>
    <mergeCell ref="N37:P38"/>
    <mergeCell ref="L37:M38"/>
    <mergeCell ref="L41:M42"/>
    <mergeCell ref="N41:P42"/>
    <mergeCell ref="L43:M44"/>
    <mergeCell ref="N43:P44"/>
    <mergeCell ref="L27:M28"/>
    <mergeCell ref="L29:M30"/>
    <mergeCell ref="L31:M32"/>
    <mergeCell ref="B40:N40"/>
    <mergeCell ref="B41:C42"/>
    <mergeCell ref="D41:H42"/>
    <mergeCell ref="I41:I42"/>
    <mergeCell ref="J41:K41"/>
    <mergeCell ref="J42:K42"/>
    <mergeCell ref="B37:C38"/>
    <mergeCell ref="D37:H38"/>
    <mergeCell ref="I37:I38"/>
    <mergeCell ref="J37:K37"/>
    <mergeCell ref="J38:K38"/>
    <mergeCell ref="B35:C36"/>
    <mergeCell ref="D35:H36"/>
    <mergeCell ref="N27:P28"/>
    <mergeCell ref="N29:P30"/>
    <mergeCell ref="L55:M57"/>
    <mergeCell ref="N55:P57"/>
    <mergeCell ref="L58:M60"/>
    <mergeCell ref="N58:P60"/>
    <mergeCell ref="L61:M63"/>
    <mergeCell ref="N61:P63"/>
    <mergeCell ref="L45:M46"/>
    <mergeCell ref="N45:P46"/>
    <mergeCell ref="L47:M48"/>
    <mergeCell ref="N47:P48"/>
    <mergeCell ref="L49:M50"/>
    <mergeCell ref="N49:P50"/>
    <mergeCell ref="L51:M52"/>
    <mergeCell ref="N51:P52"/>
    <mergeCell ref="L53:M54"/>
    <mergeCell ref="N53:P54"/>
    <mergeCell ref="L64:M65"/>
    <mergeCell ref="N64:P65"/>
    <mergeCell ref="L68:M70"/>
    <mergeCell ref="N68:P70"/>
    <mergeCell ref="L71:M72"/>
    <mergeCell ref="N71:P72"/>
    <mergeCell ref="L73:M75"/>
    <mergeCell ref="N73:P75"/>
    <mergeCell ref="L76:M79"/>
    <mergeCell ref="N76:P79"/>
    <mergeCell ref="L80:M81"/>
    <mergeCell ref="N80:P81"/>
    <mergeCell ref="L82:M83"/>
    <mergeCell ref="N82:P83"/>
    <mergeCell ref="L84:M85"/>
    <mergeCell ref="L86:M87"/>
    <mergeCell ref="L88:M89"/>
    <mergeCell ref="N84:P85"/>
    <mergeCell ref="N86:P87"/>
    <mergeCell ref="N88:P89"/>
    <mergeCell ref="L94:M95"/>
    <mergeCell ref="N94:P95"/>
    <mergeCell ref="L96:M97"/>
    <mergeCell ref="N96:P97"/>
    <mergeCell ref="L98:M99"/>
    <mergeCell ref="N98:P99"/>
    <mergeCell ref="L102:M103"/>
    <mergeCell ref="N102:P103"/>
    <mergeCell ref="L106:M107"/>
    <mergeCell ref="N106:P107"/>
    <mergeCell ref="B104:N104"/>
    <mergeCell ref="B106:C107"/>
    <mergeCell ref="D106:H107"/>
    <mergeCell ref="I106:I107"/>
    <mergeCell ref="J106:K106"/>
    <mergeCell ref="J107:K107"/>
    <mergeCell ref="B102:C103"/>
    <mergeCell ref="D102:H103"/>
    <mergeCell ref="I102:I103"/>
    <mergeCell ref="J102:K102"/>
    <mergeCell ref="J103:K103"/>
    <mergeCell ref="B94:C95"/>
    <mergeCell ref="D94:H95"/>
    <mergeCell ref="I94:I95"/>
    <mergeCell ref="L116:M117"/>
    <mergeCell ref="N116:P117"/>
    <mergeCell ref="L118:M119"/>
    <mergeCell ref="N118:P119"/>
    <mergeCell ref="L120:M121"/>
    <mergeCell ref="N120:P121"/>
    <mergeCell ref="L122:M123"/>
    <mergeCell ref="N122:P123"/>
    <mergeCell ref="L124:M125"/>
    <mergeCell ref="N124:P125"/>
    <mergeCell ref="L126:M127"/>
    <mergeCell ref="N126:P127"/>
    <mergeCell ref="L128:M129"/>
    <mergeCell ref="N128:P129"/>
    <mergeCell ref="L130:M131"/>
    <mergeCell ref="N130:P131"/>
    <mergeCell ref="L134:M135"/>
    <mergeCell ref="N134:P135"/>
    <mergeCell ref="L136:M138"/>
    <mergeCell ref="N136:P138"/>
    <mergeCell ref="L139:M141"/>
    <mergeCell ref="N139:P141"/>
    <mergeCell ref="L142:M144"/>
    <mergeCell ref="N142:P144"/>
    <mergeCell ref="L145:M146"/>
    <mergeCell ref="N145:P146"/>
    <mergeCell ref="L147:M148"/>
    <mergeCell ref="N147:P148"/>
    <mergeCell ref="L151:M152"/>
    <mergeCell ref="N151:P152"/>
    <mergeCell ref="L158:M159"/>
    <mergeCell ref="N158:P159"/>
    <mergeCell ref="L160:M161"/>
    <mergeCell ref="N160:P161"/>
    <mergeCell ref="L162:M163"/>
    <mergeCell ref="N162:P163"/>
    <mergeCell ref="L164:M165"/>
    <mergeCell ref="N164:P165"/>
    <mergeCell ref="L166:M167"/>
    <mergeCell ref="N166:P167"/>
    <mergeCell ref="L168:M169"/>
    <mergeCell ref="N168:P169"/>
    <mergeCell ref="N170:P171"/>
    <mergeCell ref="L172:M173"/>
    <mergeCell ref="N172:P173"/>
    <mergeCell ref="L174:M175"/>
    <mergeCell ref="N174:P175"/>
    <mergeCell ref="L176:M177"/>
    <mergeCell ref="N176:P177"/>
    <mergeCell ref="L170:M171"/>
    <mergeCell ref="L178:M180"/>
    <mergeCell ref="N178:P180"/>
    <mergeCell ref="N214:P216"/>
    <mergeCell ref="L15:M16"/>
    <mergeCell ref="N15:P16"/>
    <mergeCell ref="L199:M200"/>
    <mergeCell ref="N199:P200"/>
    <mergeCell ref="L201:M203"/>
    <mergeCell ref="N201:P203"/>
    <mergeCell ref="L206:M208"/>
    <mergeCell ref="N206:P208"/>
    <mergeCell ref="L209:M210"/>
    <mergeCell ref="N209:P210"/>
    <mergeCell ref="L211:M213"/>
    <mergeCell ref="N211:P213"/>
    <mergeCell ref="L185:M187"/>
    <mergeCell ref="N185:P187"/>
    <mergeCell ref="L188:M189"/>
    <mergeCell ref="N188:P189"/>
    <mergeCell ref="L190:M191"/>
    <mergeCell ref="N190:P191"/>
    <mergeCell ref="L194:M196"/>
    <mergeCell ref="N194:P196"/>
    <mergeCell ref="L197:M198"/>
  </mergeCells>
  <pageMargins left="0.7" right="0.7" top="0.75" bottom="0.75" header="0.3" footer="0.3"/>
  <pageSetup paperSize="9"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207"/>
  <sheetViews>
    <sheetView topLeftCell="G174" zoomScaleNormal="100" workbookViewId="0">
      <selection activeCell="B16" sqref="B16:C17"/>
    </sheetView>
    <sheetView workbookViewId="1"/>
  </sheetViews>
  <sheetFormatPr defaultColWidth="6.85546875" defaultRowHeight="15"/>
  <cols>
    <col min="1" max="1" width="6.85546875" style="1273" customWidth="1"/>
    <col min="2" max="3" width="6.85546875" style="1273"/>
    <col min="4" max="4" width="14" style="1273" customWidth="1"/>
    <col min="5" max="5" width="11.28515625" style="1273" customWidth="1"/>
    <col min="6" max="6" width="12.140625" style="1273" customWidth="1"/>
    <col min="7" max="7" width="11" style="1273" customWidth="1"/>
    <col min="8" max="8" width="10.42578125" style="1273" customWidth="1"/>
    <col min="9" max="9" width="8.85546875" style="1273" customWidth="1"/>
    <col min="10" max="16384" width="6.85546875" style="1273"/>
  </cols>
  <sheetData>
    <row r="1" spans="1:16" ht="18" customHeight="1">
      <c r="O1" s="2196" t="s">
        <v>2028</v>
      </c>
      <c r="P1" s="2196"/>
    </row>
    <row r="2" spans="1:16" ht="16.5" customHeight="1">
      <c r="O2" s="2196"/>
      <c r="P2" s="2196"/>
    </row>
    <row r="3" spans="1:16" ht="14.25" customHeight="1"/>
    <row r="4" spans="1:16" ht="0.75" customHeight="1"/>
    <row r="5" spans="1:16" ht="13.5" customHeight="1">
      <c r="A5" s="2197" t="s">
        <v>1807</v>
      </c>
      <c r="B5" s="2197"/>
      <c r="C5" s="2197"/>
      <c r="D5" s="2197"/>
      <c r="E5" s="2197"/>
      <c r="F5" s="2198" t="s">
        <v>1808</v>
      </c>
      <c r="G5" s="2198"/>
      <c r="H5" s="2198"/>
      <c r="I5" s="2198"/>
      <c r="J5" s="2198"/>
      <c r="K5" s="2198"/>
      <c r="L5" s="2198"/>
      <c r="M5" s="2198"/>
      <c r="N5" s="2198"/>
    </row>
    <row r="6" spans="1:16" ht="12" customHeight="1">
      <c r="F6" s="2198"/>
      <c r="G6" s="2198"/>
      <c r="H6" s="2198"/>
      <c r="I6" s="2198"/>
      <c r="J6" s="2198"/>
      <c r="K6" s="2198"/>
      <c r="L6" s="2198"/>
      <c r="M6" s="2198"/>
      <c r="N6" s="2198"/>
    </row>
    <row r="7" spans="1:16" ht="13.5" customHeight="1">
      <c r="A7" s="2197" t="s">
        <v>1809</v>
      </c>
      <c r="B7" s="2197"/>
      <c r="C7" s="2197"/>
      <c r="D7" s="2197"/>
      <c r="E7" s="2197"/>
      <c r="F7" s="2198" t="s">
        <v>2005</v>
      </c>
      <c r="G7" s="2198"/>
      <c r="H7" s="2198"/>
      <c r="I7" s="2198"/>
      <c r="J7" s="2198"/>
      <c r="K7" s="2198"/>
      <c r="L7" s="2198"/>
      <c r="M7" s="2198"/>
      <c r="N7" s="2198"/>
    </row>
    <row r="8" spans="1:16" ht="12" customHeight="1">
      <c r="F8" s="2198"/>
      <c r="G8" s="2198"/>
      <c r="H8" s="2198"/>
      <c r="I8" s="2198"/>
      <c r="J8" s="2198"/>
      <c r="K8" s="2198"/>
      <c r="L8" s="2198"/>
      <c r="M8" s="2198"/>
      <c r="N8" s="2198"/>
    </row>
    <row r="9" spans="1:16" ht="13.5" customHeight="1">
      <c r="E9" s="2197" t="s">
        <v>2006</v>
      </c>
      <c r="F9" s="2197"/>
      <c r="G9" s="2197"/>
      <c r="H9" s="2197"/>
      <c r="I9" s="2197"/>
      <c r="J9" s="2197"/>
      <c r="K9" s="2197"/>
      <c r="L9" s="2197"/>
      <c r="M9" s="2197"/>
    </row>
    <row r="10" spans="1:16" ht="15" customHeight="1"/>
    <row r="11" spans="1:16" ht="0.75" customHeight="1"/>
    <row r="12" spans="1:16" ht="19.5" customHeight="1">
      <c r="A12" s="2193" t="s">
        <v>1812</v>
      </c>
      <c r="B12" s="2193"/>
      <c r="C12" s="2193"/>
      <c r="D12" s="2193"/>
      <c r="E12" s="2193"/>
      <c r="F12" s="2193"/>
      <c r="G12" s="2193"/>
      <c r="H12" s="2193"/>
      <c r="I12" s="2193"/>
      <c r="J12" s="2193"/>
      <c r="K12" s="2193"/>
      <c r="L12" s="2193"/>
      <c r="M12" s="2193"/>
      <c r="N12" s="2193"/>
    </row>
    <row r="13" spans="1:16" ht="13.5" customHeight="1">
      <c r="A13" s="2194" t="s">
        <v>1813</v>
      </c>
      <c r="B13" s="2194"/>
      <c r="C13" s="2194"/>
      <c r="D13" s="2194"/>
      <c r="L13" s="2195"/>
      <c r="M13" s="2195"/>
    </row>
    <row r="14" spans="1:16" ht="13.5" customHeight="1"/>
    <row r="15" spans="1:16" ht="15.75" thickBot="1">
      <c r="A15" s="2188" t="s">
        <v>1814</v>
      </c>
      <c r="B15" s="2188"/>
      <c r="C15" s="2188"/>
      <c r="D15" s="2188"/>
      <c r="E15" s="2188"/>
      <c r="F15" s="2188"/>
      <c r="G15" s="2188"/>
      <c r="H15" s="2188"/>
      <c r="I15" s="2188"/>
      <c r="J15" s="2188"/>
      <c r="K15" s="2188" t="s">
        <v>1815</v>
      </c>
      <c r="L15" s="2188"/>
      <c r="M15" s="2188"/>
      <c r="N15" s="2188"/>
    </row>
    <row r="16" spans="1:16" ht="15" customHeight="1" thickTop="1">
      <c r="A16" s="2240" t="s">
        <v>1816</v>
      </c>
      <c r="B16" s="2242" t="s">
        <v>1817</v>
      </c>
      <c r="C16" s="2242"/>
      <c r="D16" s="2242" t="s">
        <v>1818</v>
      </c>
      <c r="E16" s="2242"/>
      <c r="F16" s="2242"/>
      <c r="G16" s="2242"/>
      <c r="H16" s="2242"/>
      <c r="I16" s="2242" t="s">
        <v>1819</v>
      </c>
      <c r="J16" s="2242" t="s">
        <v>1820</v>
      </c>
      <c r="K16" s="2242"/>
      <c r="L16" s="2244" t="s">
        <v>2474</v>
      </c>
      <c r="M16" s="2244"/>
      <c r="N16" s="2244" t="s">
        <v>15</v>
      </c>
      <c r="O16" s="2244"/>
      <c r="P16" s="2246"/>
    </row>
    <row r="17" spans="1:16" ht="27" customHeight="1">
      <c r="A17" s="2241"/>
      <c r="B17" s="2243"/>
      <c r="C17" s="2243"/>
      <c r="D17" s="2243"/>
      <c r="E17" s="2243"/>
      <c r="F17" s="2243"/>
      <c r="G17" s="2243"/>
      <c r="H17" s="2243"/>
      <c r="I17" s="2243"/>
      <c r="J17" s="2243"/>
      <c r="K17" s="2243"/>
      <c r="L17" s="2245"/>
      <c r="M17" s="2245"/>
      <c r="N17" s="2245"/>
      <c r="O17" s="2245"/>
      <c r="P17" s="2247"/>
    </row>
    <row r="18" spans="1:16" ht="14.25" customHeight="1" thickBot="1">
      <c r="A18" s="1930" t="s">
        <v>1821</v>
      </c>
      <c r="B18" s="2237" t="s">
        <v>1451</v>
      </c>
      <c r="C18" s="2237"/>
      <c r="D18" s="2237" t="s">
        <v>1688</v>
      </c>
      <c r="E18" s="2237"/>
      <c r="F18" s="2237"/>
      <c r="G18" s="2237"/>
      <c r="H18" s="2237"/>
      <c r="I18" s="1931" t="s">
        <v>641</v>
      </c>
      <c r="J18" s="2237" t="s">
        <v>644</v>
      </c>
      <c r="K18" s="2237"/>
      <c r="L18" s="2237" t="s">
        <v>647</v>
      </c>
      <c r="M18" s="2237"/>
      <c r="N18" s="2237" t="s">
        <v>1822</v>
      </c>
      <c r="O18" s="2237"/>
      <c r="P18" s="2238"/>
    </row>
    <row r="19" spans="1:16" ht="20.25" customHeight="1" thickTop="1">
      <c r="A19" s="1906"/>
      <c r="B19" s="2239" t="s">
        <v>2007</v>
      </c>
      <c r="C19" s="2239"/>
      <c r="D19" s="2239"/>
      <c r="E19" s="2239"/>
      <c r="F19" s="2239"/>
      <c r="G19" s="2239"/>
      <c r="H19" s="2239"/>
      <c r="I19" s="2239"/>
      <c r="J19" s="2239"/>
      <c r="K19" s="2239"/>
      <c r="L19" s="2239"/>
      <c r="M19" s="2239"/>
      <c r="N19" s="2239"/>
      <c r="O19" s="1889"/>
      <c r="P19" s="1907"/>
    </row>
    <row r="20" spans="1:16" ht="19.5" customHeight="1">
      <c r="A20" s="1919" t="s">
        <v>1451</v>
      </c>
      <c r="B20" s="2179" t="s">
        <v>1824</v>
      </c>
      <c r="C20" s="2179"/>
      <c r="D20" s="2179"/>
      <c r="E20" s="2179"/>
      <c r="F20" s="2179"/>
      <c r="G20" s="2179"/>
      <c r="H20" s="2179"/>
      <c r="I20" s="2179"/>
      <c r="J20" s="2179"/>
      <c r="K20" s="2179"/>
      <c r="L20" s="2179"/>
      <c r="M20" s="2179"/>
      <c r="N20" s="2179"/>
      <c r="O20" s="1888"/>
      <c r="P20" s="1913"/>
    </row>
    <row r="21" spans="1:16" ht="0.75" customHeight="1">
      <c r="A21" s="1906"/>
      <c r="B21" s="1889"/>
      <c r="C21" s="1889"/>
      <c r="D21" s="1889"/>
      <c r="E21" s="1889"/>
      <c r="F21" s="1889"/>
      <c r="G21" s="1889"/>
      <c r="H21" s="1889"/>
      <c r="I21" s="1889"/>
      <c r="J21" s="1889"/>
      <c r="K21" s="1889"/>
      <c r="L21" s="1889"/>
      <c r="M21" s="1889"/>
      <c r="N21" s="1889"/>
      <c r="O21" s="1889"/>
      <c r="P21" s="1907"/>
    </row>
    <row r="22" spans="1:16" ht="14.25" customHeight="1">
      <c r="A22" s="1909" t="s">
        <v>1825</v>
      </c>
      <c r="B22" s="2220" t="s">
        <v>1826</v>
      </c>
      <c r="C22" s="2221"/>
      <c r="D22" s="2182" t="s">
        <v>1827</v>
      </c>
      <c r="E22" s="2167"/>
      <c r="F22" s="2167"/>
      <c r="G22" s="2167"/>
      <c r="H22" s="2167"/>
      <c r="I22" s="2165" t="s">
        <v>1828</v>
      </c>
      <c r="J22" s="2169">
        <v>1398.05</v>
      </c>
      <c r="K22" s="2169"/>
      <c r="L22" s="2162"/>
      <c r="M22" s="2199"/>
      <c r="N22" s="2199">
        <f>J22*L22</f>
        <v>0</v>
      </c>
      <c r="O22" s="2203"/>
      <c r="P22" s="2204"/>
    </row>
    <row r="23" spans="1:16" ht="14.25" customHeight="1">
      <c r="A23" s="1910"/>
      <c r="B23" s="2222"/>
      <c r="C23" s="2223"/>
      <c r="D23" s="2236"/>
      <c r="E23" s="2168"/>
      <c r="F23" s="2168"/>
      <c r="G23" s="2168"/>
      <c r="H23" s="2168"/>
      <c r="I23" s="2166"/>
      <c r="J23" s="2234"/>
      <c r="K23" s="2236"/>
      <c r="L23" s="2212"/>
      <c r="M23" s="2211"/>
      <c r="N23" s="2211"/>
      <c r="O23" s="2213"/>
      <c r="P23" s="2214"/>
    </row>
    <row r="24" spans="1:16" ht="14.25" customHeight="1">
      <c r="A24" s="1911" t="s">
        <v>1829</v>
      </c>
      <c r="B24" s="2216" t="s">
        <v>1830</v>
      </c>
      <c r="C24" s="2217"/>
      <c r="D24" s="2226" t="s">
        <v>1831</v>
      </c>
      <c r="E24" s="2171"/>
      <c r="F24" s="2171"/>
      <c r="G24" s="2171"/>
      <c r="H24" s="2171"/>
      <c r="I24" s="2170" t="s">
        <v>862</v>
      </c>
      <c r="J24" s="2219">
        <v>13.98</v>
      </c>
      <c r="K24" s="2224"/>
      <c r="L24" s="2208"/>
      <c r="M24" s="2207"/>
      <c r="N24" s="2207">
        <f>J24*L24</f>
        <v>0</v>
      </c>
      <c r="O24" s="2209"/>
      <c r="P24" s="2210"/>
    </row>
    <row r="25" spans="1:16" ht="14.25" customHeight="1">
      <c r="A25" s="1906"/>
      <c r="B25" s="2216"/>
      <c r="C25" s="2217"/>
      <c r="D25" s="2226"/>
      <c r="E25" s="2171"/>
      <c r="F25" s="2171"/>
      <c r="G25" s="2171"/>
      <c r="H25" s="2171"/>
      <c r="I25" s="2170"/>
      <c r="J25" s="2225"/>
      <c r="K25" s="2226"/>
      <c r="L25" s="2208"/>
      <c r="M25" s="2207"/>
      <c r="N25" s="2207"/>
      <c r="O25" s="2209"/>
      <c r="P25" s="2210"/>
    </row>
    <row r="26" spans="1:16" ht="14.25" customHeight="1">
      <c r="A26" s="1909" t="s">
        <v>1832</v>
      </c>
      <c r="B26" s="2220" t="s">
        <v>1833</v>
      </c>
      <c r="C26" s="2221"/>
      <c r="D26" s="2173" t="s">
        <v>1834</v>
      </c>
      <c r="E26" s="2173"/>
      <c r="F26" s="2173"/>
      <c r="G26" s="2173"/>
      <c r="H26" s="2173"/>
      <c r="I26" s="1938" t="s">
        <v>1835</v>
      </c>
      <c r="J26" s="2233">
        <v>20.606999999999999</v>
      </c>
      <c r="K26" s="2235"/>
      <c r="L26" s="2203"/>
      <c r="M26" s="2203"/>
      <c r="N26" s="2199">
        <f>J26*L26</f>
        <v>0</v>
      </c>
      <c r="O26" s="2203"/>
      <c r="P26" s="2204"/>
    </row>
    <row r="27" spans="1:16" ht="14.25" customHeight="1">
      <c r="A27" s="1945"/>
      <c r="B27" s="1939"/>
      <c r="C27" s="1940"/>
      <c r="D27" s="1941"/>
      <c r="E27" s="1941"/>
      <c r="F27" s="1941"/>
      <c r="G27" s="1941"/>
      <c r="H27" s="1941"/>
      <c r="I27" s="1942"/>
      <c r="J27" s="1943"/>
      <c r="K27" s="1944"/>
      <c r="L27" s="2213"/>
      <c r="M27" s="2213"/>
      <c r="N27" s="2211"/>
      <c r="O27" s="2213"/>
      <c r="P27" s="2214"/>
    </row>
    <row r="28" spans="1:16" ht="14.25" customHeight="1">
      <c r="A28" s="1911" t="s">
        <v>1836</v>
      </c>
      <c r="B28" s="2216" t="s">
        <v>1837</v>
      </c>
      <c r="C28" s="2217"/>
      <c r="D28" s="2175" t="s">
        <v>2008</v>
      </c>
      <c r="E28" s="2175"/>
      <c r="F28" s="2175"/>
      <c r="G28" s="2175"/>
      <c r="H28" s="2175"/>
      <c r="I28" s="2180" t="s">
        <v>1835</v>
      </c>
      <c r="J28" s="2219">
        <v>13.11</v>
      </c>
      <c r="K28" s="2224"/>
      <c r="L28" s="2209"/>
      <c r="M28" s="2209"/>
      <c r="N28" s="2207">
        <f>J28*L28</f>
        <v>0</v>
      </c>
      <c r="O28" s="2209"/>
      <c r="P28" s="2210"/>
    </row>
    <row r="29" spans="1:16" ht="14.25" customHeight="1">
      <c r="A29" s="1906"/>
      <c r="B29" s="2216"/>
      <c r="C29" s="2217"/>
      <c r="D29" s="1889"/>
      <c r="E29" s="1889"/>
      <c r="F29" s="1889"/>
      <c r="G29" s="1889"/>
      <c r="H29" s="1889"/>
      <c r="I29" s="2180"/>
      <c r="J29" s="2225"/>
      <c r="K29" s="2226"/>
      <c r="L29" s="2209"/>
      <c r="M29" s="2209"/>
      <c r="N29" s="2207"/>
      <c r="O29" s="2209"/>
      <c r="P29" s="2210"/>
    </row>
    <row r="30" spans="1:16" ht="14.25" customHeight="1">
      <c r="A30" s="1909" t="s">
        <v>1839</v>
      </c>
      <c r="B30" s="2220" t="s">
        <v>1840</v>
      </c>
      <c r="C30" s="2221"/>
      <c r="D30" s="2173" t="s">
        <v>2009</v>
      </c>
      <c r="E30" s="2173"/>
      <c r="F30" s="2173"/>
      <c r="G30" s="2173"/>
      <c r="H30" s="2173"/>
      <c r="I30" s="1938" t="s">
        <v>1835</v>
      </c>
      <c r="J30" s="2233">
        <v>13.11</v>
      </c>
      <c r="K30" s="2235"/>
      <c r="L30" s="2203"/>
      <c r="M30" s="2203"/>
      <c r="N30" s="2199">
        <f>J30*L30</f>
        <v>0</v>
      </c>
      <c r="O30" s="2203"/>
      <c r="P30" s="2204"/>
    </row>
    <row r="31" spans="1:16" ht="14.25" customHeight="1">
      <c r="A31" s="1945"/>
      <c r="B31" s="1939"/>
      <c r="C31" s="1940"/>
      <c r="D31" s="1941"/>
      <c r="E31" s="1941"/>
      <c r="F31" s="1941"/>
      <c r="G31" s="1941"/>
      <c r="H31" s="1941"/>
      <c r="I31" s="1942"/>
      <c r="J31" s="1943"/>
      <c r="K31" s="1944"/>
      <c r="L31" s="2213"/>
      <c r="M31" s="2213"/>
      <c r="N31" s="2211"/>
      <c r="O31" s="2213"/>
      <c r="P31" s="2214"/>
    </row>
    <row r="32" spans="1:16" ht="14.25" customHeight="1">
      <c r="A32" s="1911" t="s">
        <v>1842</v>
      </c>
      <c r="B32" s="2216" t="s">
        <v>1843</v>
      </c>
      <c r="C32" s="2217"/>
      <c r="D32" s="2175" t="s">
        <v>1844</v>
      </c>
      <c r="E32" s="2175"/>
      <c r="F32" s="2175"/>
      <c r="G32" s="2175"/>
      <c r="H32" s="2175"/>
      <c r="I32" s="1933" t="s">
        <v>1835</v>
      </c>
      <c r="J32" s="2219">
        <v>46.84</v>
      </c>
      <c r="K32" s="2224"/>
      <c r="L32" s="2209"/>
      <c r="M32" s="2209"/>
      <c r="N32" s="2207">
        <f>J32*L32</f>
        <v>0</v>
      </c>
      <c r="O32" s="2209"/>
      <c r="P32" s="2210"/>
    </row>
    <row r="33" spans="1:16" ht="14.25" customHeight="1">
      <c r="A33" s="1911"/>
      <c r="B33" s="1934"/>
      <c r="C33" s="1935"/>
      <c r="D33" s="1946"/>
      <c r="E33" s="1946"/>
      <c r="F33" s="1946"/>
      <c r="G33" s="1946"/>
      <c r="H33" s="1946"/>
      <c r="I33" s="1933"/>
      <c r="J33" s="1936"/>
      <c r="K33" s="1937"/>
      <c r="L33" s="2209"/>
      <c r="M33" s="2209"/>
      <c r="N33" s="2207"/>
      <c r="O33" s="2209"/>
      <c r="P33" s="2210"/>
    </row>
    <row r="34" spans="1:16" ht="14.25" customHeight="1">
      <c r="A34" s="1909" t="s">
        <v>1845</v>
      </c>
      <c r="B34" s="2220" t="s">
        <v>1846</v>
      </c>
      <c r="C34" s="2221"/>
      <c r="D34" s="2173" t="s">
        <v>1847</v>
      </c>
      <c r="E34" s="2173"/>
      <c r="F34" s="2173"/>
      <c r="G34" s="2173"/>
      <c r="H34" s="2173"/>
      <c r="I34" s="2165" t="s">
        <v>873</v>
      </c>
      <c r="J34" s="2233">
        <v>3.75</v>
      </c>
      <c r="K34" s="2235"/>
      <c r="L34" s="2203"/>
      <c r="M34" s="2203"/>
      <c r="N34" s="2199">
        <f>J34*L34</f>
        <v>0</v>
      </c>
      <c r="O34" s="2203"/>
      <c r="P34" s="2204"/>
    </row>
    <row r="35" spans="1:16" ht="14.25" customHeight="1">
      <c r="A35" s="1910"/>
      <c r="B35" s="2222"/>
      <c r="C35" s="2223"/>
      <c r="D35" s="2174"/>
      <c r="E35" s="2174"/>
      <c r="F35" s="2174"/>
      <c r="G35" s="2174"/>
      <c r="H35" s="2174"/>
      <c r="I35" s="2166"/>
      <c r="J35" s="2234"/>
      <c r="K35" s="2236"/>
      <c r="L35" s="2213"/>
      <c r="M35" s="2213"/>
      <c r="N35" s="2211"/>
      <c r="O35" s="2213"/>
      <c r="P35" s="2214"/>
    </row>
    <row r="36" spans="1:16" ht="14.25" customHeight="1">
      <c r="A36" s="1911" t="s">
        <v>1848</v>
      </c>
      <c r="B36" s="2216" t="s">
        <v>1849</v>
      </c>
      <c r="C36" s="2217"/>
      <c r="D36" s="2175" t="s">
        <v>1850</v>
      </c>
      <c r="E36" s="2175"/>
      <c r="F36" s="2175"/>
      <c r="G36" s="2175"/>
      <c r="H36" s="2175"/>
      <c r="I36" s="2170" t="s">
        <v>1851</v>
      </c>
      <c r="J36" s="2219">
        <v>187.5</v>
      </c>
      <c r="K36" s="2224"/>
      <c r="L36" s="2209"/>
      <c r="M36" s="2209"/>
      <c r="N36" s="2207">
        <f>J36*L36</f>
        <v>0</v>
      </c>
      <c r="O36" s="2209"/>
      <c r="P36" s="2210"/>
    </row>
    <row r="37" spans="1:16" ht="14.25" customHeight="1">
      <c r="A37" s="1906"/>
      <c r="B37" s="2216"/>
      <c r="C37" s="2217"/>
      <c r="D37" s="2175"/>
      <c r="E37" s="2175"/>
      <c r="F37" s="2175"/>
      <c r="G37" s="2175"/>
      <c r="H37" s="2175"/>
      <c r="I37" s="2170"/>
      <c r="J37" s="2225"/>
      <c r="K37" s="2226"/>
      <c r="L37" s="2209"/>
      <c r="M37" s="2209"/>
      <c r="N37" s="2207"/>
      <c r="O37" s="2209"/>
      <c r="P37" s="2210"/>
    </row>
    <row r="38" spans="1:16" ht="0.75" customHeight="1">
      <c r="A38" s="1906"/>
      <c r="B38" s="1889"/>
      <c r="C38" s="1889"/>
      <c r="D38" s="1889"/>
      <c r="E38" s="1889"/>
      <c r="F38" s="1889"/>
      <c r="G38" s="1889"/>
      <c r="H38" s="1889"/>
      <c r="I38" s="1889"/>
      <c r="J38" s="1889"/>
      <c r="K38" s="1889"/>
      <c r="L38" s="1889"/>
      <c r="M38" s="1889"/>
      <c r="N38" s="1889"/>
      <c r="O38" s="1889"/>
      <c r="P38" s="1907"/>
    </row>
    <row r="39" spans="1:16" ht="13.5" customHeight="1">
      <c r="A39" s="1912"/>
      <c r="B39" s="2172" t="s">
        <v>2007</v>
      </c>
      <c r="C39" s="2172"/>
      <c r="D39" s="2172"/>
      <c r="E39" s="2172"/>
      <c r="F39" s="2172"/>
      <c r="G39" s="2172"/>
      <c r="H39" s="2172"/>
      <c r="I39" s="2172"/>
      <c r="J39" s="2172"/>
      <c r="K39" s="2172"/>
      <c r="L39" s="2172"/>
      <c r="M39" s="2172"/>
      <c r="N39" s="2172"/>
      <c r="O39" s="1888"/>
      <c r="P39" s="1913"/>
    </row>
    <row r="40" spans="1:16" ht="14.25" customHeight="1">
      <c r="A40" s="1911" t="s">
        <v>1852</v>
      </c>
      <c r="B40" s="2216" t="s">
        <v>1853</v>
      </c>
      <c r="C40" s="2217"/>
      <c r="D40" s="2175" t="s">
        <v>1854</v>
      </c>
      <c r="E40" s="2175"/>
      <c r="F40" s="2175"/>
      <c r="G40" s="2175"/>
      <c r="H40" s="2175"/>
      <c r="I40" s="1932" t="s">
        <v>873</v>
      </c>
      <c r="J40" s="2219">
        <v>3.75</v>
      </c>
      <c r="K40" s="2224"/>
      <c r="L40" s="2209"/>
      <c r="M40" s="2209"/>
      <c r="N40" s="2207">
        <f>J40*L40</f>
        <v>0</v>
      </c>
      <c r="O40" s="2209"/>
      <c r="P40" s="2210"/>
    </row>
    <row r="41" spans="1:16" ht="14.25" customHeight="1">
      <c r="A41" s="1911"/>
      <c r="B41" s="1934"/>
      <c r="C41" s="1935"/>
      <c r="D41" s="1946"/>
      <c r="E41" s="1946"/>
      <c r="F41" s="1946"/>
      <c r="G41" s="1946"/>
      <c r="H41" s="1946"/>
      <c r="I41" s="1932"/>
      <c r="J41" s="1936"/>
      <c r="K41" s="1937"/>
      <c r="L41" s="2209"/>
      <c r="M41" s="2209"/>
      <c r="N41" s="2207"/>
      <c r="O41" s="2209"/>
      <c r="P41" s="2210"/>
    </row>
    <row r="42" spans="1:16" ht="14.25" customHeight="1">
      <c r="A42" s="1909" t="s">
        <v>1855</v>
      </c>
      <c r="B42" s="2220" t="s">
        <v>1856</v>
      </c>
      <c r="C42" s="2221"/>
      <c r="D42" s="2173" t="s">
        <v>1857</v>
      </c>
      <c r="E42" s="2173"/>
      <c r="F42" s="2173"/>
      <c r="G42" s="2173"/>
      <c r="H42" s="2173"/>
      <c r="I42" s="2165" t="s">
        <v>1858</v>
      </c>
      <c r="J42" s="2233">
        <v>46.83</v>
      </c>
      <c r="K42" s="2235"/>
      <c r="L42" s="2203"/>
      <c r="M42" s="2203"/>
      <c r="N42" s="2199">
        <f>J42*L42</f>
        <v>0</v>
      </c>
      <c r="O42" s="2203"/>
      <c r="P42" s="2204"/>
    </row>
    <row r="43" spans="1:16" ht="14.25" customHeight="1">
      <c r="A43" s="1906"/>
      <c r="B43" s="2216"/>
      <c r="C43" s="2217"/>
      <c r="D43" s="2175"/>
      <c r="E43" s="2175"/>
      <c r="F43" s="2175"/>
      <c r="G43" s="2175"/>
      <c r="H43" s="2175"/>
      <c r="I43" s="2170"/>
      <c r="J43" s="2225"/>
      <c r="K43" s="2226"/>
      <c r="L43" s="2209"/>
      <c r="M43" s="2209"/>
      <c r="N43" s="2207"/>
      <c r="O43" s="2209"/>
      <c r="P43" s="2210"/>
    </row>
    <row r="44" spans="1:16" ht="14.25" customHeight="1">
      <c r="A44" s="1910"/>
      <c r="B44" s="2222"/>
      <c r="C44" s="2223"/>
      <c r="D44" s="2174"/>
      <c r="E44" s="2174"/>
      <c r="F44" s="2174"/>
      <c r="G44" s="2174"/>
      <c r="H44" s="2174"/>
      <c r="I44" s="2166"/>
      <c r="J44" s="2234"/>
      <c r="K44" s="2236"/>
      <c r="L44" s="2213"/>
      <c r="M44" s="2213"/>
      <c r="N44" s="2211"/>
      <c r="O44" s="2213"/>
      <c r="P44" s="2214"/>
    </row>
    <row r="45" spans="1:16" ht="14.25" customHeight="1">
      <c r="A45" s="1911" t="s">
        <v>1859</v>
      </c>
      <c r="B45" s="2216" t="s">
        <v>1860</v>
      </c>
      <c r="C45" s="2217"/>
      <c r="D45" s="2175" t="s">
        <v>1861</v>
      </c>
      <c r="E45" s="2175"/>
      <c r="F45" s="2175"/>
      <c r="G45" s="2175"/>
      <c r="H45" s="2175"/>
      <c r="I45" s="2180" t="s">
        <v>1862</v>
      </c>
      <c r="J45" s="2219">
        <v>93.67</v>
      </c>
      <c r="K45" s="2224"/>
      <c r="L45" s="2209"/>
      <c r="M45" s="2209"/>
      <c r="N45" s="2207">
        <f>J45*L45</f>
        <v>0</v>
      </c>
      <c r="O45" s="2209"/>
      <c r="P45" s="2210"/>
    </row>
    <row r="46" spans="1:16" ht="14.25" customHeight="1">
      <c r="A46" s="1906"/>
      <c r="B46" s="2216"/>
      <c r="C46" s="2217"/>
      <c r="D46" s="2175"/>
      <c r="E46" s="2175"/>
      <c r="F46" s="2175"/>
      <c r="G46" s="2175"/>
      <c r="H46" s="2175"/>
      <c r="I46" s="2180"/>
      <c r="J46" s="2225"/>
      <c r="K46" s="2226"/>
      <c r="L46" s="2209"/>
      <c r="M46" s="2209"/>
      <c r="N46" s="2207"/>
      <c r="O46" s="2209"/>
      <c r="P46" s="2210"/>
    </row>
    <row r="47" spans="1:16" ht="14.25" customHeight="1">
      <c r="A47" s="1909" t="s">
        <v>1863</v>
      </c>
      <c r="B47" s="2220" t="s">
        <v>1864</v>
      </c>
      <c r="C47" s="2221"/>
      <c r="D47" s="2173" t="s">
        <v>1865</v>
      </c>
      <c r="E47" s="2173"/>
      <c r="F47" s="2173"/>
      <c r="G47" s="2173"/>
      <c r="H47" s="2173"/>
      <c r="I47" s="2177" t="s">
        <v>1862</v>
      </c>
      <c r="J47" s="2233">
        <v>93.67</v>
      </c>
      <c r="K47" s="2235"/>
      <c r="L47" s="2203"/>
      <c r="M47" s="2203"/>
      <c r="N47" s="2199">
        <f>J47*L47</f>
        <v>0</v>
      </c>
      <c r="O47" s="2203"/>
      <c r="P47" s="2204"/>
    </row>
    <row r="48" spans="1:16" ht="14.25" customHeight="1">
      <c r="A48" s="1910"/>
      <c r="B48" s="2222"/>
      <c r="C48" s="2223"/>
      <c r="D48" s="2174"/>
      <c r="E48" s="2174"/>
      <c r="F48" s="2174"/>
      <c r="G48" s="2174"/>
      <c r="H48" s="2174"/>
      <c r="I48" s="2178"/>
      <c r="J48" s="2234"/>
      <c r="K48" s="2236"/>
      <c r="L48" s="2213"/>
      <c r="M48" s="2213"/>
      <c r="N48" s="2211"/>
      <c r="O48" s="2213"/>
      <c r="P48" s="2214"/>
    </row>
    <row r="49" spans="1:16" ht="14.25" customHeight="1">
      <c r="A49" s="1911" t="s">
        <v>1866</v>
      </c>
      <c r="B49" s="2216" t="s">
        <v>1867</v>
      </c>
      <c r="C49" s="2217"/>
      <c r="D49" s="2175" t="s">
        <v>1868</v>
      </c>
      <c r="E49" s="2175"/>
      <c r="F49" s="2175"/>
      <c r="G49" s="2175"/>
      <c r="H49" s="2175"/>
      <c r="I49" s="2180" t="s">
        <v>1862</v>
      </c>
      <c r="J49" s="2219">
        <v>93.67</v>
      </c>
      <c r="K49" s="2224"/>
      <c r="L49" s="2209"/>
      <c r="M49" s="2209"/>
      <c r="N49" s="2207">
        <f>J49*L49</f>
        <v>0</v>
      </c>
      <c r="O49" s="2209"/>
      <c r="P49" s="2210"/>
    </row>
    <row r="50" spans="1:16" ht="14.25" customHeight="1">
      <c r="A50" s="1906"/>
      <c r="B50" s="2216"/>
      <c r="C50" s="2217"/>
      <c r="D50" s="2175"/>
      <c r="E50" s="2175"/>
      <c r="F50" s="2175"/>
      <c r="G50" s="2175"/>
      <c r="H50" s="2175"/>
      <c r="I50" s="2180"/>
      <c r="J50" s="2225"/>
      <c r="K50" s="2226"/>
      <c r="L50" s="2209"/>
      <c r="M50" s="2209"/>
      <c r="N50" s="2207"/>
      <c r="O50" s="2209"/>
      <c r="P50" s="2210"/>
    </row>
    <row r="51" spans="1:16" ht="14.25" customHeight="1">
      <c r="A51" s="1909" t="s">
        <v>1869</v>
      </c>
      <c r="B51" s="2220" t="s">
        <v>1870</v>
      </c>
      <c r="C51" s="2221"/>
      <c r="D51" s="2173" t="s">
        <v>1871</v>
      </c>
      <c r="E51" s="2173"/>
      <c r="F51" s="2173"/>
      <c r="G51" s="2173"/>
      <c r="H51" s="2173"/>
      <c r="I51" s="2177" t="s">
        <v>1862</v>
      </c>
      <c r="J51" s="2233">
        <v>93.67</v>
      </c>
      <c r="K51" s="2235"/>
      <c r="L51" s="2203"/>
      <c r="M51" s="2203"/>
      <c r="N51" s="2199">
        <f>J51*L51</f>
        <v>0</v>
      </c>
      <c r="O51" s="2203"/>
      <c r="P51" s="2204"/>
    </row>
    <row r="52" spans="1:16" ht="14.25" customHeight="1">
      <c r="A52" s="1910"/>
      <c r="B52" s="2222"/>
      <c r="C52" s="2223"/>
      <c r="D52" s="2174"/>
      <c r="E52" s="2174"/>
      <c r="F52" s="2174"/>
      <c r="G52" s="2174"/>
      <c r="H52" s="2174"/>
      <c r="I52" s="2178"/>
      <c r="J52" s="2234"/>
      <c r="K52" s="2236"/>
      <c r="L52" s="2213"/>
      <c r="M52" s="2213"/>
      <c r="N52" s="2211"/>
      <c r="O52" s="2213"/>
      <c r="P52" s="2214"/>
    </row>
    <row r="53" spans="1:16" ht="14.25" customHeight="1">
      <c r="A53" s="1911" t="s">
        <v>1872</v>
      </c>
      <c r="B53" s="2216" t="s">
        <v>1873</v>
      </c>
      <c r="C53" s="2217"/>
      <c r="D53" s="2175" t="s">
        <v>1874</v>
      </c>
      <c r="E53" s="2175"/>
      <c r="F53" s="2175"/>
      <c r="G53" s="2175"/>
      <c r="H53" s="2175"/>
      <c r="I53" s="2170" t="s">
        <v>1875</v>
      </c>
      <c r="J53" s="2219">
        <v>1.4</v>
      </c>
      <c r="K53" s="2224"/>
      <c r="L53" s="2209"/>
      <c r="M53" s="2209"/>
      <c r="N53" s="2207">
        <f>J53*L53</f>
        <v>0</v>
      </c>
      <c r="O53" s="2209"/>
      <c r="P53" s="2210"/>
    </row>
    <row r="54" spans="1:16" ht="14.25" customHeight="1">
      <c r="A54" s="1906"/>
      <c r="B54" s="2216"/>
      <c r="C54" s="2217"/>
      <c r="D54" s="2175"/>
      <c r="E54" s="2175"/>
      <c r="F54" s="2175"/>
      <c r="G54" s="2175"/>
      <c r="H54" s="2175"/>
      <c r="I54" s="2170"/>
      <c r="J54" s="2225"/>
      <c r="K54" s="2226"/>
      <c r="L54" s="2209"/>
      <c r="M54" s="2209"/>
      <c r="N54" s="2207"/>
      <c r="O54" s="2209"/>
      <c r="P54" s="2210"/>
    </row>
    <row r="55" spans="1:16" ht="14.25" customHeight="1">
      <c r="A55" s="1909" t="s">
        <v>1876</v>
      </c>
      <c r="B55" s="2220" t="s">
        <v>1877</v>
      </c>
      <c r="C55" s="2221"/>
      <c r="D55" s="2173" t="s">
        <v>1878</v>
      </c>
      <c r="E55" s="2173"/>
      <c r="F55" s="2173"/>
      <c r="G55" s="2173"/>
      <c r="H55" s="2173"/>
      <c r="I55" s="2177" t="s">
        <v>1862</v>
      </c>
      <c r="J55" s="2233">
        <v>93.67</v>
      </c>
      <c r="K55" s="2235"/>
      <c r="L55" s="2203"/>
      <c r="M55" s="2203"/>
      <c r="N55" s="2199">
        <f>J55*L55</f>
        <v>0</v>
      </c>
      <c r="O55" s="2203"/>
      <c r="P55" s="2204"/>
    </row>
    <row r="56" spans="1:16" ht="14.25" customHeight="1">
      <c r="A56" s="1906"/>
      <c r="B56" s="2216"/>
      <c r="C56" s="2217"/>
      <c r="D56" s="2175"/>
      <c r="E56" s="2175"/>
      <c r="F56" s="2175"/>
      <c r="G56" s="2175"/>
      <c r="H56" s="2175"/>
      <c r="I56" s="2180"/>
      <c r="J56" s="2225"/>
      <c r="K56" s="2226"/>
      <c r="L56" s="2209"/>
      <c r="M56" s="2209"/>
      <c r="N56" s="2207"/>
      <c r="O56" s="2209"/>
      <c r="P56" s="2210"/>
    </row>
    <row r="57" spans="1:16" ht="14.25" customHeight="1">
      <c r="A57" s="1910"/>
      <c r="B57" s="2222"/>
      <c r="C57" s="2223"/>
      <c r="D57" s="2174"/>
      <c r="E57" s="2174"/>
      <c r="F57" s="2174"/>
      <c r="G57" s="2174"/>
      <c r="H57" s="2174"/>
      <c r="I57" s="2178"/>
      <c r="J57" s="2234"/>
      <c r="K57" s="2236"/>
      <c r="L57" s="2213"/>
      <c r="M57" s="2213"/>
      <c r="N57" s="2211"/>
      <c r="O57" s="2213"/>
      <c r="P57" s="2214"/>
    </row>
    <row r="58" spans="1:16" ht="14.25" customHeight="1">
      <c r="A58" s="1911" t="s">
        <v>1879</v>
      </c>
      <c r="B58" s="2216" t="s">
        <v>1880</v>
      </c>
      <c r="C58" s="2217"/>
      <c r="D58" s="2175" t="s">
        <v>1881</v>
      </c>
      <c r="E58" s="2175"/>
      <c r="F58" s="2175"/>
      <c r="G58" s="2175"/>
      <c r="H58" s="2175"/>
      <c r="I58" s="2180" t="s">
        <v>1862</v>
      </c>
      <c r="J58" s="2219">
        <v>93.67</v>
      </c>
      <c r="K58" s="2224"/>
      <c r="L58" s="2209"/>
      <c r="M58" s="2209"/>
      <c r="N58" s="2207">
        <f>J58*L58</f>
        <v>0</v>
      </c>
      <c r="O58" s="2209"/>
      <c r="P58" s="2210"/>
    </row>
    <row r="59" spans="1:16" ht="14.25" customHeight="1">
      <c r="A59" s="1906"/>
      <c r="B59" s="2216"/>
      <c r="C59" s="2217"/>
      <c r="D59" s="2175"/>
      <c r="E59" s="2175"/>
      <c r="F59" s="2175"/>
      <c r="G59" s="2175"/>
      <c r="H59" s="2175"/>
      <c r="I59" s="2180"/>
      <c r="J59" s="2225"/>
      <c r="K59" s="2226"/>
      <c r="L59" s="2209"/>
      <c r="M59" s="2209"/>
      <c r="N59" s="2207"/>
      <c r="O59" s="2209"/>
      <c r="P59" s="2210"/>
    </row>
    <row r="60" spans="1:16" ht="14.25" customHeight="1">
      <c r="A60" s="1906"/>
      <c r="B60" s="2216"/>
      <c r="C60" s="2217"/>
      <c r="D60" s="2175"/>
      <c r="E60" s="2175"/>
      <c r="F60" s="2175"/>
      <c r="G60" s="2175"/>
      <c r="H60" s="2175"/>
      <c r="I60" s="2180"/>
      <c r="J60" s="2225"/>
      <c r="K60" s="2226"/>
      <c r="L60" s="2209"/>
      <c r="M60" s="2209"/>
      <c r="N60" s="2207"/>
      <c r="O60" s="2209"/>
      <c r="P60" s="2210"/>
    </row>
    <row r="61" spans="1:16" ht="14.25" customHeight="1">
      <c r="A61" s="1909" t="s">
        <v>1882</v>
      </c>
      <c r="B61" s="2220" t="s">
        <v>1883</v>
      </c>
      <c r="C61" s="2221"/>
      <c r="D61" s="2173" t="s">
        <v>1884</v>
      </c>
      <c r="E61" s="2173"/>
      <c r="F61" s="2173"/>
      <c r="G61" s="2173"/>
      <c r="H61" s="2173"/>
      <c r="I61" s="2177" t="s">
        <v>1862</v>
      </c>
      <c r="J61" s="2233">
        <v>93.67</v>
      </c>
      <c r="K61" s="2235"/>
      <c r="L61" s="2203"/>
      <c r="M61" s="2203"/>
      <c r="N61" s="2199">
        <f>J61*L61</f>
        <v>0</v>
      </c>
      <c r="O61" s="2203"/>
      <c r="P61" s="2204"/>
    </row>
    <row r="62" spans="1:16" ht="14.25" customHeight="1">
      <c r="A62" s="1910"/>
      <c r="B62" s="2222"/>
      <c r="C62" s="2223"/>
      <c r="D62" s="2174"/>
      <c r="E62" s="2174"/>
      <c r="F62" s="2174"/>
      <c r="G62" s="2174"/>
      <c r="H62" s="2174"/>
      <c r="I62" s="2178"/>
      <c r="J62" s="2234"/>
      <c r="K62" s="2236"/>
      <c r="L62" s="2213"/>
      <c r="M62" s="2213"/>
      <c r="N62" s="2211"/>
      <c r="O62" s="2213"/>
      <c r="P62" s="2214"/>
    </row>
    <row r="63" spans="1:16" ht="14.25" customHeight="1">
      <c r="A63" s="1911" t="s">
        <v>1885</v>
      </c>
      <c r="B63" s="2216" t="s">
        <v>1886</v>
      </c>
      <c r="C63" s="2217"/>
      <c r="D63" s="2175" t="s">
        <v>1887</v>
      </c>
      <c r="E63" s="2175"/>
      <c r="F63" s="2175"/>
      <c r="G63" s="2175"/>
      <c r="H63" s="2175"/>
      <c r="I63" s="2170" t="s">
        <v>1828</v>
      </c>
      <c r="J63" s="2219">
        <v>1398.05</v>
      </c>
      <c r="K63" s="2224"/>
      <c r="L63" s="2209"/>
      <c r="M63" s="2209"/>
      <c r="N63" s="2207">
        <f>J63*L63</f>
        <v>0</v>
      </c>
      <c r="O63" s="2209"/>
      <c r="P63" s="2210"/>
    </row>
    <row r="64" spans="1:16" ht="14.25" customHeight="1">
      <c r="A64" s="1906"/>
      <c r="B64" s="2216"/>
      <c r="C64" s="2217"/>
      <c r="D64" s="2175"/>
      <c r="E64" s="2175"/>
      <c r="F64" s="2175"/>
      <c r="G64" s="2175"/>
      <c r="H64" s="2175"/>
      <c r="I64" s="2170"/>
      <c r="J64" s="2225"/>
      <c r="K64" s="2226"/>
      <c r="L64" s="2209"/>
      <c r="M64" s="2209"/>
      <c r="N64" s="2207"/>
      <c r="O64" s="2209"/>
      <c r="P64" s="2210"/>
    </row>
    <row r="65" spans="1:16" ht="0.75" customHeight="1">
      <c r="A65" s="1906"/>
      <c r="B65" s="1889"/>
      <c r="C65" s="1889"/>
      <c r="D65" s="1889"/>
      <c r="E65" s="1889"/>
      <c r="F65" s="1889"/>
      <c r="G65" s="1889"/>
      <c r="H65" s="1889"/>
      <c r="I65" s="1889"/>
      <c r="J65" s="1889"/>
      <c r="K65" s="1889"/>
      <c r="L65" s="1889"/>
      <c r="M65" s="1889"/>
      <c r="N65" s="1889"/>
      <c r="O65" s="1889"/>
      <c r="P65" s="1907"/>
    </row>
    <row r="66" spans="1:16" ht="13.5" customHeight="1">
      <c r="A66" s="1912"/>
      <c r="B66" s="2172" t="s">
        <v>2007</v>
      </c>
      <c r="C66" s="2172"/>
      <c r="D66" s="2172"/>
      <c r="E66" s="2172"/>
      <c r="F66" s="2172"/>
      <c r="G66" s="2172"/>
      <c r="H66" s="2172"/>
      <c r="I66" s="2172"/>
      <c r="J66" s="2172"/>
      <c r="K66" s="2172"/>
      <c r="L66" s="2172"/>
      <c r="M66" s="2172"/>
      <c r="N66" s="2172"/>
      <c r="O66" s="1888"/>
      <c r="P66" s="1913"/>
    </row>
    <row r="67" spans="1:16" ht="14.25" customHeight="1">
      <c r="A67" s="1911" t="s">
        <v>1888</v>
      </c>
      <c r="B67" s="2216" t="s">
        <v>1889</v>
      </c>
      <c r="C67" s="2217"/>
      <c r="D67" s="2175" t="s">
        <v>1890</v>
      </c>
      <c r="E67" s="2175"/>
      <c r="F67" s="2175"/>
      <c r="G67" s="2175"/>
      <c r="H67" s="2175"/>
      <c r="I67" s="2170" t="s">
        <v>862</v>
      </c>
      <c r="J67" s="2218">
        <v>20.98</v>
      </c>
      <c r="K67" s="2218"/>
      <c r="L67" s="2207"/>
      <c r="M67" s="2208"/>
      <c r="N67" s="2207">
        <f>J67*L67</f>
        <v>0</v>
      </c>
      <c r="O67" s="2209"/>
      <c r="P67" s="2210"/>
    </row>
    <row r="68" spans="1:16" ht="14.25" customHeight="1">
      <c r="A68" s="1906"/>
      <c r="B68" s="2216"/>
      <c r="C68" s="2217"/>
      <c r="D68" s="2175"/>
      <c r="E68" s="2175"/>
      <c r="F68" s="2175"/>
      <c r="G68" s="2175"/>
      <c r="H68" s="2175"/>
      <c r="I68" s="2170"/>
      <c r="J68" s="2175"/>
      <c r="K68" s="2175"/>
      <c r="L68" s="2207"/>
      <c r="M68" s="2208"/>
      <c r="N68" s="2207"/>
      <c r="O68" s="2209"/>
      <c r="P68" s="2210"/>
    </row>
    <row r="69" spans="1:16" ht="14.25" customHeight="1">
      <c r="A69" s="1906"/>
      <c r="B69" s="2216"/>
      <c r="C69" s="2217"/>
      <c r="D69" s="2175"/>
      <c r="E69" s="2175"/>
      <c r="F69" s="2175"/>
      <c r="G69" s="2175"/>
      <c r="H69" s="2175"/>
      <c r="I69" s="2170"/>
      <c r="J69" s="2175"/>
      <c r="K69" s="2175"/>
      <c r="L69" s="2207"/>
      <c r="M69" s="2208"/>
      <c r="N69" s="2207"/>
      <c r="O69" s="2209"/>
      <c r="P69" s="2210"/>
    </row>
    <row r="70" spans="1:16" ht="14.25" customHeight="1">
      <c r="A70" s="1909" t="s">
        <v>1891</v>
      </c>
      <c r="B70" s="2220" t="s">
        <v>1892</v>
      </c>
      <c r="C70" s="2221"/>
      <c r="D70" s="2173" t="s">
        <v>1893</v>
      </c>
      <c r="E70" s="2173"/>
      <c r="F70" s="2173"/>
      <c r="G70" s="2173"/>
      <c r="H70" s="2173"/>
      <c r="I70" s="2177" t="s">
        <v>1862</v>
      </c>
      <c r="J70" s="2231">
        <v>93.67</v>
      </c>
      <c r="K70" s="2231"/>
      <c r="L70" s="2199"/>
      <c r="M70" s="2200"/>
      <c r="N70" s="2199">
        <f>J70*L70</f>
        <v>0</v>
      </c>
      <c r="O70" s="2203"/>
      <c r="P70" s="2204"/>
    </row>
    <row r="71" spans="1:16" ht="14.25" customHeight="1">
      <c r="A71" s="1910"/>
      <c r="B71" s="2222"/>
      <c r="C71" s="2223"/>
      <c r="D71" s="2174"/>
      <c r="E71" s="2174"/>
      <c r="F71" s="2174"/>
      <c r="G71" s="2174"/>
      <c r="H71" s="2174"/>
      <c r="I71" s="2178"/>
      <c r="J71" s="2174"/>
      <c r="K71" s="2174"/>
      <c r="L71" s="2211"/>
      <c r="M71" s="2212"/>
      <c r="N71" s="2211"/>
      <c r="O71" s="2213"/>
      <c r="P71" s="2214"/>
    </row>
    <row r="72" spans="1:16" ht="14.25" customHeight="1">
      <c r="A72" s="1911" t="s">
        <v>1894</v>
      </c>
      <c r="B72" s="2216" t="s">
        <v>1895</v>
      </c>
      <c r="C72" s="2217"/>
      <c r="D72" s="2175" t="s">
        <v>1896</v>
      </c>
      <c r="E72" s="2175"/>
      <c r="F72" s="2175"/>
      <c r="G72" s="2175"/>
      <c r="H72" s="2175"/>
      <c r="I72" s="2180" t="s">
        <v>1862</v>
      </c>
      <c r="J72" s="2218">
        <v>178.34</v>
      </c>
      <c r="K72" s="2218"/>
      <c r="L72" s="2207"/>
      <c r="M72" s="2208"/>
      <c r="N72" s="2207">
        <f>J72*L72</f>
        <v>0</v>
      </c>
      <c r="O72" s="2209"/>
      <c r="P72" s="2210"/>
    </row>
    <row r="73" spans="1:16" ht="14.25" customHeight="1">
      <c r="A73" s="1906"/>
      <c r="B73" s="2216"/>
      <c r="C73" s="2217"/>
      <c r="D73" s="2175"/>
      <c r="E73" s="2175"/>
      <c r="F73" s="2175"/>
      <c r="G73" s="2175"/>
      <c r="H73" s="2175"/>
      <c r="I73" s="2180"/>
      <c r="J73" s="2175"/>
      <c r="K73" s="2175"/>
      <c r="L73" s="2207"/>
      <c r="M73" s="2208"/>
      <c r="N73" s="2207"/>
      <c r="O73" s="2209"/>
      <c r="P73" s="2210"/>
    </row>
    <row r="74" spans="1:16" ht="14.25" customHeight="1">
      <c r="A74" s="1909" t="s">
        <v>1897</v>
      </c>
      <c r="B74" s="2220" t="s">
        <v>1898</v>
      </c>
      <c r="C74" s="2221"/>
      <c r="D74" s="2173" t="s">
        <v>1899</v>
      </c>
      <c r="E74" s="2173"/>
      <c r="F74" s="2173"/>
      <c r="G74" s="2173"/>
      <c r="H74" s="2173"/>
      <c r="I74" s="2165" t="s">
        <v>862</v>
      </c>
      <c r="J74" s="2231">
        <v>13.98</v>
      </c>
      <c r="K74" s="2231"/>
      <c r="L74" s="2199"/>
      <c r="M74" s="2200"/>
      <c r="N74" s="2199">
        <f>J74*L74</f>
        <v>0</v>
      </c>
      <c r="O74" s="2203"/>
      <c r="P74" s="2204"/>
    </row>
    <row r="75" spans="1:16" ht="14.25" customHeight="1">
      <c r="A75" s="1906"/>
      <c r="B75" s="2216"/>
      <c r="C75" s="2217"/>
      <c r="D75" s="2175"/>
      <c r="E75" s="2175"/>
      <c r="F75" s="2175"/>
      <c r="G75" s="2175"/>
      <c r="H75" s="2175"/>
      <c r="I75" s="2170"/>
      <c r="J75" s="2175"/>
      <c r="K75" s="2175"/>
      <c r="L75" s="2207"/>
      <c r="M75" s="2208"/>
      <c r="N75" s="2207"/>
      <c r="O75" s="2209"/>
      <c r="P75" s="2210"/>
    </row>
    <row r="76" spans="1:16" ht="14.25" customHeight="1">
      <c r="A76" s="1910"/>
      <c r="B76" s="2222"/>
      <c r="C76" s="2223"/>
      <c r="D76" s="2174"/>
      <c r="E76" s="2174"/>
      <c r="F76" s="2174"/>
      <c r="G76" s="2174"/>
      <c r="H76" s="2174"/>
      <c r="I76" s="2166"/>
      <c r="J76" s="2174"/>
      <c r="K76" s="2174"/>
      <c r="L76" s="2211"/>
      <c r="M76" s="2212"/>
      <c r="N76" s="2211"/>
      <c r="O76" s="2213"/>
      <c r="P76" s="2214"/>
    </row>
    <row r="77" spans="1:16" ht="14.25" customHeight="1">
      <c r="A77" s="1911" t="s">
        <v>1900</v>
      </c>
      <c r="B77" s="2216" t="s">
        <v>1901</v>
      </c>
      <c r="C77" s="2217"/>
      <c r="D77" s="2175" t="s">
        <v>1902</v>
      </c>
      <c r="E77" s="2175"/>
      <c r="F77" s="2175"/>
      <c r="G77" s="2175"/>
      <c r="H77" s="2175"/>
      <c r="I77" s="2170" t="s">
        <v>1875</v>
      </c>
      <c r="J77" s="2218">
        <v>5.59</v>
      </c>
      <c r="K77" s="2218"/>
      <c r="L77" s="2207"/>
      <c r="M77" s="2208"/>
      <c r="N77" s="2207">
        <f>J77*L77</f>
        <v>0</v>
      </c>
      <c r="O77" s="2209"/>
      <c r="P77" s="2210"/>
    </row>
    <row r="78" spans="1:16" ht="14.25" customHeight="1">
      <c r="A78" s="1906"/>
      <c r="B78" s="2216"/>
      <c r="C78" s="2217"/>
      <c r="D78" s="2175"/>
      <c r="E78" s="2175"/>
      <c r="F78" s="2175"/>
      <c r="G78" s="2175"/>
      <c r="H78" s="2175"/>
      <c r="I78" s="2170"/>
      <c r="J78" s="2175"/>
      <c r="K78" s="2175"/>
      <c r="L78" s="2207"/>
      <c r="M78" s="2208"/>
      <c r="N78" s="2207"/>
      <c r="O78" s="2209"/>
      <c r="P78" s="2210"/>
    </row>
    <row r="79" spans="1:16" ht="14.25" customHeight="1">
      <c r="A79" s="1909" t="s">
        <v>1903</v>
      </c>
      <c r="B79" s="2220" t="s">
        <v>1904</v>
      </c>
      <c r="C79" s="2221"/>
      <c r="D79" s="2173" t="s">
        <v>1905</v>
      </c>
      <c r="E79" s="2173"/>
      <c r="F79" s="2173"/>
      <c r="G79" s="2173"/>
      <c r="H79" s="2173"/>
      <c r="I79" s="2165" t="s">
        <v>862</v>
      </c>
      <c r="J79" s="2231">
        <v>13.98</v>
      </c>
      <c r="K79" s="2231"/>
      <c r="L79" s="2199"/>
      <c r="M79" s="2200"/>
      <c r="N79" s="2199">
        <f>J79*L79</f>
        <v>0</v>
      </c>
      <c r="O79" s="2203"/>
      <c r="P79" s="2204"/>
    </row>
    <row r="80" spans="1:16" ht="14.25" customHeight="1">
      <c r="A80" s="1910"/>
      <c r="B80" s="2222"/>
      <c r="C80" s="2223"/>
      <c r="D80" s="2174"/>
      <c r="E80" s="2174"/>
      <c r="F80" s="2174"/>
      <c r="G80" s="2174"/>
      <c r="H80" s="2174"/>
      <c r="I80" s="2166"/>
      <c r="J80" s="2174"/>
      <c r="K80" s="2174"/>
      <c r="L80" s="2211"/>
      <c r="M80" s="2212"/>
      <c r="N80" s="2211"/>
      <c r="O80" s="2213"/>
      <c r="P80" s="2214"/>
    </row>
    <row r="81" spans="1:16" ht="14.25" customHeight="1">
      <c r="A81" s="1911" t="s">
        <v>1906</v>
      </c>
      <c r="B81" s="2216" t="s">
        <v>1907</v>
      </c>
      <c r="C81" s="2217"/>
      <c r="D81" s="2175" t="s">
        <v>1908</v>
      </c>
      <c r="E81" s="2175"/>
      <c r="F81" s="2175"/>
      <c r="G81" s="2175"/>
      <c r="H81" s="2175"/>
      <c r="I81" s="2170" t="s">
        <v>1875</v>
      </c>
      <c r="J81" s="2218">
        <v>34.950000000000003</v>
      </c>
      <c r="K81" s="2218"/>
      <c r="L81" s="2207"/>
      <c r="M81" s="2208"/>
      <c r="N81" s="2207">
        <f>J81*L81</f>
        <v>0</v>
      </c>
      <c r="O81" s="2209"/>
      <c r="P81" s="2210"/>
    </row>
    <row r="82" spans="1:16" ht="14.25" customHeight="1">
      <c r="A82" s="1906"/>
      <c r="B82" s="2216"/>
      <c r="C82" s="2217"/>
      <c r="D82" s="1889"/>
      <c r="E82" s="1889"/>
      <c r="F82" s="1889"/>
      <c r="G82" s="1889"/>
      <c r="H82" s="1889"/>
      <c r="I82" s="2170"/>
      <c r="J82" s="2175"/>
      <c r="K82" s="2175"/>
      <c r="L82" s="2207"/>
      <c r="M82" s="2208"/>
      <c r="N82" s="2207"/>
      <c r="O82" s="2209"/>
      <c r="P82" s="2210"/>
    </row>
    <row r="83" spans="1:16" ht="14.25" customHeight="1">
      <c r="A83" s="1909" t="s">
        <v>1909</v>
      </c>
      <c r="B83" s="2220" t="s">
        <v>1910</v>
      </c>
      <c r="C83" s="2221"/>
      <c r="D83" s="2173" t="s">
        <v>1911</v>
      </c>
      <c r="E83" s="2173"/>
      <c r="F83" s="2173"/>
      <c r="G83" s="2173"/>
      <c r="H83" s="2173"/>
      <c r="I83" s="2177" t="s">
        <v>1912</v>
      </c>
      <c r="J83" s="2231">
        <v>55.92</v>
      </c>
      <c r="K83" s="2231"/>
      <c r="L83" s="2199"/>
      <c r="M83" s="2200"/>
      <c r="N83" s="2199">
        <f>J83*L83</f>
        <v>0</v>
      </c>
      <c r="O83" s="2203"/>
      <c r="P83" s="2204"/>
    </row>
    <row r="84" spans="1:16" ht="14.25" customHeight="1">
      <c r="A84" s="1910"/>
      <c r="B84" s="2222"/>
      <c r="C84" s="2223"/>
      <c r="D84" s="2174"/>
      <c r="E84" s="2174"/>
      <c r="F84" s="2174"/>
      <c r="G84" s="2174"/>
      <c r="H84" s="2174"/>
      <c r="I84" s="2178"/>
      <c r="J84" s="2174"/>
      <c r="K84" s="2174"/>
      <c r="L84" s="2211"/>
      <c r="M84" s="2212"/>
      <c r="N84" s="2211"/>
      <c r="O84" s="2213"/>
      <c r="P84" s="2214"/>
    </row>
    <row r="85" spans="1:16" ht="14.25" customHeight="1">
      <c r="A85" s="1911" t="s">
        <v>1913</v>
      </c>
      <c r="B85" s="2216" t="s">
        <v>1914</v>
      </c>
      <c r="C85" s="2217"/>
      <c r="D85" s="2175" t="s">
        <v>1915</v>
      </c>
      <c r="E85" s="2175"/>
      <c r="F85" s="2175"/>
      <c r="G85" s="2175"/>
      <c r="H85" s="2175"/>
      <c r="I85" s="2180" t="s">
        <v>1862</v>
      </c>
      <c r="J85" s="2218">
        <v>93.67</v>
      </c>
      <c r="K85" s="2218"/>
      <c r="L85" s="2207"/>
      <c r="M85" s="2208"/>
      <c r="N85" s="2207">
        <f>J85*L85</f>
        <v>0</v>
      </c>
      <c r="O85" s="2209"/>
      <c r="P85" s="2210"/>
    </row>
    <row r="86" spans="1:16" ht="14.25" customHeight="1">
      <c r="A86" s="1906"/>
      <c r="B86" s="2216"/>
      <c r="C86" s="2217"/>
      <c r="D86" s="2175"/>
      <c r="E86" s="2175"/>
      <c r="F86" s="2175"/>
      <c r="G86" s="2175"/>
      <c r="H86" s="2175"/>
      <c r="I86" s="2180"/>
      <c r="J86" s="2175"/>
      <c r="K86" s="2175"/>
      <c r="L86" s="2207"/>
      <c r="M86" s="2208"/>
      <c r="N86" s="2207"/>
      <c r="O86" s="2209"/>
      <c r="P86" s="2210"/>
    </row>
    <row r="87" spans="1:16" ht="19.5" customHeight="1">
      <c r="A87" s="1919" t="s">
        <v>1688</v>
      </c>
      <c r="B87" s="2179" t="s">
        <v>1916</v>
      </c>
      <c r="C87" s="2179"/>
      <c r="D87" s="2179"/>
      <c r="E87" s="2179"/>
      <c r="F87" s="2179"/>
      <c r="G87" s="2179"/>
      <c r="H87" s="2179"/>
      <c r="I87" s="2179"/>
      <c r="J87" s="2179"/>
      <c r="K87" s="2179"/>
      <c r="L87" s="2179"/>
      <c r="M87" s="2179"/>
      <c r="N87" s="2179"/>
      <c r="O87" s="1888"/>
      <c r="P87" s="1913"/>
    </row>
    <row r="88" spans="1:16" ht="0.75" customHeight="1">
      <c r="A88" s="1906"/>
      <c r="B88" s="1889"/>
      <c r="C88" s="1889"/>
      <c r="D88" s="1889"/>
      <c r="E88" s="1889"/>
      <c r="F88" s="1889"/>
      <c r="G88" s="1889"/>
      <c r="H88" s="1889"/>
      <c r="I88" s="1889"/>
      <c r="J88" s="1889"/>
      <c r="K88" s="1889"/>
      <c r="L88" s="1889"/>
      <c r="M88" s="1889"/>
      <c r="N88" s="1889"/>
      <c r="O88" s="1889"/>
      <c r="P88" s="1907"/>
    </row>
    <row r="89" spans="1:16" ht="14.25" customHeight="1">
      <c r="A89" s="1911" t="s">
        <v>1917</v>
      </c>
      <c r="B89" s="2216" t="s">
        <v>1918</v>
      </c>
      <c r="C89" s="2217"/>
      <c r="D89" s="2175" t="s">
        <v>1919</v>
      </c>
      <c r="E89" s="2175"/>
      <c r="F89" s="2175"/>
      <c r="G89" s="2175"/>
      <c r="H89" s="2175"/>
      <c r="I89" s="2170" t="s">
        <v>32</v>
      </c>
      <c r="J89" s="2219">
        <v>447</v>
      </c>
      <c r="K89" s="2218"/>
      <c r="L89" s="2207"/>
      <c r="M89" s="2208"/>
      <c r="N89" s="2209">
        <f>J89*L89</f>
        <v>0</v>
      </c>
      <c r="O89" s="2209"/>
      <c r="P89" s="2210"/>
    </row>
    <row r="90" spans="1:16" ht="14.25" customHeight="1">
      <c r="A90" s="1906"/>
      <c r="B90" s="2216"/>
      <c r="C90" s="2217"/>
      <c r="D90" s="2175"/>
      <c r="E90" s="2175"/>
      <c r="F90" s="2175"/>
      <c r="G90" s="2175"/>
      <c r="H90" s="2175"/>
      <c r="I90" s="2170"/>
      <c r="J90" s="2225"/>
      <c r="K90" s="2175"/>
      <c r="L90" s="2207"/>
      <c r="M90" s="2208"/>
      <c r="N90" s="2209"/>
      <c r="O90" s="2209"/>
      <c r="P90" s="2210"/>
    </row>
    <row r="91" spans="1:16" ht="14.25" customHeight="1">
      <c r="A91" s="1909" t="s">
        <v>1920</v>
      </c>
      <c r="B91" s="2220" t="s">
        <v>1921</v>
      </c>
      <c r="C91" s="2221"/>
      <c r="D91" s="2173" t="s">
        <v>1922</v>
      </c>
      <c r="E91" s="2173"/>
      <c r="F91" s="2173"/>
      <c r="G91" s="2173"/>
      <c r="H91" s="2173"/>
      <c r="I91" s="2165" t="s">
        <v>55</v>
      </c>
      <c r="J91" s="2233">
        <v>6.71</v>
      </c>
      <c r="K91" s="2231"/>
      <c r="L91" s="2199"/>
      <c r="M91" s="2200"/>
      <c r="N91" s="2203">
        <f>J91*L91</f>
        <v>0</v>
      </c>
      <c r="O91" s="2203"/>
      <c r="P91" s="2204"/>
    </row>
    <row r="92" spans="1:16" ht="14.25" customHeight="1">
      <c r="A92" s="1910"/>
      <c r="B92" s="2222"/>
      <c r="C92" s="2223"/>
      <c r="D92" s="2174"/>
      <c r="E92" s="2174"/>
      <c r="F92" s="2174"/>
      <c r="G92" s="2174"/>
      <c r="H92" s="2174"/>
      <c r="I92" s="2166"/>
      <c r="J92" s="2234"/>
      <c r="K92" s="2174"/>
      <c r="L92" s="2211"/>
      <c r="M92" s="2212"/>
      <c r="N92" s="2213"/>
      <c r="O92" s="2213"/>
      <c r="P92" s="2214"/>
    </row>
    <row r="93" spans="1:16" ht="14.25" customHeight="1">
      <c r="A93" s="1911" t="s">
        <v>1923</v>
      </c>
      <c r="B93" s="2216" t="s">
        <v>1924</v>
      </c>
      <c r="C93" s="2217"/>
      <c r="D93" s="2175" t="s">
        <v>1925</v>
      </c>
      <c r="E93" s="2175"/>
      <c r="F93" s="2175"/>
      <c r="G93" s="2175"/>
      <c r="H93" s="2175"/>
      <c r="I93" s="2170" t="s">
        <v>32</v>
      </c>
      <c r="J93" s="2219">
        <v>447</v>
      </c>
      <c r="K93" s="2218"/>
      <c r="L93" s="2207"/>
      <c r="M93" s="2208"/>
      <c r="N93" s="2209">
        <f>J93*L93</f>
        <v>0</v>
      </c>
      <c r="O93" s="2209"/>
      <c r="P93" s="2210"/>
    </row>
    <row r="94" spans="1:16" ht="14.25" customHeight="1">
      <c r="A94" s="1906"/>
      <c r="B94" s="2216"/>
      <c r="C94" s="2217"/>
      <c r="D94" s="2175"/>
      <c r="E94" s="2175"/>
      <c r="F94" s="2175"/>
      <c r="G94" s="2175"/>
      <c r="H94" s="2175"/>
      <c r="I94" s="2170"/>
      <c r="J94" s="2225"/>
      <c r="K94" s="2175"/>
      <c r="L94" s="2207"/>
      <c r="M94" s="2208"/>
      <c r="N94" s="2209"/>
      <c r="O94" s="2209"/>
      <c r="P94" s="2210"/>
    </row>
    <row r="95" spans="1:16" ht="14.25" customHeight="1">
      <c r="A95" s="1909" t="s">
        <v>1926</v>
      </c>
      <c r="B95" s="2220" t="s">
        <v>1927</v>
      </c>
      <c r="C95" s="2221"/>
      <c r="D95" s="2173" t="s">
        <v>1928</v>
      </c>
      <c r="E95" s="2173"/>
      <c r="F95" s="2173"/>
      <c r="G95" s="2173"/>
      <c r="H95" s="2173"/>
      <c r="I95" s="2165" t="s">
        <v>1851</v>
      </c>
      <c r="J95" s="2233">
        <v>5.37</v>
      </c>
      <c r="K95" s="2231"/>
      <c r="L95" s="2199"/>
      <c r="M95" s="2200"/>
      <c r="N95" s="2203">
        <f>J95*L95</f>
        <v>0</v>
      </c>
      <c r="O95" s="2203"/>
      <c r="P95" s="2204"/>
    </row>
    <row r="96" spans="1:16" ht="14.25" customHeight="1">
      <c r="A96" s="1910"/>
      <c r="B96" s="2222"/>
      <c r="C96" s="2223"/>
      <c r="D96" s="2174"/>
      <c r="E96" s="2174"/>
      <c r="F96" s="2174"/>
      <c r="G96" s="2174"/>
      <c r="H96" s="2174"/>
      <c r="I96" s="2166"/>
      <c r="J96" s="2234"/>
      <c r="K96" s="2174"/>
      <c r="L96" s="2211"/>
      <c r="M96" s="2212"/>
      <c r="N96" s="2213"/>
      <c r="O96" s="2213"/>
      <c r="P96" s="2214"/>
    </row>
    <row r="97" spans="1:16" ht="14.25" customHeight="1">
      <c r="A97" s="1911" t="s">
        <v>1929</v>
      </c>
      <c r="B97" s="2216" t="s">
        <v>1930</v>
      </c>
      <c r="C97" s="2217"/>
      <c r="D97" s="2175" t="s">
        <v>1931</v>
      </c>
      <c r="E97" s="2175"/>
      <c r="F97" s="2175"/>
      <c r="G97" s="2175"/>
      <c r="H97" s="2175"/>
      <c r="I97" s="2170" t="s">
        <v>873</v>
      </c>
      <c r="J97" s="2219">
        <v>5.37</v>
      </c>
      <c r="K97" s="2218"/>
      <c r="L97" s="2207"/>
      <c r="M97" s="2208"/>
      <c r="N97" s="2209">
        <f>J97*L97</f>
        <v>0</v>
      </c>
      <c r="O97" s="2209"/>
      <c r="P97" s="2210"/>
    </row>
    <row r="98" spans="1:16" ht="14.25" customHeight="1">
      <c r="A98" s="1906"/>
      <c r="B98" s="2216"/>
      <c r="C98" s="2217"/>
      <c r="D98" s="2175"/>
      <c r="E98" s="2175"/>
      <c r="F98" s="2175"/>
      <c r="G98" s="2175"/>
      <c r="H98" s="2175"/>
      <c r="I98" s="2170"/>
      <c r="J98" s="2175"/>
      <c r="K98" s="2175"/>
      <c r="L98" s="2207"/>
      <c r="M98" s="2208"/>
      <c r="N98" s="2209"/>
      <c r="O98" s="2209"/>
      <c r="P98" s="2210"/>
    </row>
    <row r="99" spans="1:16" ht="19.5" customHeight="1">
      <c r="A99" s="1919" t="s">
        <v>641</v>
      </c>
      <c r="B99" s="2179" t="s">
        <v>1932</v>
      </c>
      <c r="C99" s="2179"/>
      <c r="D99" s="2179"/>
      <c r="E99" s="2179"/>
      <c r="F99" s="2179"/>
      <c r="G99" s="2179"/>
      <c r="H99" s="2179"/>
      <c r="I99" s="2179"/>
      <c r="J99" s="2179"/>
      <c r="K99" s="2179"/>
      <c r="L99" s="2179"/>
      <c r="M99" s="2179"/>
      <c r="N99" s="2179"/>
      <c r="O99" s="1888"/>
      <c r="P99" s="1913"/>
    </row>
    <row r="100" spans="1:16" ht="0.75" customHeight="1">
      <c r="A100" s="1906"/>
      <c r="B100" s="1889"/>
      <c r="C100" s="1889"/>
      <c r="D100" s="1889"/>
      <c r="E100" s="1889"/>
      <c r="F100" s="1889"/>
      <c r="G100" s="1889"/>
      <c r="H100" s="1889"/>
      <c r="I100" s="1889"/>
      <c r="J100" s="1889"/>
      <c r="K100" s="1889"/>
      <c r="L100" s="1889"/>
      <c r="M100" s="1889"/>
      <c r="N100" s="1889"/>
      <c r="O100" s="1889"/>
      <c r="P100" s="1907"/>
    </row>
    <row r="101" spans="1:16" ht="14.25" customHeight="1">
      <c r="A101" s="1911" t="s">
        <v>1933</v>
      </c>
      <c r="B101" s="2216" t="s">
        <v>1934</v>
      </c>
      <c r="C101" s="2217"/>
      <c r="D101" s="2175" t="s">
        <v>1935</v>
      </c>
      <c r="E101" s="2175"/>
      <c r="F101" s="2175"/>
      <c r="G101" s="2175"/>
      <c r="H101" s="2175"/>
      <c r="I101" s="2170" t="s">
        <v>1828</v>
      </c>
      <c r="J101" s="2218">
        <v>1398.05</v>
      </c>
      <c r="K101" s="2218"/>
      <c r="L101" s="2207"/>
      <c r="M101" s="2208"/>
      <c r="N101" s="2209">
        <f>J101*L101</f>
        <v>0</v>
      </c>
      <c r="O101" s="2209"/>
      <c r="P101" s="2210"/>
    </row>
    <row r="102" spans="1:16" ht="14.25" customHeight="1">
      <c r="A102" s="1906"/>
      <c r="B102" s="2216"/>
      <c r="C102" s="2217"/>
      <c r="D102" s="2175"/>
      <c r="E102" s="2175"/>
      <c r="F102" s="2175"/>
      <c r="G102" s="2175"/>
      <c r="H102" s="2175"/>
      <c r="I102" s="2170"/>
      <c r="J102" s="2175"/>
      <c r="K102" s="2175"/>
      <c r="L102" s="2207"/>
      <c r="M102" s="2208"/>
      <c r="N102" s="2209"/>
      <c r="O102" s="2209"/>
      <c r="P102" s="2210"/>
    </row>
    <row r="103" spans="1:16" ht="0.75" customHeight="1">
      <c r="A103" s="1906"/>
      <c r="B103" s="1889"/>
      <c r="C103" s="1889"/>
      <c r="D103" s="1889"/>
      <c r="E103" s="1889"/>
      <c r="F103" s="1889"/>
      <c r="G103" s="1889"/>
      <c r="H103" s="1889"/>
      <c r="I103" s="1889"/>
      <c r="J103" s="1889"/>
      <c r="K103" s="1889"/>
      <c r="L103" s="1889"/>
      <c r="M103" s="1889"/>
      <c r="N103" s="1889"/>
      <c r="O103" s="1889"/>
      <c r="P103" s="1907"/>
    </row>
    <row r="104" spans="1:16" ht="13.5" customHeight="1">
      <c r="A104" s="1912"/>
      <c r="B104" s="2172" t="s">
        <v>2007</v>
      </c>
      <c r="C104" s="2172"/>
      <c r="D104" s="2172"/>
      <c r="E104" s="2172"/>
      <c r="F104" s="2172"/>
      <c r="G104" s="2172"/>
      <c r="H104" s="2172"/>
      <c r="I104" s="2172"/>
      <c r="J104" s="2172"/>
      <c r="K104" s="2172"/>
      <c r="L104" s="2172"/>
      <c r="M104" s="2172"/>
      <c r="N104" s="2172"/>
      <c r="O104" s="1888"/>
      <c r="P104" s="1913"/>
    </row>
    <row r="105" spans="1:16" ht="14.25" customHeight="1">
      <c r="A105" s="1911" t="s">
        <v>1936</v>
      </c>
      <c r="B105" s="2216" t="s">
        <v>1937</v>
      </c>
      <c r="C105" s="2217"/>
      <c r="D105" s="2175" t="s">
        <v>2010</v>
      </c>
      <c r="E105" s="2175"/>
      <c r="F105" s="2175"/>
      <c r="G105" s="2175"/>
      <c r="H105" s="2175"/>
      <c r="I105" s="2180" t="s">
        <v>1835</v>
      </c>
      <c r="J105" s="2218">
        <v>4.12</v>
      </c>
      <c r="K105" s="2218"/>
      <c r="L105" s="2207"/>
      <c r="M105" s="2208"/>
      <c r="N105" s="2209">
        <f>J105*L105</f>
        <v>0</v>
      </c>
      <c r="O105" s="2209"/>
      <c r="P105" s="2210"/>
    </row>
    <row r="106" spans="1:16" ht="14.25" customHeight="1">
      <c r="A106" s="1906"/>
      <c r="B106" s="2216"/>
      <c r="C106" s="2217"/>
      <c r="D106" s="2175"/>
      <c r="E106" s="2175"/>
      <c r="F106" s="2175"/>
      <c r="G106" s="2175"/>
      <c r="H106" s="2175"/>
      <c r="I106" s="2180"/>
      <c r="J106" s="2175"/>
      <c r="K106" s="2175"/>
      <c r="L106" s="2207"/>
      <c r="M106" s="2208"/>
      <c r="N106" s="2209"/>
      <c r="O106" s="2209"/>
      <c r="P106" s="2210"/>
    </row>
    <row r="107" spans="1:16" ht="14.25" customHeight="1">
      <c r="A107" s="1909" t="s">
        <v>1939</v>
      </c>
      <c r="B107" s="2220" t="s">
        <v>1940</v>
      </c>
      <c r="C107" s="2221"/>
      <c r="D107" s="2173" t="s">
        <v>2011</v>
      </c>
      <c r="E107" s="2173"/>
      <c r="F107" s="2173"/>
      <c r="G107" s="2173"/>
      <c r="H107" s="2173"/>
      <c r="I107" s="2177" t="s">
        <v>1835</v>
      </c>
      <c r="J107" s="2231">
        <v>2.62</v>
      </c>
      <c r="K107" s="2231"/>
      <c r="L107" s="2199"/>
      <c r="M107" s="2200"/>
      <c r="N107" s="2203">
        <f>J107*L107</f>
        <v>0</v>
      </c>
      <c r="O107" s="2203"/>
      <c r="P107" s="2204"/>
    </row>
    <row r="108" spans="1:16" ht="14.25" customHeight="1">
      <c r="A108" s="1910"/>
      <c r="B108" s="2222"/>
      <c r="C108" s="2223"/>
      <c r="D108" s="1887"/>
      <c r="E108" s="1887"/>
      <c r="F108" s="1887"/>
      <c r="G108" s="1887"/>
      <c r="H108" s="1887"/>
      <c r="I108" s="2178"/>
      <c r="J108" s="2174"/>
      <c r="K108" s="2174"/>
      <c r="L108" s="2211"/>
      <c r="M108" s="2212"/>
      <c r="N108" s="2213"/>
      <c r="O108" s="2213"/>
      <c r="P108" s="2214"/>
    </row>
    <row r="109" spans="1:16" ht="14.25" customHeight="1">
      <c r="A109" s="1911" t="s">
        <v>1942</v>
      </c>
      <c r="B109" s="2216" t="s">
        <v>1943</v>
      </c>
      <c r="C109" s="2217"/>
      <c r="D109" s="2175" t="s">
        <v>2012</v>
      </c>
      <c r="E109" s="2175"/>
      <c r="F109" s="2175"/>
      <c r="G109" s="2175"/>
      <c r="H109" s="2175"/>
      <c r="I109" s="2180" t="s">
        <v>1835</v>
      </c>
      <c r="J109" s="2218">
        <v>2.62</v>
      </c>
      <c r="K109" s="2218"/>
      <c r="L109" s="2207"/>
      <c r="M109" s="2208"/>
      <c r="N109" s="2209">
        <f>J109*L109</f>
        <v>0</v>
      </c>
      <c r="O109" s="2209"/>
      <c r="P109" s="2210"/>
    </row>
    <row r="110" spans="1:16" ht="14.25" customHeight="1">
      <c r="A110" s="1906"/>
      <c r="B110" s="2216"/>
      <c r="C110" s="2217"/>
      <c r="D110" s="1889"/>
      <c r="E110" s="1889"/>
      <c r="F110" s="1889"/>
      <c r="G110" s="1889"/>
      <c r="H110" s="1889"/>
      <c r="I110" s="2180"/>
      <c r="J110" s="2175"/>
      <c r="K110" s="2175"/>
      <c r="L110" s="2207"/>
      <c r="M110" s="2208"/>
      <c r="N110" s="2209"/>
      <c r="O110" s="2209"/>
      <c r="P110" s="2210"/>
    </row>
    <row r="111" spans="1:16" ht="14.25" customHeight="1">
      <c r="A111" s="1909" t="s">
        <v>1945</v>
      </c>
      <c r="B111" s="2220" t="s">
        <v>1946</v>
      </c>
      <c r="C111" s="2221"/>
      <c r="D111" s="2173" t="s">
        <v>1947</v>
      </c>
      <c r="E111" s="2173"/>
      <c r="F111" s="2173"/>
      <c r="G111" s="2173"/>
      <c r="H111" s="2173"/>
      <c r="I111" s="2177" t="s">
        <v>1835</v>
      </c>
      <c r="J111" s="2231">
        <v>9.3699999999999992</v>
      </c>
      <c r="K111" s="2231"/>
      <c r="L111" s="2199"/>
      <c r="M111" s="2200"/>
      <c r="N111" s="2203">
        <f>J111*L111</f>
        <v>0</v>
      </c>
      <c r="O111" s="2203"/>
      <c r="P111" s="2204"/>
    </row>
    <row r="112" spans="1:16" ht="14.25" customHeight="1">
      <c r="A112" s="1910"/>
      <c r="B112" s="2222"/>
      <c r="C112" s="2223"/>
      <c r="D112" s="1887"/>
      <c r="E112" s="1887"/>
      <c r="F112" s="1887"/>
      <c r="G112" s="1887"/>
      <c r="H112" s="1887"/>
      <c r="I112" s="2178"/>
      <c r="J112" s="2174"/>
      <c r="K112" s="2174"/>
      <c r="L112" s="2211"/>
      <c r="M112" s="2212"/>
      <c r="N112" s="2213"/>
      <c r="O112" s="2213"/>
      <c r="P112" s="2214"/>
    </row>
    <row r="113" spans="1:16" ht="14.25" customHeight="1">
      <c r="A113" s="1911" t="s">
        <v>1948</v>
      </c>
      <c r="B113" s="2216" t="s">
        <v>1846</v>
      </c>
      <c r="C113" s="2217"/>
      <c r="D113" s="2175" t="s">
        <v>1847</v>
      </c>
      <c r="E113" s="2175"/>
      <c r="F113" s="2175"/>
      <c r="G113" s="2175"/>
      <c r="H113" s="2175"/>
      <c r="I113" s="2170" t="s">
        <v>873</v>
      </c>
      <c r="J113" s="2218">
        <v>0.75</v>
      </c>
      <c r="K113" s="2218"/>
      <c r="L113" s="2207"/>
      <c r="M113" s="2208"/>
      <c r="N113" s="2209">
        <f>J113*L113</f>
        <v>0</v>
      </c>
      <c r="O113" s="2209"/>
      <c r="P113" s="2210"/>
    </row>
    <row r="114" spans="1:16" ht="14.25" customHeight="1">
      <c r="A114" s="1906"/>
      <c r="B114" s="2216"/>
      <c r="C114" s="2217"/>
      <c r="D114" s="2175"/>
      <c r="E114" s="2175"/>
      <c r="F114" s="2175"/>
      <c r="G114" s="2175"/>
      <c r="H114" s="2175"/>
      <c r="I114" s="2170"/>
      <c r="J114" s="2175"/>
      <c r="K114" s="2175"/>
      <c r="L114" s="2207"/>
      <c r="M114" s="2208"/>
      <c r="N114" s="2209"/>
      <c r="O114" s="2209"/>
      <c r="P114" s="2210"/>
    </row>
    <row r="115" spans="1:16" ht="14.25" customHeight="1">
      <c r="A115" s="1909" t="s">
        <v>1949</v>
      </c>
      <c r="B115" s="2220" t="s">
        <v>1849</v>
      </c>
      <c r="C115" s="2221"/>
      <c r="D115" s="2173" t="s">
        <v>1850</v>
      </c>
      <c r="E115" s="2173"/>
      <c r="F115" s="2173"/>
      <c r="G115" s="2173"/>
      <c r="H115" s="2173"/>
      <c r="I115" s="2177" t="s">
        <v>1912</v>
      </c>
      <c r="J115" s="2231">
        <v>37.5</v>
      </c>
      <c r="K115" s="2231"/>
      <c r="L115" s="2199"/>
      <c r="M115" s="2200"/>
      <c r="N115" s="2203">
        <f>J115*L115</f>
        <v>0</v>
      </c>
      <c r="O115" s="2203"/>
      <c r="P115" s="2204"/>
    </row>
    <row r="116" spans="1:16" ht="14.25" customHeight="1">
      <c r="A116" s="1910"/>
      <c r="B116" s="2222"/>
      <c r="C116" s="2223"/>
      <c r="D116" s="2174"/>
      <c r="E116" s="2174"/>
      <c r="F116" s="2174"/>
      <c r="G116" s="2174"/>
      <c r="H116" s="2174"/>
      <c r="I116" s="2178"/>
      <c r="J116" s="2174"/>
      <c r="K116" s="2174"/>
      <c r="L116" s="2211"/>
      <c r="M116" s="2212"/>
      <c r="N116" s="2213"/>
      <c r="O116" s="2213"/>
      <c r="P116" s="2214"/>
    </row>
    <row r="117" spans="1:16" ht="14.25" customHeight="1">
      <c r="A117" s="1914" t="s">
        <v>1950</v>
      </c>
      <c r="B117" s="2216" t="s">
        <v>1853</v>
      </c>
      <c r="C117" s="2217"/>
      <c r="D117" s="2175" t="s">
        <v>1854</v>
      </c>
      <c r="E117" s="2175"/>
      <c r="F117" s="2175"/>
      <c r="G117" s="2175"/>
      <c r="H117" s="2175"/>
      <c r="I117" s="2170" t="s">
        <v>873</v>
      </c>
      <c r="J117" s="2218">
        <v>0.75</v>
      </c>
      <c r="K117" s="2218"/>
      <c r="L117" s="2207"/>
      <c r="M117" s="2208"/>
      <c r="N117" s="2209">
        <f>J117*L117</f>
        <v>0</v>
      </c>
      <c r="O117" s="2209"/>
      <c r="P117" s="2210"/>
    </row>
    <row r="118" spans="1:16" ht="14.25" customHeight="1">
      <c r="A118" s="1915"/>
      <c r="B118" s="2216"/>
      <c r="C118" s="2217"/>
      <c r="D118" s="2175"/>
      <c r="E118" s="2175"/>
      <c r="F118" s="2175"/>
      <c r="G118" s="2175"/>
      <c r="H118" s="2175"/>
      <c r="I118" s="2170"/>
      <c r="J118" s="2175"/>
      <c r="K118" s="2175"/>
      <c r="L118" s="2207"/>
      <c r="M118" s="2208"/>
      <c r="N118" s="2209"/>
      <c r="O118" s="2209"/>
      <c r="P118" s="2210"/>
    </row>
    <row r="119" spans="1:16" ht="14.25" customHeight="1">
      <c r="A119" s="1911" t="s">
        <v>1951</v>
      </c>
      <c r="B119" s="2220" t="s">
        <v>1856</v>
      </c>
      <c r="C119" s="2221"/>
      <c r="D119" s="2173" t="s">
        <v>1857</v>
      </c>
      <c r="E119" s="2173"/>
      <c r="F119" s="2173"/>
      <c r="G119" s="2173"/>
      <c r="H119" s="2173"/>
      <c r="I119" s="2165" t="s">
        <v>1858</v>
      </c>
      <c r="J119" s="2231">
        <v>9.3699999999999992</v>
      </c>
      <c r="K119" s="2231"/>
      <c r="L119" s="2199"/>
      <c r="M119" s="2200"/>
      <c r="N119" s="2203">
        <f>J119*L119</f>
        <v>0</v>
      </c>
      <c r="O119" s="2203"/>
      <c r="P119" s="2204"/>
    </row>
    <row r="120" spans="1:16" ht="14.25" customHeight="1">
      <c r="A120" s="1906"/>
      <c r="B120" s="2222"/>
      <c r="C120" s="2223"/>
      <c r="D120" s="2174"/>
      <c r="E120" s="2174"/>
      <c r="F120" s="2174"/>
      <c r="G120" s="2174"/>
      <c r="H120" s="2174"/>
      <c r="I120" s="2166"/>
      <c r="J120" s="2174"/>
      <c r="K120" s="2174"/>
      <c r="L120" s="2211"/>
      <c r="M120" s="2212"/>
      <c r="N120" s="2213"/>
      <c r="O120" s="2213"/>
      <c r="P120" s="2214"/>
    </row>
    <row r="121" spans="1:16" ht="14.25" customHeight="1">
      <c r="A121" s="1914" t="s">
        <v>1952</v>
      </c>
      <c r="B121" s="2216" t="s">
        <v>1860</v>
      </c>
      <c r="C121" s="2217"/>
      <c r="D121" s="2175" t="s">
        <v>1861</v>
      </c>
      <c r="E121" s="2175"/>
      <c r="F121" s="2175"/>
      <c r="G121" s="2175"/>
      <c r="H121" s="2175"/>
      <c r="I121" s="2180" t="s">
        <v>1862</v>
      </c>
      <c r="J121" s="2218">
        <v>18.73</v>
      </c>
      <c r="K121" s="2218"/>
      <c r="L121" s="2207"/>
      <c r="M121" s="2208"/>
      <c r="N121" s="2209">
        <f>J121*L121</f>
        <v>0</v>
      </c>
      <c r="O121" s="2209"/>
      <c r="P121" s="2210"/>
    </row>
    <row r="122" spans="1:16" ht="14.25" customHeight="1">
      <c r="A122" s="1915"/>
      <c r="B122" s="2216"/>
      <c r="C122" s="2217"/>
      <c r="D122" s="2175"/>
      <c r="E122" s="2175"/>
      <c r="F122" s="2175"/>
      <c r="G122" s="2175"/>
      <c r="H122" s="2175"/>
      <c r="I122" s="2180"/>
      <c r="J122" s="2175"/>
      <c r="K122" s="2175"/>
      <c r="L122" s="2207"/>
      <c r="M122" s="2208"/>
      <c r="N122" s="2209"/>
      <c r="O122" s="2209"/>
      <c r="P122" s="2210"/>
    </row>
    <row r="123" spans="1:16" ht="14.25" customHeight="1">
      <c r="A123" s="1911" t="s">
        <v>1953</v>
      </c>
      <c r="B123" s="2220" t="s">
        <v>1864</v>
      </c>
      <c r="C123" s="2221"/>
      <c r="D123" s="2173" t="s">
        <v>1865</v>
      </c>
      <c r="E123" s="2173"/>
      <c r="F123" s="2173"/>
      <c r="G123" s="2173"/>
      <c r="H123" s="2173"/>
      <c r="I123" s="2177" t="s">
        <v>1862</v>
      </c>
      <c r="J123" s="2231">
        <v>18.73</v>
      </c>
      <c r="K123" s="2231"/>
      <c r="L123" s="2199"/>
      <c r="M123" s="2200"/>
      <c r="N123" s="2203">
        <f>J123*L123</f>
        <v>0</v>
      </c>
      <c r="O123" s="2203"/>
      <c r="P123" s="2204"/>
    </row>
    <row r="124" spans="1:16" ht="14.25" customHeight="1">
      <c r="A124" s="1906"/>
      <c r="B124" s="2222"/>
      <c r="C124" s="2223"/>
      <c r="D124" s="2174"/>
      <c r="E124" s="2174"/>
      <c r="F124" s="2174"/>
      <c r="G124" s="2174"/>
      <c r="H124" s="2174"/>
      <c r="I124" s="2178"/>
      <c r="J124" s="2174"/>
      <c r="K124" s="2174"/>
      <c r="L124" s="2211"/>
      <c r="M124" s="2212"/>
      <c r="N124" s="2213"/>
      <c r="O124" s="2213"/>
      <c r="P124" s="2214"/>
    </row>
    <row r="125" spans="1:16" ht="14.25" customHeight="1">
      <c r="A125" s="1914" t="s">
        <v>1954</v>
      </c>
      <c r="B125" s="2216" t="s">
        <v>1870</v>
      </c>
      <c r="C125" s="2217"/>
      <c r="D125" s="2175" t="s">
        <v>1871</v>
      </c>
      <c r="E125" s="2175"/>
      <c r="F125" s="2175"/>
      <c r="G125" s="2175"/>
      <c r="H125" s="2175"/>
      <c r="I125" s="2180" t="s">
        <v>1862</v>
      </c>
      <c r="J125" s="2218">
        <v>18.73</v>
      </c>
      <c r="K125" s="2218"/>
      <c r="L125" s="2207"/>
      <c r="M125" s="2208"/>
      <c r="N125" s="2209">
        <f>J125*L125</f>
        <v>0</v>
      </c>
      <c r="O125" s="2209"/>
      <c r="P125" s="2210"/>
    </row>
    <row r="126" spans="1:16" ht="14.25" customHeight="1">
      <c r="A126" s="1915"/>
      <c r="B126" s="2216"/>
      <c r="C126" s="2217"/>
      <c r="D126" s="2175"/>
      <c r="E126" s="2175"/>
      <c r="F126" s="2175"/>
      <c r="G126" s="2175"/>
      <c r="H126" s="2175"/>
      <c r="I126" s="2180"/>
      <c r="J126" s="2175"/>
      <c r="K126" s="2175"/>
      <c r="L126" s="2207"/>
      <c r="M126" s="2208"/>
      <c r="N126" s="2209"/>
      <c r="O126" s="2209"/>
      <c r="P126" s="2210"/>
    </row>
    <row r="127" spans="1:16" ht="0.75" customHeight="1">
      <c r="A127" s="1906"/>
      <c r="B127" s="1889"/>
      <c r="C127" s="1889"/>
      <c r="D127" s="1889"/>
      <c r="E127" s="1889"/>
      <c r="F127" s="1889"/>
      <c r="G127" s="1889"/>
      <c r="H127" s="1889"/>
      <c r="I127" s="1889"/>
      <c r="J127" s="1889"/>
      <c r="K127" s="1889"/>
      <c r="L127" s="1889"/>
      <c r="M127" s="1889"/>
      <c r="N127" s="1889"/>
      <c r="O127" s="1889"/>
      <c r="P127" s="1907"/>
    </row>
    <row r="128" spans="1:16" ht="13.5" customHeight="1">
      <c r="A128" s="1906"/>
      <c r="B128" s="2232" t="s">
        <v>2007</v>
      </c>
      <c r="C128" s="2172"/>
      <c r="D128" s="2172"/>
      <c r="E128" s="2172"/>
      <c r="F128" s="2172"/>
      <c r="G128" s="2172"/>
      <c r="H128" s="2172"/>
      <c r="I128" s="2172"/>
      <c r="J128" s="2172"/>
      <c r="K128" s="2172"/>
      <c r="L128" s="2172"/>
      <c r="M128" s="2172"/>
      <c r="N128" s="2172"/>
      <c r="O128" s="1888"/>
      <c r="P128" s="1913"/>
    </row>
    <row r="129" spans="1:16" ht="14.25" customHeight="1">
      <c r="A129" s="1914" t="s">
        <v>1955</v>
      </c>
      <c r="B129" s="2216" t="s">
        <v>1873</v>
      </c>
      <c r="C129" s="2217"/>
      <c r="D129" s="2175" t="s">
        <v>1874</v>
      </c>
      <c r="E129" s="2175"/>
      <c r="F129" s="2175"/>
      <c r="G129" s="2175"/>
      <c r="H129" s="2175"/>
      <c r="I129" s="2170" t="s">
        <v>1875</v>
      </c>
      <c r="J129" s="2218">
        <v>0.28000000000000003</v>
      </c>
      <c r="K129" s="2218"/>
      <c r="L129" s="2207"/>
      <c r="M129" s="2208"/>
      <c r="N129" s="2209">
        <f>J129*L129</f>
        <v>0</v>
      </c>
      <c r="O129" s="2209"/>
      <c r="P129" s="2210"/>
    </row>
    <row r="130" spans="1:16" ht="14.25" customHeight="1">
      <c r="A130" s="1915"/>
      <c r="B130" s="2216"/>
      <c r="C130" s="2217"/>
      <c r="D130" s="2175"/>
      <c r="E130" s="2175"/>
      <c r="F130" s="2175"/>
      <c r="G130" s="2175"/>
      <c r="H130" s="2175"/>
      <c r="I130" s="2170"/>
      <c r="J130" s="2175"/>
      <c r="K130" s="2175"/>
      <c r="L130" s="2207"/>
      <c r="M130" s="2208"/>
      <c r="N130" s="2209"/>
      <c r="O130" s="2209"/>
      <c r="P130" s="2210"/>
    </row>
    <row r="131" spans="1:16" ht="14.25" customHeight="1">
      <c r="A131" s="1911" t="s">
        <v>1956</v>
      </c>
      <c r="B131" s="2220" t="s">
        <v>1957</v>
      </c>
      <c r="C131" s="2221"/>
      <c r="D131" s="2173" t="s">
        <v>1958</v>
      </c>
      <c r="E131" s="2173"/>
      <c r="F131" s="2173"/>
      <c r="G131" s="2173"/>
      <c r="H131" s="2173"/>
      <c r="I131" s="2177" t="s">
        <v>1862</v>
      </c>
      <c r="J131" s="2231">
        <v>18.73</v>
      </c>
      <c r="K131" s="2231"/>
      <c r="L131" s="2199"/>
      <c r="M131" s="2200"/>
      <c r="N131" s="2203">
        <f>J131*L131</f>
        <v>0</v>
      </c>
      <c r="O131" s="2203"/>
      <c r="P131" s="2204"/>
    </row>
    <row r="132" spans="1:16" ht="14.25" customHeight="1">
      <c r="A132" s="1906"/>
      <c r="B132" s="2222"/>
      <c r="C132" s="2223"/>
      <c r="D132" s="2174"/>
      <c r="E132" s="2174"/>
      <c r="F132" s="2174"/>
      <c r="G132" s="2174"/>
      <c r="H132" s="2174"/>
      <c r="I132" s="2178"/>
      <c r="J132" s="2174"/>
      <c r="K132" s="2174"/>
      <c r="L132" s="2211"/>
      <c r="M132" s="2212"/>
      <c r="N132" s="2213"/>
      <c r="O132" s="2213"/>
      <c r="P132" s="2214"/>
    </row>
    <row r="133" spans="1:16" ht="14.25" customHeight="1">
      <c r="A133" s="1914" t="s">
        <v>1959</v>
      </c>
      <c r="B133" s="2216" t="s">
        <v>1883</v>
      </c>
      <c r="C133" s="2217"/>
      <c r="D133" s="2175" t="s">
        <v>1884</v>
      </c>
      <c r="E133" s="2175"/>
      <c r="F133" s="2175"/>
      <c r="G133" s="2175"/>
      <c r="H133" s="2175"/>
      <c r="I133" s="2180" t="s">
        <v>1862</v>
      </c>
      <c r="J133" s="2218">
        <v>18.73</v>
      </c>
      <c r="K133" s="2218"/>
      <c r="L133" s="2207"/>
      <c r="M133" s="2208"/>
      <c r="N133" s="2209">
        <f>J133*L133</f>
        <v>0</v>
      </c>
      <c r="O133" s="2209"/>
      <c r="P133" s="2210"/>
    </row>
    <row r="134" spans="1:16" ht="14.25" customHeight="1">
      <c r="A134" s="1915"/>
      <c r="B134" s="2216"/>
      <c r="C134" s="2217"/>
      <c r="D134" s="2175"/>
      <c r="E134" s="2175"/>
      <c r="F134" s="2175"/>
      <c r="G134" s="2175"/>
      <c r="H134" s="2175"/>
      <c r="I134" s="2180"/>
      <c r="J134" s="2175"/>
      <c r="K134" s="2175"/>
      <c r="L134" s="2207"/>
      <c r="M134" s="2208"/>
      <c r="N134" s="2209"/>
      <c r="O134" s="2209"/>
      <c r="P134" s="2210"/>
    </row>
    <row r="135" spans="1:16" ht="14.25" customHeight="1">
      <c r="A135" s="1911" t="s">
        <v>1960</v>
      </c>
      <c r="B135" s="2220" t="s">
        <v>1889</v>
      </c>
      <c r="C135" s="2221"/>
      <c r="D135" s="2173" t="s">
        <v>1890</v>
      </c>
      <c r="E135" s="2173"/>
      <c r="F135" s="2173"/>
      <c r="G135" s="2173"/>
      <c r="H135" s="2173"/>
      <c r="I135" s="2165" t="s">
        <v>862</v>
      </c>
      <c r="J135" s="2231">
        <v>2098</v>
      </c>
      <c r="K135" s="2231"/>
      <c r="L135" s="2199"/>
      <c r="M135" s="2200"/>
      <c r="N135" s="2203">
        <f>J135*L135</f>
        <v>0</v>
      </c>
      <c r="O135" s="2203"/>
      <c r="P135" s="2204"/>
    </row>
    <row r="136" spans="1:16" ht="14.25" customHeight="1">
      <c r="A136" s="1906"/>
      <c r="B136" s="2216"/>
      <c r="C136" s="2217"/>
      <c r="D136" s="2175"/>
      <c r="E136" s="2175"/>
      <c r="F136" s="2175"/>
      <c r="G136" s="2175"/>
      <c r="H136" s="2175"/>
      <c r="I136" s="2170"/>
      <c r="J136" s="2175"/>
      <c r="K136" s="2175"/>
      <c r="L136" s="2207"/>
      <c r="M136" s="2208"/>
      <c r="N136" s="2209"/>
      <c r="O136" s="2209"/>
      <c r="P136" s="2210"/>
    </row>
    <row r="137" spans="1:16" ht="14.25" customHeight="1">
      <c r="A137" s="1906"/>
      <c r="B137" s="2222"/>
      <c r="C137" s="2223"/>
      <c r="D137" s="2174"/>
      <c r="E137" s="2174"/>
      <c r="F137" s="2174"/>
      <c r="G137" s="2174"/>
      <c r="H137" s="2174"/>
      <c r="I137" s="2166"/>
      <c r="J137" s="2174"/>
      <c r="K137" s="2174"/>
      <c r="L137" s="2211"/>
      <c r="M137" s="2212"/>
      <c r="N137" s="2213"/>
      <c r="O137" s="2213"/>
      <c r="P137" s="2214"/>
    </row>
    <row r="138" spans="1:16" ht="14.25" customHeight="1">
      <c r="A138" s="1914" t="s">
        <v>1961</v>
      </c>
      <c r="B138" s="2216" t="s">
        <v>1892</v>
      </c>
      <c r="C138" s="2217"/>
      <c r="D138" s="2175" t="s">
        <v>1893</v>
      </c>
      <c r="E138" s="2175"/>
      <c r="F138" s="2175"/>
      <c r="G138" s="2175"/>
      <c r="H138" s="2175"/>
      <c r="I138" s="2180" t="s">
        <v>1862</v>
      </c>
      <c r="J138" s="2218">
        <v>93.67</v>
      </c>
      <c r="K138" s="2218"/>
      <c r="L138" s="2207"/>
      <c r="M138" s="2208"/>
      <c r="N138" s="2209">
        <f>J138*L138</f>
        <v>0</v>
      </c>
      <c r="O138" s="2209"/>
      <c r="P138" s="2210"/>
    </row>
    <row r="139" spans="1:16" ht="14.25" customHeight="1">
      <c r="A139" s="1915"/>
      <c r="B139" s="2216"/>
      <c r="C139" s="2217"/>
      <c r="D139" s="2175"/>
      <c r="E139" s="2175"/>
      <c r="F139" s="2175"/>
      <c r="G139" s="2175"/>
      <c r="H139" s="2175"/>
      <c r="I139" s="2180"/>
      <c r="J139" s="2175"/>
      <c r="K139" s="2175"/>
      <c r="L139" s="2207"/>
      <c r="M139" s="2208"/>
      <c r="N139" s="2209"/>
      <c r="O139" s="2209"/>
      <c r="P139" s="2210"/>
    </row>
    <row r="140" spans="1:16" ht="14.25" customHeight="1">
      <c r="A140" s="1911" t="s">
        <v>1962</v>
      </c>
      <c r="B140" s="2220" t="s">
        <v>1895</v>
      </c>
      <c r="C140" s="2221"/>
      <c r="D140" s="2173" t="s">
        <v>1896</v>
      </c>
      <c r="E140" s="2173"/>
      <c r="F140" s="2173"/>
      <c r="G140" s="2173"/>
      <c r="H140" s="2173"/>
      <c r="I140" s="2177" t="s">
        <v>1862</v>
      </c>
      <c r="J140" s="2231">
        <v>187.34</v>
      </c>
      <c r="K140" s="2231"/>
      <c r="L140" s="2199"/>
      <c r="M140" s="2200"/>
      <c r="N140" s="2203">
        <f>J140*L140</f>
        <v>0</v>
      </c>
      <c r="O140" s="2203"/>
      <c r="P140" s="2204"/>
    </row>
    <row r="141" spans="1:16" ht="14.25" customHeight="1">
      <c r="A141" s="1906"/>
      <c r="B141" s="2222"/>
      <c r="C141" s="2223"/>
      <c r="D141" s="2174"/>
      <c r="E141" s="2174"/>
      <c r="F141" s="2174"/>
      <c r="G141" s="2174"/>
      <c r="H141" s="2174"/>
      <c r="I141" s="2178"/>
      <c r="J141" s="2174"/>
      <c r="K141" s="2174"/>
      <c r="L141" s="2211"/>
      <c r="M141" s="2212"/>
      <c r="N141" s="2213"/>
      <c r="O141" s="2213"/>
      <c r="P141" s="2214"/>
    </row>
    <row r="142" spans="1:16" ht="19.5" customHeight="1">
      <c r="A142" s="1947" t="s">
        <v>644</v>
      </c>
      <c r="B142" s="2179" t="s">
        <v>1963</v>
      </c>
      <c r="C142" s="2179"/>
      <c r="D142" s="2179"/>
      <c r="E142" s="2179"/>
      <c r="F142" s="2179"/>
      <c r="G142" s="2179"/>
      <c r="H142" s="2179"/>
      <c r="I142" s="2179"/>
      <c r="J142" s="2179"/>
      <c r="K142" s="2179"/>
      <c r="L142" s="2179"/>
      <c r="M142" s="2179"/>
      <c r="N142" s="2179"/>
      <c r="O142" s="1888"/>
      <c r="P142" s="1913"/>
    </row>
    <row r="143" spans="1:16" ht="0.75" customHeight="1">
      <c r="A143" s="1906"/>
      <c r="B143" s="1889"/>
      <c r="C143" s="1889"/>
      <c r="D143" s="1889"/>
      <c r="E143" s="1889"/>
      <c r="F143" s="1889"/>
      <c r="G143" s="1889"/>
      <c r="H143" s="1889"/>
      <c r="I143" s="1889"/>
      <c r="J143" s="1889"/>
      <c r="K143" s="1889"/>
      <c r="L143" s="1889"/>
      <c r="M143" s="1889"/>
      <c r="N143" s="1889"/>
      <c r="O143" s="1889"/>
      <c r="P143" s="1907"/>
    </row>
    <row r="144" spans="1:16" ht="14.25" customHeight="1">
      <c r="A144" s="1909" t="s">
        <v>1964</v>
      </c>
      <c r="B144" s="2220" t="s">
        <v>1965</v>
      </c>
      <c r="C144" s="2221"/>
      <c r="D144" s="2173" t="s">
        <v>2013</v>
      </c>
      <c r="E144" s="2173"/>
      <c r="F144" s="2173"/>
      <c r="G144" s="2173"/>
      <c r="H144" s="2173"/>
      <c r="I144" s="2177" t="s">
        <v>1835</v>
      </c>
      <c r="J144" s="2231">
        <v>2.0699999999999998</v>
      </c>
      <c r="K144" s="2231"/>
      <c r="L144" s="2199"/>
      <c r="M144" s="2200"/>
      <c r="N144" s="2203">
        <f>J144*L144</f>
        <v>0</v>
      </c>
      <c r="O144" s="2203"/>
      <c r="P144" s="2204"/>
    </row>
    <row r="145" spans="1:16" ht="14.25" customHeight="1">
      <c r="A145" s="1910"/>
      <c r="B145" s="2222"/>
      <c r="C145" s="2223"/>
      <c r="D145" s="2174"/>
      <c r="E145" s="2174"/>
      <c r="F145" s="2174"/>
      <c r="G145" s="2174"/>
      <c r="H145" s="2174"/>
      <c r="I145" s="2178"/>
      <c r="J145" s="2174"/>
      <c r="K145" s="2174"/>
      <c r="L145" s="2211"/>
      <c r="M145" s="2212"/>
      <c r="N145" s="2213"/>
      <c r="O145" s="2213"/>
      <c r="P145" s="2214"/>
    </row>
    <row r="146" spans="1:16" ht="14.25" customHeight="1">
      <c r="A146" s="1916" t="s">
        <v>1967</v>
      </c>
      <c r="B146" s="2216" t="s">
        <v>1968</v>
      </c>
      <c r="C146" s="2217"/>
      <c r="D146" s="2175" t="s">
        <v>2014</v>
      </c>
      <c r="E146" s="2175"/>
      <c r="F146" s="2175"/>
      <c r="G146" s="2175"/>
      <c r="H146" s="2175"/>
      <c r="I146" s="2180" t="s">
        <v>1835</v>
      </c>
      <c r="J146" s="2218">
        <v>1.31</v>
      </c>
      <c r="K146" s="2218"/>
      <c r="L146" s="2207"/>
      <c r="M146" s="2208"/>
      <c r="N146" s="2209">
        <f>J146*L146</f>
        <v>0</v>
      </c>
      <c r="O146" s="2209"/>
      <c r="P146" s="2210"/>
    </row>
    <row r="147" spans="1:16" ht="14.25" customHeight="1">
      <c r="A147" s="1915"/>
      <c r="B147" s="2216"/>
      <c r="C147" s="2217"/>
      <c r="D147" s="1889"/>
      <c r="E147" s="1889"/>
      <c r="F147" s="1889"/>
      <c r="G147" s="1889"/>
      <c r="H147" s="1889"/>
      <c r="I147" s="2180"/>
      <c r="J147" s="2175"/>
      <c r="K147" s="2175"/>
      <c r="L147" s="2207"/>
      <c r="M147" s="2208"/>
      <c r="N147" s="2209"/>
      <c r="O147" s="2209"/>
      <c r="P147" s="2210"/>
    </row>
    <row r="148" spans="1:16" ht="0.75" customHeight="1">
      <c r="A148" s="1906"/>
      <c r="B148" s="1889"/>
      <c r="C148" s="1889"/>
      <c r="D148" s="1889"/>
      <c r="E148" s="1889"/>
      <c r="F148" s="1889"/>
      <c r="G148" s="1889"/>
      <c r="H148" s="1889"/>
      <c r="I148" s="1889"/>
      <c r="J148" s="1889"/>
      <c r="K148" s="1889"/>
      <c r="L148" s="1889"/>
      <c r="M148" s="1889"/>
      <c r="N148" s="1889"/>
      <c r="O148" s="1889"/>
      <c r="P148" s="1907"/>
    </row>
    <row r="149" spans="1:16" ht="13.5" customHeight="1">
      <c r="A149" s="1906"/>
      <c r="B149" s="2232" t="s">
        <v>2007</v>
      </c>
      <c r="C149" s="2172"/>
      <c r="D149" s="2172"/>
      <c r="E149" s="2172"/>
      <c r="F149" s="2172"/>
      <c r="G149" s="2172"/>
      <c r="H149" s="2172"/>
      <c r="I149" s="2172"/>
      <c r="J149" s="2172"/>
      <c r="K149" s="2172"/>
      <c r="L149" s="2172"/>
      <c r="M149" s="2172"/>
      <c r="N149" s="2172"/>
      <c r="O149" s="1888"/>
      <c r="P149" s="1913"/>
    </row>
    <row r="150" spans="1:16" ht="14.25" customHeight="1">
      <c r="A150" s="1914" t="s">
        <v>1970</v>
      </c>
      <c r="B150" s="2216" t="s">
        <v>1971</v>
      </c>
      <c r="C150" s="2217"/>
      <c r="D150" s="2175" t="s">
        <v>2015</v>
      </c>
      <c r="E150" s="2175"/>
      <c r="F150" s="2175"/>
      <c r="G150" s="2175"/>
      <c r="H150" s="2175"/>
      <c r="I150" s="2180" t="s">
        <v>1835</v>
      </c>
      <c r="J150" s="2218">
        <v>1.31</v>
      </c>
      <c r="K150" s="2218"/>
      <c r="L150" s="2207"/>
      <c r="M150" s="2208"/>
      <c r="N150" s="2209">
        <f>J150*L150</f>
        <v>0</v>
      </c>
      <c r="O150" s="2209"/>
      <c r="P150" s="2210"/>
    </row>
    <row r="151" spans="1:16" ht="14.25" customHeight="1">
      <c r="A151" s="1915"/>
      <c r="B151" s="2216"/>
      <c r="C151" s="2217"/>
      <c r="D151" s="1889"/>
      <c r="E151" s="1889"/>
      <c r="F151" s="1889"/>
      <c r="G151" s="1889"/>
      <c r="H151" s="1889"/>
      <c r="I151" s="2180"/>
      <c r="J151" s="2175"/>
      <c r="K151" s="2175"/>
      <c r="L151" s="2207"/>
      <c r="M151" s="2208"/>
      <c r="N151" s="2209"/>
      <c r="O151" s="2209"/>
      <c r="P151" s="2210"/>
    </row>
    <row r="152" spans="1:16" ht="14.25" customHeight="1">
      <c r="A152" s="1911" t="s">
        <v>1973</v>
      </c>
      <c r="B152" s="2220" t="s">
        <v>1974</v>
      </c>
      <c r="C152" s="2221"/>
      <c r="D152" s="2173" t="s">
        <v>1975</v>
      </c>
      <c r="E152" s="2173"/>
      <c r="F152" s="2173"/>
      <c r="G152" s="2173"/>
      <c r="H152" s="2173"/>
      <c r="I152" s="2177" t="s">
        <v>1835</v>
      </c>
      <c r="J152" s="2231">
        <v>4.68</v>
      </c>
      <c r="K152" s="2231"/>
      <c r="L152" s="2199"/>
      <c r="M152" s="2200"/>
      <c r="N152" s="2203">
        <f>J152*L152</f>
        <v>0</v>
      </c>
      <c r="O152" s="2203"/>
      <c r="P152" s="2204"/>
    </row>
    <row r="153" spans="1:16" ht="14.25" customHeight="1">
      <c r="A153" s="1906"/>
      <c r="B153" s="2222"/>
      <c r="C153" s="2223"/>
      <c r="D153" s="1887"/>
      <c r="E153" s="1887"/>
      <c r="F153" s="1887"/>
      <c r="G153" s="1887"/>
      <c r="H153" s="1887"/>
      <c r="I153" s="2178"/>
      <c r="J153" s="2174"/>
      <c r="K153" s="2174"/>
      <c r="L153" s="2211"/>
      <c r="M153" s="2212"/>
      <c r="N153" s="2213"/>
      <c r="O153" s="2213"/>
      <c r="P153" s="2214"/>
    </row>
    <row r="154" spans="1:16" ht="14.25" customHeight="1">
      <c r="A154" s="1914" t="s">
        <v>1976</v>
      </c>
      <c r="B154" s="2216" t="s">
        <v>1846</v>
      </c>
      <c r="C154" s="2217"/>
      <c r="D154" s="2175" t="s">
        <v>1847</v>
      </c>
      <c r="E154" s="2175"/>
      <c r="F154" s="2175"/>
      <c r="G154" s="2175"/>
      <c r="H154" s="2175"/>
      <c r="I154" s="2170" t="s">
        <v>873</v>
      </c>
      <c r="J154" s="2218">
        <v>0.38</v>
      </c>
      <c r="K154" s="2218"/>
      <c r="L154" s="2207"/>
      <c r="M154" s="2208"/>
      <c r="N154" s="2209">
        <f>J154*L154</f>
        <v>0</v>
      </c>
      <c r="O154" s="2209"/>
      <c r="P154" s="2210"/>
    </row>
    <row r="155" spans="1:16" ht="14.25" customHeight="1">
      <c r="A155" s="1915"/>
      <c r="B155" s="2216"/>
      <c r="C155" s="2217"/>
      <c r="D155" s="2175"/>
      <c r="E155" s="2175"/>
      <c r="F155" s="2175"/>
      <c r="G155" s="2175"/>
      <c r="H155" s="2175"/>
      <c r="I155" s="2170"/>
      <c r="J155" s="2175"/>
      <c r="K155" s="2175"/>
      <c r="L155" s="2207"/>
      <c r="M155" s="2208"/>
      <c r="N155" s="2209"/>
      <c r="O155" s="2209"/>
      <c r="P155" s="2210"/>
    </row>
    <row r="156" spans="1:16" ht="14.25" customHeight="1">
      <c r="A156" s="1911" t="s">
        <v>1977</v>
      </c>
      <c r="B156" s="2220" t="s">
        <v>1849</v>
      </c>
      <c r="C156" s="2221"/>
      <c r="D156" s="2173" t="s">
        <v>1850</v>
      </c>
      <c r="E156" s="2173"/>
      <c r="F156" s="2173"/>
      <c r="G156" s="2173"/>
      <c r="H156" s="2173"/>
      <c r="I156" s="2165" t="s">
        <v>1851</v>
      </c>
      <c r="J156" s="2231">
        <v>19</v>
      </c>
      <c r="K156" s="2231"/>
      <c r="L156" s="2199"/>
      <c r="M156" s="2200"/>
      <c r="N156" s="2203">
        <f>J156*L156</f>
        <v>0</v>
      </c>
      <c r="O156" s="2203"/>
      <c r="P156" s="2204"/>
    </row>
    <row r="157" spans="1:16" ht="14.25" customHeight="1">
      <c r="A157" s="1906"/>
      <c r="B157" s="2222"/>
      <c r="C157" s="2223"/>
      <c r="D157" s="2174"/>
      <c r="E157" s="2174"/>
      <c r="F157" s="2174"/>
      <c r="G157" s="2174"/>
      <c r="H157" s="2174"/>
      <c r="I157" s="2166"/>
      <c r="J157" s="2174"/>
      <c r="K157" s="2174"/>
      <c r="L157" s="2211"/>
      <c r="M157" s="2212"/>
      <c r="N157" s="2213"/>
      <c r="O157" s="2213"/>
      <c r="P157" s="2214"/>
    </row>
    <row r="158" spans="1:16" ht="14.25" customHeight="1">
      <c r="A158" s="1914" t="s">
        <v>1978</v>
      </c>
      <c r="B158" s="2216" t="s">
        <v>1853</v>
      </c>
      <c r="C158" s="2217"/>
      <c r="D158" s="2175" t="s">
        <v>1854</v>
      </c>
      <c r="E158" s="2175"/>
      <c r="F158" s="2175"/>
      <c r="G158" s="2175"/>
      <c r="H158" s="2175"/>
      <c r="I158" s="2170" t="s">
        <v>873</v>
      </c>
      <c r="J158" s="2218">
        <v>0.38</v>
      </c>
      <c r="K158" s="2218"/>
      <c r="L158" s="2207"/>
      <c r="M158" s="2208"/>
      <c r="N158" s="2209">
        <f>J158*L158</f>
        <v>0</v>
      </c>
      <c r="O158" s="2209"/>
      <c r="P158" s="2210"/>
    </row>
    <row r="159" spans="1:16" ht="14.25" customHeight="1">
      <c r="A159" s="1915"/>
      <c r="B159" s="2216"/>
      <c r="C159" s="2217"/>
      <c r="D159" s="2175"/>
      <c r="E159" s="2175"/>
      <c r="F159" s="2175"/>
      <c r="G159" s="2175"/>
      <c r="H159" s="2175"/>
      <c r="I159" s="2170"/>
      <c r="J159" s="2175"/>
      <c r="K159" s="2175"/>
      <c r="L159" s="2207"/>
      <c r="M159" s="2208"/>
      <c r="N159" s="2209"/>
      <c r="O159" s="2209"/>
      <c r="P159" s="2210"/>
    </row>
    <row r="160" spans="1:16" ht="14.25" customHeight="1">
      <c r="A160" s="1911" t="s">
        <v>1979</v>
      </c>
      <c r="B160" s="2220" t="s">
        <v>1856</v>
      </c>
      <c r="C160" s="2221"/>
      <c r="D160" s="2173" t="s">
        <v>1857</v>
      </c>
      <c r="E160" s="2173"/>
      <c r="F160" s="2173"/>
      <c r="G160" s="2173"/>
      <c r="H160" s="2173"/>
      <c r="I160" s="2165" t="s">
        <v>1858</v>
      </c>
      <c r="J160" s="2231">
        <v>4.68</v>
      </c>
      <c r="K160" s="2231"/>
      <c r="L160" s="2199"/>
      <c r="M160" s="2200"/>
      <c r="N160" s="2203">
        <f>J160*L160</f>
        <v>0</v>
      </c>
      <c r="O160" s="2203"/>
      <c r="P160" s="2204"/>
    </row>
    <row r="161" spans="1:16" ht="14.25" customHeight="1">
      <c r="A161" s="1906"/>
      <c r="B161" s="2222"/>
      <c r="C161" s="2223"/>
      <c r="D161" s="2174"/>
      <c r="E161" s="2174"/>
      <c r="F161" s="2174"/>
      <c r="G161" s="2174"/>
      <c r="H161" s="2174"/>
      <c r="I161" s="2166"/>
      <c r="J161" s="2174"/>
      <c r="K161" s="2174"/>
      <c r="L161" s="2211"/>
      <c r="M161" s="2212"/>
      <c r="N161" s="2213"/>
      <c r="O161" s="2213"/>
      <c r="P161" s="2214"/>
    </row>
    <row r="162" spans="1:16" ht="14.25" customHeight="1">
      <c r="A162" s="1914" t="s">
        <v>1980</v>
      </c>
      <c r="B162" s="2216" t="s">
        <v>1860</v>
      </c>
      <c r="C162" s="2217"/>
      <c r="D162" s="2175" t="s">
        <v>1861</v>
      </c>
      <c r="E162" s="2175"/>
      <c r="F162" s="2175"/>
      <c r="G162" s="2175"/>
      <c r="H162" s="2175"/>
      <c r="I162" s="2180" t="s">
        <v>1862</v>
      </c>
      <c r="J162" s="2218">
        <v>9.3699999999999992</v>
      </c>
      <c r="K162" s="2218"/>
      <c r="L162" s="2207"/>
      <c r="M162" s="2208"/>
      <c r="N162" s="2209">
        <f>J162*L162</f>
        <v>0</v>
      </c>
      <c r="O162" s="2209"/>
      <c r="P162" s="2210"/>
    </row>
    <row r="163" spans="1:16" ht="14.25" customHeight="1">
      <c r="A163" s="1915"/>
      <c r="B163" s="2216"/>
      <c r="C163" s="2217"/>
      <c r="D163" s="2175"/>
      <c r="E163" s="2175"/>
      <c r="F163" s="2175"/>
      <c r="G163" s="2175"/>
      <c r="H163" s="2175"/>
      <c r="I163" s="2180"/>
      <c r="J163" s="2175"/>
      <c r="K163" s="2175"/>
      <c r="L163" s="2207"/>
      <c r="M163" s="2208"/>
      <c r="N163" s="2209"/>
      <c r="O163" s="2209"/>
      <c r="P163" s="2210"/>
    </row>
    <row r="164" spans="1:16" ht="14.25" customHeight="1">
      <c r="A164" s="1911" t="s">
        <v>1981</v>
      </c>
      <c r="B164" s="2220" t="s">
        <v>1864</v>
      </c>
      <c r="C164" s="2221"/>
      <c r="D164" s="2173" t="s">
        <v>1865</v>
      </c>
      <c r="E164" s="2173"/>
      <c r="F164" s="2173"/>
      <c r="G164" s="2173"/>
      <c r="H164" s="2173"/>
      <c r="I164" s="2177" t="s">
        <v>1862</v>
      </c>
      <c r="J164" s="2231">
        <v>9.3699999999999992</v>
      </c>
      <c r="K164" s="2231"/>
      <c r="L164" s="2199"/>
      <c r="M164" s="2200"/>
      <c r="N164" s="2203">
        <f>J164*L164</f>
        <v>0</v>
      </c>
      <c r="O164" s="2203"/>
      <c r="P164" s="2204"/>
    </row>
    <row r="165" spans="1:16" ht="14.25" customHeight="1">
      <c r="A165" s="1906"/>
      <c r="B165" s="2222"/>
      <c r="C165" s="2223"/>
      <c r="D165" s="2174"/>
      <c r="E165" s="2174"/>
      <c r="F165" s="2174"/>
      <c r="G165" s="2174"/>
      <c r="H165" s="2174"/>
      <c r="I165" s="2178"/>
      <c r="J165" s="2174"/>
      <c r="K165" s="2174"/>
      <c r="L165" s="2211"/>
      <c r="M165" s="2212"/>
      <c r="N165" s="2213"/>
      <c r="O165" s="2213"/>
      <c r="P165" s="2214"/>
    </row>
    <row r="166" spans="1:16" ht="14.25" customHeight="1">
      <c r="A166" s="1914" t="s">
        <v>1982</v>
      </c>
      <c r="B166" s="2216" t="s">
        <v>1870</v>
      </c>
      <c r="C166" s="2217"/>
      <c r="D166" s="2175" t="s">
        <v>1871</v>
      </c>
      <c r="E166" s="2175"/>
      <c r="F166" s="2175"/>
      <c r="G166" s="2175"/>
      <c r="H166" s="2175"/>
      <c r="I166" s="2180" t="s">
        <v>1862</v>
      </c>
      <c r="J166" s="2218">
        <v>9.3699999999999992</v>
      </c>
      <c r="K166" s="2218"/>
      <c r="L166" s="2207"/>
      <c r="M166" s="2208"/>
      <c r="N166" s="2209">
        <f>J166*L166</f>
        <v>0</v>
      </c>
      <c r="O166" s="2209"/>
      <c r="P166" s="2210"/>
    </row>
    <row r="167" spans="1:16" ht="14.25" customHeight="1">
      <c r="A167" s="1915"/>
      <c r="B167" s="2216"/>
      <c r="C167" s="2217"/>
      <c r="D167" s="2175"/>
      <c r="E167" s="2175"/>
      <c r="F167" s="2175"/>
      <c r="G167" s="2175"/>
      <c r="H167" s="2175"/>
      <c r="I167" s="2180"/>
      <c r="J167" s="2175"/>
      <c r="K167" s="2175"/>
      <c r="L167" s="2207"/>
      <c r="M167" s="2208"/>
      <c r="N167" s="2209"/>
      <c r="O167" s="2209"/>
      <c r="P167" s="2210"/>
    </row>
    <row r="168" spans="1:16" ht="14.25" customHeight="1">
      <c r="A168" s="1911" t="s">
        <v>1983</v>
      </c>
      <c r="B168" s="2220" t="s">
        <v>1873</v>
      </c>
      <c r="C168" s="2221"/>
      <c r="D168" s="2173" t="s">
        <v>1874</v>
      </c>
      <c r="E168" s="2173"/>
      <c r="F168" s="2173"/>
      <c r="G168" s="2173"/>
      <c r="H168" s="2173"/>
      <c r="I168" s="2165" t="s">
        <v>1875</v>
      </c>
      <c r="J168" s="2231">
        <v>0.14000000000000001</v>
      </c>
      <c r="K168" s="2231"/>
      <c r="L168" s="2199"/>
      <c r="M168" s="2200"/>
      <c r="N168" s="2203">
        <f>J168*L168</f>
        <v>0</v>
      </c>
      <c r="O168" s="2203"/>
      <c r="P168" s="2204"/>
    </row>
    <row r="169" spans="1:16" ht="14.25" customHeight="1">
      <c r="A169" s="1906"/>
      <c r="B169" s="2222"/>
      <c r="C169" s="2223"/>
      <c r="D169" s="2174"/>
      <c r="E169" s="2174"/>
      <c r="F169" s="2174"/>
      <c r="G169" s="2174"/>
      <c r="H169" s="2174"/>
      <c r="I169" s="2166"/>
      <c r="J169" s="2174"/>
      <c r="K169" s="2174"/>
      <c r="L169" s="2211"/>
      <c r="M169" s="2212"/>
      <c r="N169" s="2213"/>
      <c r="O169" s="2213"/>
      <c r="P169" s="2214"/>
    </row>
    <row r="170" spans="1:16" ht="14.25" customHeight="1">
      <c r="A170" s="1914" t="s">
        <v>1984</v>
      </c>
      <c r="B170" s="2216" t="s">
        <v>1985</v>
      </c>
      <c r="C170" s="2217"/>
      <c r="D170" s="2175" t="s">
        <v>1986</v>
      </c>
      <c r="E170" s="2175"/>
      <c r="F170" s="2175"/>
      <c r="G170" s="2175"/>
      <c r="H170" s="2175"/>
      <c r="I170" s="2180" t="s">
        <v>1862</v>
      </c>
      <c r="J170" s="2218">
        <v>9.3699999999999992</v>
      </c>
      <c r="K170" s="2218"/>
      <c r="L170" s="2207"/>
      <c r="M170" s="2208"/>
      <c r="N170" s="2209">
        <f>J170*L170</f>
        <v>0</v>
      </c>
      <c r="O170" s="2209"/>
      <c r="P170" s="2210"/>
    </row>
    <row r="171" spans="1:16" ht="14.25" customHeight="1">
      <c r="A171" s="1915"/>
      <c r="B171" s="2216"/>
      <c r="C171" s="2217"/>
      <c r="D171" s="2175"/>
      <c r="E171" s="2175"/>
      <c r="F171" s="2175"/>
      <c r="G171" s="2175"/>
      <c r="H171" s="2175"/>
      <c r="I171" s="2180"/>
      <c r="J171" s="2175"/>
      <c r="K171" s="2175"/>
      <c r="L171" s="2207"/>
      <c r="M171" s="2208"/>
      <c r="N171" s="2209"/>
      <c r="O171" s="2209"/>
      <c r="P171" s="2210"/>
    </row>
    <row r="172" spans="1:16" ht="0.75" customHeight="1">
      <c r="A172" s="1906"/>
      <c r="B172" s="1889"/>
      <c r="C172" s="1889"/>
      <c r="D172" s="1889"/>
      <c r="E172" s="1889"/>
      <c r="F172" s="1889"/>
      <c r="G172" s="1889"/>
      <c r="H172" s="1889"/>
      <c r="I172" s="1889"/>
      <c r="J172" s="1889"/>
      <c r="K172" s="1889"/>
      <c r="L172" s="1889"/>
      <c r="M172" s="1889"/>
      <c r="N172" s="1889"/>
      <c r="O172" s="1889"/>
      <c r="P172" s="1907"/>
    </row>
    <row r="173" spans="1:16" ht="13.5" customHeight="1">
      <c r="A173" s="1906"/>
      <c r="B173" s="2232" t="s">
        <v>2007</v>
      </c>
      <c r="C173" s="2172"/>
      <c r="D173" s="2172"/>
      <c r="E173" s="2172"/>
      <c r="F173" s="2172"/>
      <c r="G173" s="2172"/>
      <c r="H173" s="2172"/>
      <c r="I173" s="2172"/>
      <c r="J173" s="2172"/>
      <c r="K173" s="2172"/>
      <c r="L173" s="2172"/>
      <c r="M173" s="2172"/>
      <c r="N173" s="2172"/>
      <c r="O173" s="1888"/>
      <c r="P173" s="1913"/>
    </row>
    <row r="174" spans="1:16" ht="14.25" customHeight="1">
      <c r="A174" s="1914" t="s">
        <v>1987</v>
      </c>
      <c r="B174" s="2216" t="s">
        <v>1883</v>
      </c>
      <c r="C174" s="2217"/>
      <c r="D174" s="2175" t="s">
        <v>1884</v>
      </c>
      <c r="E174" s="2175"/>
      <c r="F174" s="2175"/>
      <c r="G174" s="2175"/>
      <c r="H174" s="2175"/>
      <c r="I174" s="2180" t="s">
        <v>1862</v>
      </c>
      <c r="J174" s="2218">
        <v>9.3699999999999992</v>
      </c>
      <c r="K174" s="2218"/>
      <c r="L174" s="2207"/>
      <c r="M174" s="2208"/>
      <c r="N174" s="2209">
        <f>J174*L174</f>
        <v>0</v>
      </c>
      <c r="O174" s="2209"/>
      <c r="P174" s="2210"/>
    </row>
    <row r="175" spans="1:16" ht="14.25" customHeight="1">
      <c r="A175" s="1915"/>
      <c r="B175" s="2216"/>
      <c r="C175" s="2217"/>
      <c r="D175" s="2175"/>
      <c r="E175" s="2175"/>
      <c r="F175" s="2175"/>
      <c r="G175" s="2175"/>
      <c r="H175" s="2175"/>
      <c r="I175" s="2180"/>
      <c r="J175" s="2175"/>
      <c r="K175" s="2175"/>
      <c r="L175" s="2207"/>
      <c r="M175" s="2208"/>
      <c r="N175" s="2209"/>
      <c r="O175" s="2209"/>
      <c r="P175" s="2210"/>
    </row>
    <row r="176" spans="1:16" ht="14.25" customHeight="1">
      <c r="A176" s="1911" t="s">
        <v>1988</v>
      </c>
      <c r="B176" s="2220" t="s">
        <v>1889</v>
      </c>
      <c r="C176" s="2221"/>
      <c r="D176" s="2173" t="s">
        <v>1890</v>
      </c>
      <c r="E176" s="2173"/>
      <c r="F176" s="2173"/>
      <c r="G176" s="2173"/>
      <c r="H176" s="2173"/>
      <c r="I176" s="2165" t="s">
        <v>862</v>
      </c>
      <c r="J176" s="2231">
        <v>20.98</v>
      </c>
      <c r="K176" s="2231"/>
      <c r="L176" s="2199"/>
      <c r="M176" s="2200"/>
      <c r="N176" s="2203">
        <f>J176*L176</f>
        <v>0</v>
      </c>
      <c r="O176" s="2203"/>
      <c r="P176" s="2204"/>
    </row>
    <row r="177" spans="1:16" ht="14.25" customHeight="1">
      <c r="A177" s="1906"/>
      <c r="B177" s="2216"/>
      <c r="C177" s="2217"/>
      <c r="D177" s="2175"/>
      <c r="E177" s="2175"/>
      <c r="F177" s="2175"/>
      <c r="G177" s="2175"/>
      <c r="H177" s="2175"/>
      <c r="I177" s="2170"/>
      <c r="J177" s="2175"/>
      <c r="K177" s="2175"/>
      <c r="L177" s="2207"/>
      <c r="M177" s="2208"/>
      <c r="N177" s="2209"/>
      <c r="O177" s="2209"/>
      <c r="P177" s="2210"/>
    </row>
    <row r="178" spans="1:16" ht="14.25" customHeight="1">
      <c r="A178" s="1906"/>
      <c r="B178" s="2222"/>
      <c r="C178" s="2223"/>
      <c r="D178" s="2174"/>
      <c r="E178" s="2174"/>
      <c r="F178" s="2174"/>
      <c r="G178" s="2174"/>
      <c r="H178" s="2174"/>
      <c r="I178" s="2166"/>
      <c r="J178" s="2174"/>
      <c r="K178" s="2174"/>
      <c r="L178" s="2211"/>
      <c r="M178" s="2212"/>
      <c r="N178" s="2213"/>
      <c r="O178" s="2213"/>
      <c r="P178" s="2214"/>
    </row>
    <row r="179" spans="1:16" ht="14.25" customHeight="1">
      <c r="A179" s="1914" t="s">
        <v>1989</v>
      </c>
      <c r="B179" s="2216" t="s">
        <v>1892</v>
      </c>
      <c r="C179" s="2217"/>
      <c r="D179" s="2175" t="s">
        <v>1893</v>
      </c>
      <c r="E179" s="2175"/>
      <c r="F179" s="2175"/>
      <c r="G179" s="2175"/>
      <c r="H179" s="2175"/>
      <c r="I179" s="2180" t="s">
        <v>1862</v>
      </c>
      <c r="J179" s="2218">
        <v>93.67</v>
      </c>
      <c r="K179" s="2218"/>
      <c r="L179" s="2207"/>
      <c r="M179" s="2208"/>
      <c r="N179" s="2209">
        <f>J179*L179</f>
        <v>0</v>
      </c>
      <c r="O179" s="2209"/>
      <c r="P179" s="2210"/>
    </row>
    <row r="180" spans="1:16" ht="14.25" customHeight="1">
      <c r="A180" s="1915"/>
      <c r="B180" s="2216"/>
      <c r="C180" s="2217"/>
      <c r="D180" s="2175"/>
      <c r="E180" s="2175"/>
      <c r="F180" s="2175"/>
      <c r="G180" s="2175"/>
      <c r="H180" s="2175"/>
      <c r="I180" s="2180"/>
      <c r="J180" s="2175"/>
      <c r="K180" s="2175"/>
      <c r="L180" s="2207"/>
      <c r="M180" s="2208"/>
      <c r="N180" s="2209"/>
      <c r="O180" s="2209"/>
      <c r="P180" s="2210"/>
    </row>
    <row r="181" spans="1:16" ht="14.25" customHeight="1">
      <c r="A181" s="1911" t="s">
        <v>1990</v>
      </c>
      <c r="B181" s="2220" t="s">
        <v>1895</v>
      </c>
      <c r="C181" s="2221"/>
      <c r="D181" s="2173" t="s">
        <v>1896</v>
      </c>
      <c r="E181" s="2173"/>
      <c r="F181" s="2173"/>
      <c r="G181" s="2173"/>
      <c r="H181" s="2173"/>
      <c r="I181" s="2177" t="s">
        <v>1862</v>
      </c>
      <c r="J181" s="2231">
        <v>187.34</v>
      </c>
      <c r="K181" s="2231"/>
      <c r="L181" s="2199"/>
      <c r="M181" s="2200"/>
      <c r="N181" s="2203">
        <f>J181*L181</f>
        <v>0</v>
      </c>
      <c r="O181" s="2203"/>
      <c r="P181" s="2204"/>
    </row>
    <row r="182" spans="1:16" ht="14.25" customHeight="1">
      <c r="A182" s="1906"/>
      <c r="B182" s="2222"/>
      <c r="C182" s="2223"/>
      <c r="D182" s="2174"/>
      <c r="E182" s="2174"/>
      <c r="F182" s="2174"/>
      <c r="G182" s="2174"/>
      <c r="H182" s="2174"/>
      <c r="I182" s="2178"/>
      <c r="J182" s="2174"/>
      <c r="K182" s="2174"/>
      <c r="L182" s="2211"/>
      <c r="M182" s="2212"/>
      <c r="N182" s="2213"/>
      <c r="O182" s="2213"/>
      <c r="P182" s="2214"/>
    </row>
    <row r="183" spans="1:16" ht="19.5" customHeight="1">
      <c r="A183" s="1947" t="s">
        <v>647</v>
      </c>
      <c r="B183" s="2164" t="s">
        <v>1991</v>
      </c>
      <c r="C183" s="2164"/>
      <c r="D183" s="2164"/>
      <c r="E183" s="2164"/>
      <c r="F183" s="2164"/>
      <c r="G183" s="2164"/>
      <c r="H183" s="2164"/>
      <c r="I183" s="2164"/>
      <c r="J183" s="2164"/>
      <c r="K183" s="2164"/>
      <c r="L183" s="2164"/>
      <c r="M183" s="2164"/>
      <c r="N183" s="2164"/>
      <c r="O183" s="1889"/>
      <c r="P183" s="1907"/>
    </row>
    <row r="184" spans="1:16" ht="0.75" customHeight="1">
      <c r="A184" s="1906"/>
      <c r="B184" s="1889"/>
      <c r="C184" s="1889"/>
      <c r="D184" s="1889"/>
      <c r="E184" s="1889"/>
      <c r="F184" s="1889"/>
      <c r="G184" s="1889"/>
      <c r="H184" s="1889"/>
      <c r="I184" s="1889"/>
      <c r="J184" s="1889"/>
      <c r="K184" s="1889"/>
      <c r="L184" s="1889"/>
      <c r="M184" s="1889"/>
      <c r="N184" s="1889"/>
      <c r="O184" s="1889"/>
      <c r="P184" s="1907"/>
    </row>
    <row r="185" spans="1:16" ht="14.25" customHeight="1">
      <c r="A185" s="1911" t="s">
        <v>1992</v>
      </c>
      <c r="B185" s="2216" t="s">
        <v>1889</v>
      </c>
      <c r="C185" s="2217"/>
      <c r="D185" s="2175" t="s">
        <v>1890</v>
      </c>
      <c r="E185" s="2175"/>
      <c r="F185" s="2175"/>
      <c r="G185" s="2175"/>
      <c r="H185" s="2175"/>
      <c r="I185" s="2170" t="s">
        <v>862</v>
      </c>
      <c r="J185" s="2218">
        <v>13.99</v>
      </c>
      <c r="K185" s="2218"/>
      <c r="L185" s="2207"/>
      <c r="M185" s="2208"/>
      <c r="N185" s="2209">
        <f>J185*L185</f>
        <v>0</v>
      </c>
      <c r="O185" s="2209"/>
      <c r="P185" s="2210"/>
    </row>
    <row r="186" spans="1:16" ht="14.25" customHeight="1">
      <c r="A186" s="1906"/>
      <c r="B186" s="2216"/>
      <c r="C186" s="2217"/>
      <c r="D186" s="2175"/>
      <c r="E186" s="2175"/>
      <c r="F186" s="2175"/>
      <c r="G186" s="2175"/>
      <c r="H186" s="2175"/>
      <c r="I186" s="2170"/>
      <c r="J186" s="2175"/>
      <c r="K186" s="2175"/>
      <c r="L186" s="2207"/>
      <c r="M186" s="2208"/>
      <c r="N186" s="2209"/>
      <c r="O186" s="2209"/>
      <c r="P186" s="2210"/>
    </row>
    <row r="187" spans="1:16" ht="14.25" customHeight="1">
      <c r="A187" s="1906"/>
      <c r="B187" s="2216"/>
      <c r="C187" s="2217"/>
      <c r="D187" s="2175"/>
      <c r="E187" s="2175"/>
      <c r="F187" s="2175"/>
      <c r="G187" s="2175"/>
      <c r="H187" s="2175"/>
      <c r="I187" s="2170"/>
      <c r="J187" s="2175"/>
      <c r="K187" s="2175"/>
      <c r="L187" s="2207"/>
      <c r="M187" s="2208"/>
      <c r="N187" s="2209"/>
      <c r="O187" s="2209"/>
      <c r="P187" s="2210"/>
    </row>
    <row r="188" spans="1:16" ht="14.25" customHeight="1">
      <c r="A188" s="1914" t="s">
        <v>1993</v>
      </c>
      <c r="B188" s="2216" t="s">
        <v>1892</v>
      </c>
      <c r="C188" s="2217"/>
      <c r="D188" s="2175" t="s">
        <v>1893</v>
      </c>
      <c r="E188" s="2175"/>
      <c r="F188" s="2175"/>
      <c r="G188" s="2175"/>
      <c r="H188" s="2175"/>
      <c r="I188" s="2180" t="s">
        <v>1862</v>
      </c>
      <c r="J188" s="2218">
        <v>93.67</v>
      </c>
      <c r="K188" s="2218"/>
      <c r="L188" s="2207"/>
      <c r="M188" s="2208"/>
      <c r="N188" s="2209">
        <f>J188*L188</f>
        <v>0</v>
      </c>
      <c r="O188" s="2209"/>
      <c r="P188" s="2210"/>
    </row>
    <row r="189" spans="1:16" ht="14.25" customHeight="1">
      <c r="A189" s="1915"/>
      <c r="B189" s="2216"/>
      <c r="C189" s="2217"/>
      <c r="D189" s="2175"/>
      <c r="E189" s="2175"/>
      <c r="F189" s="2175"/>
      <c r="G189" s="2175"/>
      <c r="H189" s="2175"/>
      <c r="I189" s="2180"/>
      <c r="J189" s="2175"/>
      <c r="K189" s="2175"/>
      <c r="L189" s="2207"/>
      <c r="M189" s="2208"/>
      <c r="N189" s="2209"/>
      <c r="O189" s="2209"/>
      <c r="P189" s="2210"/>
    </row>
    <row r="190" spans="1:16" ht="14.25" customHeight="1">
      <c r="A190" s="1911" t="s">
        <v>1994</v>
      </c>
      <c r="B190" s="2220" t="s">
        <v>1895</v>
      </c>
      <c r="C190" s="2221"/>
      <c r="D190" s="2173" t="s">
        <v>1896</v>
      </c>
      <c r="E190" s="2173"/>
      <c r="F190" s="2173"/>
      <c r="G190" s="2173"/>
      <c r="H190" s="2173"/>
      <c r="I190" s="2177" t="s">
        <v>1862</v>
      </c>
      <c r="J190" s="2231">
        <v>93.67</v>
      </c>
      <c r="K190" s="2231"/>
      <c r="L190" s="2199"/>
      <c r="M190" s="2200"/>
      <c r="N190" s="2203">
        <f>J190*L190</f>
        <v>0</v>
      </c>
      <c r="O190" s="2203"/>
      <c r="P190" s="2204"/>
    </row>
    <row r="191" spans="1:16" ht="14.25" customHeight="1">
      <c r="A191" s="1906"/>
      <c r="B191" s="2222"/>
      <c r="C191" s="2223"/>
      <c r="D191" s="2174"/>
      <c r="E191" s="2174"/>
      <c r="F191" s="2174"/>
      <c r="G191" s="2174"/>
      <c r="H191" s="2174"/>
      <c r="I191" s="2178"/>
      <c r="J191" s="2174"/>
      <c r="K191" s="2174"/>
      <c r="L191" s="2211"/>
      <c r="M191" s="2212"/>
      <c r="N191" s="2213"/>
      <c r="O191" s="2213"/>
      <c r="P191" s="2214"/>
    </row>
    <row r="192" spans="1:16" ht="14.25" customHeight="1">
      <c r="A192" s="1914" t="s">
        <v>1995</v>
      </c>
      <c r="B192" s="2216" t="s">
        <v>1996</v>
      </c>
      <c r="C192" s="2217"/>
      <c r="D192" s="2175" t="s">
        <v>1997</v>
      </c>
      <c r="E192" s="2175"/>
      <c r="F192" s="2175"/>
      <c r="G192" s="2175"/>
      <c r="H192" s="2175"/>
      <c r="I192" s="2170" t="s">
        <v>1828</v>
      </c>
      <c r="J192" s="2218">
        <v>1398.05</v>
      </c>
      <c r="K192" s="2218"/>
      <c r="L192" s="2207"/>
      <c r="M192" s="2208"/>
      <c r="N192" s="2209">
        <f>J192*L192</f>
        <v>0</v>
      </c>
      <c r="O192" s="2209"/>
      <c r="P192" s="2210"/>
    </row>
    <row r="193" spans="1:17" ht="14.25" customHeight="1">
      <c r="A193" s="1915"/>
      <c r="B193" s="2216"/>
      <c r="C193" s="2217"/>
      <c r="D193" s="2175"/>
      <c r="E193" s="2175"/>
      <c r="F193" s="2175"/>
      <c r="G193" s="2175"/>
      <c r="H193" s="2175"/>
      <c r="I193" s="2170"/>
      <c r="J193" s="2175"/>
      <c r="K193" s="2175"/>
      <c r="L193" s="2207"/>
      <c r="M193" s="2208"/>
      <c r="N193" s="2209"/>
      <c r="O193" s="2209"/>
      <c r="P193" s="2210"/>
    </row>
    <row r="194" spans="1:17" ht="19.5" customHeight="1">
      <c r="A194" s="1908" t="s">
        <v>650</v>
      </c>
      <c r="B194" s="2215" t="s">
        <v>1998</v>
      </c>
      <c r="C194" s="2179"/>
      <c r="D194" s="2179"/>
      <c r="E194" s="2179"/>
      <c r="F194" s="2179"/>
      <c r="G194" s="2179"/>
      <c r="H194" s="2179"/>
      <c r="I194" s="2179"/>
      <c r="J194" s="2179"/>
      <c r="K194" s="2179"/>
      <c r="L194" s="2179"/>
      <c r="M194" s="2179"/>
      <c r="N194" s="2179"/>
      <c r="O194" s="1888"/>
      <c r="P194" s="1913"/>
    </row>
    <row r="195" spans="1:17" ht="0.75" customHeight="1">
      <c r="A195" s="1906"/>
      <c r="B195" s="1889"/>
      <c r="C195" s="1889"/>
      <c r="D195" s="1889"/>
      <c r="E195" s="1889"/>
      <c r="F195" s="1889"/>
      <c r="G195" s="1889"/>
      <c r="H195" s="1889"/>
      <c r="I195" s="1889"/>
      <c r="J195" s="1889"/>
      <c r="K195" s="1889"/>
      <c r="L195" s="1889"/>
      <c r="M195" s="1889"/>
      <c r="N195" s="1889"/>
      <c r="O195" s="1889"/>
      <c r="P195" s="1907"/>
    </row>
    <row r="196" spans="1:17" ht="14.25" customHeight="1">
      <c r="A196" s="1914" t="s">
        <v>1999</v>
      </c>
      <c r="B196" s="2216" t="s">
        <v>1889</v>
      </c>
      <c r="C196" s="2217"/>
      <c r="D196" s="2175" t="s">
        <v>1890</v>
      </c>
      <c r="E196" s="2175"/>
      <c r="F196" s="2175"/>
      <c r="G196" s="2175"/>
      <c r="H196" s="2175"/>
      <c r="I196" s="2170" t="s">
        <v>862</v>
      </c>
      <c r="J196" s="2218">
        <v>7</v>
      </c>
      <c r="K196" s="2218"/>
      <c r="L196" s="2207"/>
      <c r="M196" s="2208"/>
      <c r="N196" s="2209">
        <f>J196*L196</f>
        <v>0</v>
      </c>
      <c r="O196" s="2209"/>
      <c r="P196" s="2210"/>
    </row>
    <row r="197" spans="1:17" ht="14.25" customHeight="1">
      <c r="A197" s="1904"/>
      <c r="B197" s="2216"/>
      <c r="C197" s="2217"/>
      <c r="D197" s="2175"/>
      <c r="E197" s="2175"/>
      <c r="F197" s="2175"/>
      <c r="G197" s="2175"/>
      <c r="H197" s="2175"/>
      <c r="I197" s="2170"/>
      <c r="J197" s="2175"/>
      <c r="K197" s="2175"/>
      <c r="L197" s="2207"/>
      <c r="M197" s="2208"/>
      <c r="N197" s="2209"/>
      <c r="O197" s="2209"/>
      <c r="P197" s="2210"/>
    </row>
    <row r="198" spans="1:17" ht="15" customHeight="1">
      <c r="A198" s="1915"/>
      <c r="B198" s="2216"/>
      <c r="C198" s="2217"/>
      <c r="D198" s="2175"/>
      <c r="E198" s="2175"/>
      <c r="F198" s="2175"/>
      <c r="G198" s="2175"/>
      <c r="H198" s="2175"/>
      <c r="I198" s="2170"/>
      <c r="J198" s="2175"/>
      <c r="K198" s="2175"/>
      <c r="L198" s="2207"/>
      <c r="M198" s="2208"/>
      <c r="N198" s="2209"/>
      <c r="O198" s="2209"/>
      <c r="P198" s="2210"/>
    </row>
    <row r="199" spans="1:17" ht="14.25" customHeight="1">
      <c r="A199" s="1914" t="s">
        <v>2000</v>
      </c>
      <c r="B199" s="2220" t="s">
        <v>1892</v>
      </c>
      <c r="C199" s="2221"/>
      <c r="D199" s="2173" t="s">
        <v>1893</v>
      </c>
      <c r="E199" s="2173"/>
      <c r="F199" s="2173"/>
      <c r="G199" s="2173"/>
      <c r="H199" s="2173"/>
      <c r="I199" s="2177" t="s">
        <v>1862</v>
      </c>
      <c r="J199" s="2231">
        <v>93.67</v>
      </c>
      <c r="K199" s="2231"/>
      <c r="L199" s="2199"/>
      <c r="M199" s="2200"/>
      <c r="N199" s="2203">
        <f>J199*L199</f>
        <v>0</v>
      </c>
      <c r="O199" s="2203"/>
      <c r="P199" s="2204"/>
    </row>
    <row r="200" spans="1:17" ht="14.25" customHeight="1">
      <c r="A200" s="1915"/>
      <c r="B200" s="2222"/>
      <c r="C200" s="2223"/>
      <c r="D200" s="2174"/>
      <c r="E200" s="2174"/>
      <c r="F200" s="2174"/>
      <c r="G200" s="2174"/>
      <c r="H200" s="2174"/>
      <c r="I200" s="2178"/>
      <c r="J200" s="2174"/>
      <c r="K200" s="2174"/>
      <c r="L200" s="2211"/>
      <c r="M200" s="2212"/>
      <c r="N200" s="2213"/>
      <c r="O200" s="2213"/>
      <c r="P200" s="2214"/>
    </row>
    <row r="201" spans="1:17" ht="14.25" customHeight="1">
      <c r="A201" s="1909" t="s">
        <v>2001</v>
      </c>
      <c r="B201" s="2220" t="s">
        <v>1996</v>
      </c>
      <c r="C201" s="2221"/>
      <c r="D201" s="2173" t="s">
        <v>1997</v>
      </c>
      <c r="E201" s="2173"/>
      <c r="F201" s="2173"/>
      <c r="G201" s="2173"/>
      <c r="H201" s="2173"/>
      <c r="I201" s="2165" t="s">
        <v>1828</v>
      </c>
      <c r="J201" s="2231">
        <v>1398.05</v>
      </c>
      <c r="K201" s="2231"/>
      <c r="L201" s="2199"/>
      <c r="M201" s="2200"/>
      <c r="N201" s="2203">
        <f>J201*L201</f>
        <v>0</v>
      </c>
      <c r="O201" s="2203"/>
      <c r="P201" s="2204"/>
    </row>
    <row r="202" spans="1:17" ht="14.25" customHeight="1" thickBot="1">
      <c r="A202" s="1922"/>
      <c r="B202" s="2227"/>
      <c r="C202" s="2228"/>
      <c r="D202" s="2229"/>
      <c r="E202" s="2229"/>
      <c r="F202" s="2229"/>
      <c r="G202" s="2229"/>
      <c r="H202" s="2229"/>
      <c r="I202" s="2230"/>
      <c r="J202" s="2229"/>
      <c r="K202" s="2229"/>
      <c r="L202" s="2201"/>
      <c r="M202" s="2202"/>
      <c r="N202" s="2205"/>
      <c r="O202" s="2205"/>
      <c r="P202" s="2206"/>
    </row>
    <row r="203" spans="1:17" ht="0.75" customHeight="1" thickTop="1">
      <c r="A203" s="1906"/>
      <c r="B203" s="1889"/>
      <c r="C203" s="1889"/>
      <c r="D203" s="1889"/>
      <c r="E203" s="1889"/>
      <c r="F203" s="1889"/>
      <c r="G203" s="1889"/>
      <c r="H203" s="1889"/>
      <c r="I203" s="1889"/>
      <c r="J203" s="1889"/>
      <c r="K203" s="1889"/>
      <c r="L203" s="1889"/>
      <c r="M203" s="1889"/>
      <c r="N203" s="1889"/>
      <c r="O203" s="1889"/>
      <c r="P203" s="1907"/>
    </row>
    <row r="204" spans="1:17" ht="15.75" customHeight="1">
      <c r="A204" s="1920"/>
      <c r="B204" s="1890"/>
      <c r="C204" s="1890"/>
      <c r="D204" s="1890"/>
      <c r="E204" s="1890"/>
      <c r="F204" s="1890"/>
      <c r="G204" s="1890"/>
      <c r="H204" s="1890"/>
      <c r="I204" s="1890"/>
      <c r="J204" s="1890"/>
      <c r="K204" s="1890"/>
      <c r="L204" s="1893"/>
      <c r="M204" s="1901"/>
      <c r="N204" s="2152">
        <f>SUM(N22:P202)</f>
        <v>0</v>
      </c>
      <c r="O204" s="2152"/>
      <c r="P204" s="2153"/>
      <c r="Q204" s="1889"/>
    </row>
    <row r="205" spans="1:17">
      <c r="A205" s="1906"/>
      <c r="B205" s="1889"/>
      <c r="C205" s="1889"/>
      <c r="D205" s="1892" t="s">
        <v>1680</v>
      </c>
      <c r="E205" s="1889"/>
      <c r="F205" s="1889"/>
      <c r="G205" s="1889"/>
      <c r="H205" s="1889"/>
      <c r="I205" s="1889"/>
      <c r="J205" s="1889"/>
      <c r="K205" s="1889"/>
      <c r="L205" s="1894"/>
      <c r="M205" s="1902"/>
      <c r="N205" s="2154"/>
      <c r="O205" s="2154"/>
      <c r="P205" s="2155"/>
      <c r="Q205" s="1889"/>
    </row>
    <row r="206" spans="1:17" ht="15.75" thickBot="1">
      <c r="A206" s="1922"/>
      <c r="B206" s="1891"/>
      <c r="C206" s="1891"/>
      <c r="D206" s="1891"/>
      <c r="E206" s="1891"/>
      <c r="F206" s="1891"/>
      <c r="G206" s="1891"/>
      <c r="H206" s="1891"/>
      <c r="I206" s="1891"/>
      <c r="J206" s="1891"/>
      <c r="K206" s="1891"/>
      <c r="L206" s="1895"/>
      <c r="M206" s="1903"/>
      <c r="N206" s="2156"/>
      <c r="O206" s="2156"/>
      <c r="P206" s="2157"/>
      <c r="Q206" s="1889"/>
    </row>
    <row r="207" spans="1:17" ht="15.75" thickTop="1"/>
  </sheetData>
  <mergeCells count="563">
    <mergeCell ref="A12:N12"/>
    <mergeCell ref="A13:D13"/>
    <mergeCell ref="L13:M13"/>
    <mergeCell ref="O1:P2"/>
    <mergeCell ref="A5:E5"/>
    <mergeCell ref="F5:N6"/>
    <mergeCell ref="A7:E7"/>
    <mergeCell ref="F7:N8"/>
    <mergeCell ref="E9:M9"/>
    <mergeCell ref="B18:C18"/>
    <mergeCell ref="D18:H18"/>
    <mergeCell ref="J18:K18"/>
    <mergeCell ref="L18:M18"/>
    <mergeCell ref="N18:P18"/>
    <mergeCell ref="B19:N19"/>
    <mergeCell ref="A15:J15"/>
    <mergeCell ref="K15:N15"/>
    <mergeCell ref="A16:A17"/>
    <mergeCell ref="B16:C17"/>
    <mergeCell ref="D16:H17"/>
    <mergeCell ref="I16:I17"/>
    <mergeCell ref="J16:K17"/>
    <mergeCell ref="L16:M17"/>
    <mergeCell ref="N16:P17"/>
    <mergeCell ref="B26:C26"/>
    <mergeCell ref="D26:H26"/>
    <mergeCell ref="J26:K26"/>
    <mergeCell ref="B24:C25"/>
    <mergeCell ref="D24:H25"/>
    <mergeCell ref="I24:I25"/>
    <mergeCell ref="J24:K24"/>
    <mergeCell ref="J25:K25"/>
    <mergeCell ref="B20:N20"/>
    <mergeCell ref="B22:C23"/>
    <mergeCell ref="D22:H23"/>
    <mergeCell ref="I22:I23"/>
    <mergeCell ref="J22:K22"/>
    <mergeCell ref="J23:K23"/>
    <mergeCell ref="L22:M23"/>
    <mergeCell ref="N22:P23"/>
    <mergeCell ref="L24:M25"/>
    <mergeCell ref="N24:P25"/>
    <mergeCell ref="L26:M27"/>
    <mergeCell ref="N26:P27"/>
    <mergeCell ref="B32:C32"/>
    <mergeCell ref="D32:H32"/>
    <mergeCell ref="J32:K32"/>
    <mergeCell ref="B30:C30"/>
    <mergeCell ref="D30:H30"/>
    <mergeCell ref="J30:K30"/>
    <mergeCell ref="B28:C29"/>
    <mergeCell ref="D28:H28"/>
    <mergeCell ref="I28:I29"/>
    <mergeCell ref="J28:K28"/>
    <mergeCell ref="J29:K29"/>
    <mergeCell ref="B34:C35"/>
    <mergeCell ref="D34:H35"/>
    <mergeCell ref="I34:I35"/>
    <mergeCell ref="J34:K34"/>
    <mergeCell ref="J35:K35"/>
    <mergeCell ref="B36:C37"/>
    <mergeCell ref="D36:H37"/>
    <mergeCell ref="I36:I37"/>
    <mergeCell ref="J36:K36"/>
    <mergeCell ref="J37:K37"/>
    <mergeCell ref="B49:C50"/>
    <mergeCell ref="D49:H50"/>
    <mergeCell ref="I49:I50"/>
    <mergeCell ref="J49:K49"/>
    <mergeCell ref="J50:K50"/>
    <mergeCell ref="B47:C48"/>
    <mergeCell ref="D47:H48"/>
    <mergeCell ref="I47:I48"/>
    <mergeCell ref="J47:K47"/>
    <mergeCell ref="J48:K48"/>
    <mergeCell ref="B53:C54"/>
    <mergeCell ref="D53:H54"/>
    <mergeCell ref="I53:I54"/>
    <mergeCell ref="J53:K53"/>
    <mergeCell ref="J54:K54"/>
    <mergeCell ref="B51:C52"/>
    <mergeCell ref="D51:H52"/>
    <mergeCell ref="I51:I52"/>
    <mergeCell ref="J51:K51"/>
    <mergeCell ref="J52:K52"/>
    <mergeCell ref="B58:C60"/>
    <mergeCell ref="D58:H60"/>
    <mergeCell ref="I58:I60"/>
    <mergeCell ref="J58:K58"/>
    <mergeCell ref="J59:K59"/>
    <mergeCell ref="J60:K60"/>
    <mergeCell ref="B55:C57"/>
    <mergeCell ref="D55:H57"/>
    <mergeCell ref="I55:I57"/>
    <mergeCell ref="J55:K55"/>
    <mergeCell ref="J56:K56"/>
    <mergeCell ref="J57:K57"/>
    <mergeCell ref="B63:C64"/>
    <mergeCell ref="D63:H64"/>
    <mergeCell ref="I63:I64"/>
    <mergeCell ref="J63:K63"/>
    <mergeCell ref="J64:K64"/>
    <mergeCell ref="B61:C62"/>
    <mergeCell ref="D61:H62"/>
    <mergeCell ref="I61:I62"/>
    <mergeCell ref="J61:K61"/>
    <mergeCell ref="J62:K62"/>
    <mergeCell ref="B70:C71"/>
    <mergeCell ref="D70:H71"/>
    <mergeCell ref="I70:I71"/>
    <mergeCell ref="J70:K70"/>
    <mergeCell ref="J71:K71"/>
    <mergeCell ref="B66:N66"/>
    <mergeCell ref="B67:C69"/>
    <mergeCell ref="D67:H69"/>
    <mergeCell ref="I67:I69"/>
    <mergeCell ref="J67:K67"/>
    <mergeCell ref="J68:K68"/>
    <mergeCell ref="J69:K69"/>
    <mergeCell ref="B74:C76"/>
    <mergeCell ref="D74:H76"/>
    <mergeCell ref="I74:I76"/>
    <mergeCell ref="J74:K74"/>
    <mergeCell ref="J75:K75"/>
    <mergeCell ref="J76:K76"/>
    <mergeCell ref="B72:C73"/>
    <mergeCell ref="D72:H73"/>
    <mergeCell ref="I72:I73"/>
    <mergeCell ref="J72:K72"/>
    <mergeCell ref="J73:K73"/>
    <mergeCell ref="B79:C80"/>
    <mergeCell ref="D79:H80"/>
    <mergeCell ref="I79:I80"/>
    <mergeCell ref="J79:K79"/>
    <mergeCell ref="J80:K80"/>
    <mergeCell ref="B77:C78"/>
    <mergeCell ref="D77:H78"/>
    <mergeCell ref="I77:I78"/>
    <mergeCell ref="J77:K77"/>
    <mergeCell ref="J78:K78"/>
    <mergeCell ref="B83:C84"/>
    <mergeCell ref="D83:H84"/>
    <mergeCell ref="I83:I84"/>
    <mergeCell ref="J83:K83"/>
    <mergeCell ref="J84:K84"/>
    <mergeCell ref="B81:C82"/>
    <mergeCell ref="D81:H81"/>
    <mergeCell ref="I81:I82"/>
    <mergeCell ref="J81:K81"/>
    <mergeCell ref="J82:K82"/>
    <mergeCell ref="B87:N87"/>
    <mergeCell ref="B89:C90"/>
    <mergeCell ref="D89:H90"/>
    <mergeCell ref="I89:I90"/>
    <mergeCell ref="J89:K89"/>
    <mergeCell ref="J90:K90"/>
    <mergeCell ref="B85:C86"/>
    <mergeCell ref="D85:H86"/>
    <mergeCell ref="I85:I86"/>
    <mergeCell ref="J85:K85"/>
    <mergeCell ref="J86:K86"/>
    <mergeCell ref="L89:M90"/>
    <mergeCell ref="N89:P90"/>
    <mergeCell ref="J91:K91"/>
    <mergeCell ref="J92:K92"/>
    <mergeCell ref="B95:C96"/>
    <mergeCell ref="D95:H96"/>
    <mergeCell ref="I95:I96"/>
    <mergeCell ref="J95:K95"/>
    <mergeCell ref="J96:K96"/>
    <mergeCell ref="B93:C94"/>
    <mergeCell ref="D93:H94"/>
    <mergeCell ref="I93:I94"/>
    <mergeCell ref="J93:K93"/>
    <mergeCell ref="J94:K94"/>
    <mergeCell ref="B104:N104"/>
    <mergeCell ref="B105:C106"/>
    <mergeCell ref="D105:H106"/>
    <mergeCell ref="I105:I106"/>
    <mergeCell ref="J105:K105"/>
    <mergeCell ref="J106:K106"/>
    <mergeCell ref="B109:C110"/>
    <mergeCell ref="D109:H109"/>
    <mergeCell ref="I109:I110"/>
    <mergeCell ref="J109:K109"/>
    <mergeCell ref="J110:K110"/>
    <mergeCell ref="B107:C108"/>
    <mergeCell ref="D107:H107"/>
    <mergeCell ref="I107:I108"/>
    <mergeCell ref="J107:K107"/>
    <mergeCell ref="J108:K108"/>
    <mergeCell ref="L105:M106"/>
    <mergeCell ref="N105:P106"/>
    <mergeCell ref="L107:M108"/>
    <mergeCell ref="N107:P108"/>
    <mergeCell ref="L109:M110"/>
    <mergeCell ref="N109:P110"/>
    <mergeCell ref="B113:C114"/>
    <mergeCell ref="D113:H114"/>
    <mergeCell ref="I113:I114"/>
    <mergeCell ref="J113:K113"/>
    <mergeCell ref="J114:K114"/>
    <mergeCell ref="B111:C112"/>
    <mergeCell ref="D111:H111"/>
    <mergeCell ref="I111:I112"/>
    <mergeCell ref="J111:K111"/>
    <mergeCell ref="J112:K112"/>
    <mergeCell ref="B117:C118"/>
    <mergeCell ref="D117:H118"/>
    <mergeCell ref="I117:I118"/>
    <mergeCell ref="J117:K117"/>
    <mergeCell ref="J118:K118"/>
    <mergeCell ref="B115:C116"/>
    <mergeCell ref="D115:H116"/>
    <mergeCell ref="I115:I116"/>
    <mergeCell ref="J115:K115"/>
    <mergeCell ref="J116:K116"/>
    <mergeCell ref="B121:C122"/>
    <mergeCell ref="D121:H122"/>
    <mergeCell ref="I121:I122"/>
    <mergeCell ref="J121:K121"/>
    <mergeCell ref="J122:K122"/>
    <mergeCell ref="B119:C120"/>
    <mergeCell ref="D119:H120"/>
    <mergeCell ref="I119:I120"/>
    <mergeCell ref="J119:K119"/>
    <mergeCell ref="J120:K120"/>
    <mergeCell ref="B125:C126"/>
    <mergeCell ref="D125:H126"/>
    <mergeCell ref="I125:I126"/>
    <mergeCell ref="J125:K125"/>
    <mergeCell ref="J126:K126"/>
    <mergeCell ref="B123:C124"/>
    <mergeCell ref="D123:H124"/>
    <mergeCell ref="I123:I124"/>
    <mergeCell ref="J123:K123"/>
    <mergeCell ref="J124:K124"/>
    <mergeCell ref="B131:C132"/>
    <mergeCell ref="D131:H132"/>
    <mergeCell ref="I131:I132"/>
    <mergeCell ref="J131:K131"/>
    <mergeCell ref="J132:K132"/>
    <mergeCell ref="B128:N128"/>
    <mergeCell ref="B129:C130"/>
    <mergeCell ref="D129:H130"/>
    <mergeCell ref="I129:I130"/>
    <mergeCell ref="J129:K129"/>
    <mergeCell ref="J130:K130"/>
    <mergeCell ref="B135:C137"/>
    <mergeCell ref="D135:H137"/>
    <mergeCell ref="I135:I137"/>
    <mergeCell ref="J135:K135"/>
    <mergeCell ref="J136:K136"/>
    <mergeCell ref="J137:K137"/>
    <mergeCell ref="B133:C134"/>
    <mergeCell ref="D133:H134"/>
    <mergeCell ref="I133:I134"/>
    <mergeCell ref="J133:K133"/>
    <mergeCell ref="J134:K134"/>
    <mergeCell ref="B140:C141"/>
    <mergeCell ref="D140:H141"/>
    <mergeCell ref="I140:I141"/>
    <mergeCell ref="J140:K140"/>
    <mergeCell ref="J141:K141"/>
    <mergeCell ref="B138:C139"/>
    <mergeCell ref="D138:H139"/>
    <mergeCell ref="I138:I139"/>
    <mergeCell ref="J138:K138"/>
    <mergeCell ref="J139:K139"/>
    <mergeCell ref="B146:C147"/>
    <mergeCell ref="D146:H146"/>
    <mergeCell ref="I146:I147"/>
    <mergeCell ref="J146:K146"/>
    <mergeCell ref="J147:K147"/>
    <mergeCell ref="B149:N149"/>
    <mergeCell ref="B142:N142"/>
    <mergeCell ref="B144:C145"/>
    <mergeCell ref="D144:H145"/>
    <mergeCell ref="I144:I145"/>
    <mergeCell ref="J144:K144"/>
    <mergeCell ref="J145:K145"/>
    <mergeCell ref="L146:M147"/>
    <mergeCell ref="N146:P147"/>
    <mergeCell ref="B150:C151"/>
    <mergeCell ref="D150:H150"/>
    <mergeCell ref="I150:I151"/>
    <mergeCell ref="J150:K150"/>
    <mergeCell ref="J151:K151"/>
    <mergeCell ref="B154:C155"/>
    <mergeCell ref="D154:H155"/>
    <mergeCell ref="I154:I155"/>
    <mergeCell ref="J154:K154"/>
    <mergeCell ref="J155:K155"/>
    <mergeCell ref="B152:C153"/>
    <mergeCell ref="D152:H152"/>
    <mergeCell ref="I152:I153"/>
    <mergeCell ref="J152:K152"/>
    <mergeCell ref="J153:K153"/>
    <mergeCell ref="B158:C159"/>
    <mergeCell ref="D158:H159"/>
    <mergeCell ref="I158:I159"/>
    <mergeCell ref="J158:K158"/>
    <mergeCell ref="J159:K159"/>
    <mergeCell ref="B156:C157"/>
    <mergeCell ref="D156:H157"/>
    <mergeCell ref="I156:I157"/>
    <mergeCell ref="J156:K156"/>
    <mergeCell ref="J157:K157"/>
    <mergeCell ref="B162:C163"/>
    <mergeCell ref="D162:H163"/>
    <mergeCell ref="I162:I163"/>
    <mergeCell ref="J162:K162"/>
    <mergeCell ref="J163:K163"/>
    <mergeCell ref="B160:C161"/>
    <mergeCell ref="D160:H161"/>
    <mergeCell ref="I160:I161"/>
    <mergeCell ref="J160:K160"/>
    <mergeCell ref="J161:K161"/>
    <mergeCell ref="B166:C167"/>
    <mergeCell ref="D166:H167"/>
    <mergeCell ref="I166:I167"/>
    <mergeCell ref="J166:K166"/>
    <mergeCell ref="J167:K167"/>
    <mergeCell ref="B164:C165"/>
    <mergeCell ref="D164:H165"/>
    <mergeCell ref="I164:I165"/>
    <mergeCell ref="J164:K164"/>
    <mergeCell ref="J165:K165"/>
    <mergeCell ref="B170:C171"/>
    <mergeCell ref="D170:H171"/>
    <mergeCell ref="I170:I171"/>
    <mergeCell ref="J170:K170"/>
    <mergeCell ref="J171:K171"/>
    <mergeCell ref="B168:C169"/>
    <mergeCell ref="D168:H169"/>
    <mergeCell ref="I168:I169"/>
    <mergeCell ref="J168:K168"/>
    <mergeCell ref="J169:K169"/>
    <mergeCell ref="B176:C178"/>
    <mergeCell ref="D176:H178"/>
    <mergeCell ref="I176:I178"/>
    <mergeCell ref="J176:K176"/>
    <mergeCell ref="J177:K177"/>
    <mergeCell ref="J178:K178"/>
    <mergeCell ref="B173:N173"/>
    <mergeCell ref="B174:C175"/>
    <mergeCell ref="D174:H175"/>
    <mergeCell ref="I174:I175"/>
    <mergeCell ref="J174:K174"/>
    <mergeCell ref="J175:K175"/>
    <mergeCell ref="L174:M175"/>
    <mergeCell ref="N174:P175"/>
    <mergeCell ref="B181:C182"/>
    <mergeCell ref="D181:H182"/>
    <mergeCell ref="I181:I182"/>
    <mergeCell ref="J181:K181"/>
    <mergeCell ref="J182:K182"/>
    <mergeCell ref="J185:K185"/>
    <mergeCell ref="B179:C180"/>
    <mergeCell ref="D179:H180"/>
    <mergeCell ref="I179:I180"/>
    <mergeCell ref="J179:K179"/>
    <mergeCell ref="J180:K180"/>
    <mergeCell ref="J193:K193"/>
    <mergeCell ref="B190:C191"/>
    <mergeCell ref="D190:H191"/>
    <mergeCell ref="I190:I191"/>
    <mergeCell ref="J190:K190"/>
    <mergeCell ref="J191:K191"/>
    <mergeCell ref="B188:C189"/>
    <mergeCell ref="D188:H189"/>
    <mergeCell ref="I188:I189"/>
    <mergeCell ref="J188:K188"/>
    <mergeCell ref="J189:K189"/>
    <mergeCell ref="I192:I193"/>
    <mergeCell ref="J192:K192"/>
    <mergeCell ref="B201:C202"/>
    <mergeCell ref="D201:H202"/>
    <mergeCell ref="I201:I202"/>
    <mergeCell ref="J201:K201"/>
    <mergeCell ref="J202:K202"/>
    <mergeCell ref="B199:C200"/>
    <mergeCell ref="D199:H200"/>
    <mergeCell ref="I199:I200"/>
    <mergeCell ref="J199:K199"/>
    <mergeCell ref="J200:K200"/>
    <mergeCell ref="L28:M29"/>
    <mergeCell ref="N28:P29"/>
    <mergeCell ref="L30:M31"/>
    <mergeCell ref="N30:P31"/>
    <mergeCell ref="L32:M33"/>
    <mergeCell ref="N32:P33"/>
    <mergeCell ref="L34:M35"/>
    <mergeCell ref="N34:P35"/>
    <mergeCell ref="L36:M37"/>
    <mergeCell ref="N36:P37"/>
    <mergeCell ref="L40:M41"/>
    <mergeCell ref="N40:P41"/>
    <mergeCell ref="L42:M44"/>
    <mergeCell ref="N42:P44"/>
    <mergeCell ref="L45:M46"/>
    <mergeCell ref="N45:P46"/>
    <mergeCell ref="L47:M48"/>
    <mergeCell ref="N47:P48"/>
    <mergeCell ref="B39:N39"/>
    <mergeCell ref="B40:C40"/>
    <mergeCell ref="D40:H40"/>
    <mergeCell ref="J40:K40"/>
    <mergeCell ref="B45:C46"/>
    <mergeCell ref="D45:H46"/>
    <mergeCell ref="I45:I46"/>
    <mergeCell ref="J45:K45"/>
    <mergeCell ref="J46:K46"/>
    <mergeCell ref="B42:C44"/>
    <mergeCell ref="D42:H44"/>
    <mergeCell ref="I42:I44"/>
    <mergeCell ref="J42:K42"/>
    <mergeCell ref="J43:K43"/>
    <mergeCell ref="J44:K44"/>
    <mergeCell ref="L74:M76"/>
    <mergeCell ref="N72:P73"/>
    <mergeCell ref="N74:P76"/>
    <mergeCell ref="L49:M50"/>
    <mergeCell ref="N49:P50"/>
    <mergeCell ref="L51:M52"/>
    <mergeCell ref="N51:P52"/>
    <mergeCell ref="L53:M54"/>
    <mergeCell ref="N53:P54"/>
    <mergeCell ref="L55:M57"/>
    <mergeCell ref="N55:P57"/>
    <mergeCell ref="L58:M60"/>
    <mergeCell ref="N58:P60"/>
    <mergeCell ref="L61:M62"/>
    <mergeCell ref="N61:P62"/>
    <mergeCell ref="L63:M64"/>
    <mergeCell ref="N63:P64"/>
    <mergeCell ref="L67:M69"/>
    <mergeCell ref="N67:P69"/>
    <mergeCell ref="L70:M71"/>
    <mergeCell ref="N70:P71"/>
    <mergeCell ref="L72:M73"/>
    <mergeCell ref="L77:M78"/>
    <mergeCell ref="N77:P78"/>
    <mergeCell ref="L79:M80"/>
    <mergeCell ref="N79:P80"/>
    <mergeCell ref="L81:M82"/>
    <mergeCell ref="N81:P82"/>
    <mergeCell ref="L83:M84"/>
    <mergeCell ref="N83:P84"/>
    <mergeCell ref="L85:M86"/>
    <mergeCell ref="N85:P86"/>
    <mergeCell ref="L91:M92"/>
    <mergeCell ref="N91:P92"/>
    <mergeCell ref="L93:M94"/>
    <mergeCell ref="N93:P94"/>
    <mergeCell ref="L95:M96"/>
    <mergeCell ref="N95:P96"/>
    <mergeCell ref="L97:M98"/>
    <mergeCell ref="N97:P98"/>
    <mergeCell ref="L101:M102"/>
    <mergeCell ref="N101:P102"/>
    <mergeCell ref="B99:N99"/>
    <mergeCell ref="B101:C102"/>
    <mergeCell ref="D101:H102"/>
    <mergeCell ref="I101:I102"/>
    <mergeCell ref="J101:K101"/>
    <mergeCell ref="J102:K102"/>
    <mergeCell ref="B97:C98"/>
    <mergeCell ref="D97:H98"/>
    <mergeCell ref="I97:I98"/>
    <mergeCell ref="J97:K97"/>
    <mergeCell ref="J98:K98"/>
    <mergeCell ref="B91:C92"/>
    <mergeCell ref="D91:H92"/>
    <mergeCell ref="I91:I92"/>
    <mergeCell ref="L111:M112"/>
    <mergeCell ref="N111:P112"/>
    <mergeCell ref="L113:M114"/>
    <mergeCell ref="N113:P114"/>
    <mergeCell ref="L115:M116"/>
    <mergeCell ref="N115:P116"/>
    <mergeCell ref="L117:M118"/>
    <mergeCell ref="N117:P118"/>
    <mergeCell ref="L119:M120"/>
    <mergeCell ref="N119:P120"/>
    <mergeCell ref="L121:M122"/>
    <mergeCell ref="N121:P122"/>
    <mergeCell ref="L123:M124"/>
    <mergeCell ref="N123:P124"/>
    <mergeCell ref="L125:M126"/>
    <mergeCell ref="N125:P126"/>
    <mergeCell ref="L129:M130"/>
    <mergeCell ref="N129:P130"/>
    <mergeCell ref="L131:M132"/>
    <mergeCell ref="N131:P132"/>
    <mergeCell ref="L133:M134"/>
    <mergeCell ref="N133:P134"/>
    <mergeCell ref="L135:M137"/>
    <mergeCell ref="N135:P137"/>
    <mergeCell ref="L138:M139"/>
    <mergeCell ref="N138:P139"/>
    <mergeCell ref="L140:M141"/>
    <mergeCell ref="N140:P141"/>
    <mergeCell ref="L144:M145"/>
    <mergeCell ref="N144:P145"/>
    <mergeCell ref="L150:M151"/>
    <mergeCell ref="N150:P151"/>
    <mergeCell ref="L152:M153"/>
    <mergeCell ref="N152:P153"/>
    <mergeCell ref="L154:M155"/>
    <mergeCell ref="N154:P155"/>
    <mergeCell ref="L156:M157"/>
    <mergeCell ref="N156:P157"/>
    <mergeCell ref="L158:M159"/>
    <mergeCell ref="N158:P159"/>
    <mergeCell ref="L160:M161"/>
    <mergeCell ref="N160:P161"/>
    <mergeCell ref="N176:P178"/>
    <mergeCell ref="L176:M178"/>
    <mergeCell ref="L179:M180"/>
    <mergeCell ref="N179:P180"/>
    <mergeCell ref="L181:M182"/>
    <mergeCell ref="N181:P182"/>
    <mergeCell ref="L185:M187"/>
    <mergeCell ref="N185:P187"/>
    <mergeCell ref="L162:M163"/>
    <mergeCell ref="N162:P163"/>
    <mergeCell ref="L164:M165"/>
    <mergeCell ref="N164:P165"/>
    <mergeCell ref="L166:M167"/>
    <mergeCell ref="N166:P167"/>
    <mergeCell ref="L168:M169"/>
    <mergeCell ref="N168:P169"/>
    <mergeCell ref="L170:M171"/>
    <mergeCell ref="N170:P171"/>
    <mergeCell ref="B183:N183"/>
    <mergeCell ref="B185:C187"/>
    <mergeCell ref="D185:H187"/>
    <mergeCell ref="I185:I187"/>
    <mergeCell ref="J186:K186"/>
    <mergeCell ref="J187:K187"/>
    <mergeCell ref="L201:M202"/>
    <mergeCell ref="N201:P202"/>
    <mergeCell ref="N204:P206"/>
    <mergeCell ref="L188:M189"/>
    <mergeCell ref="N188:P189"/>
    <mergeCell ref="L190:M191"/>
    <mergeCell ref="N190:P191"/>
    <mergeCell ref="L192:M193"/>
    <mergeCell ref="N192:P193"/>
    <mergeCell ref="L196:M198"/>
    <mergeCell ref="N196:P198"/>
    <mergeCell ref="L199:M200"/>
    <mergeCell ref="N199:P200"/>
    <mergeCell ref="B194:N194"/>
    <mergeCell ref="B196:C198"/>
    <mergeCell ref="D196:H198"/>
    <mergeCell ref="I196:I198"/>
    <mergeCell ref="J196:K196"/>
    <mergeCell ref="J197:K197"/>
    <mergeCell ref="J198:K198"/>
    <mergeCell ref="B192:C193"/>
    <mergeCell ref="D192:H193"/>
  </mergeCells>
  <pageMargins left="0.7" right="0.7" top="0.75" bottom="0.75" header="0.3" footer="0.3"/>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198"/>
  <sheetViews>
    <sheetView topLeftCell="G160" workbookViewId="0">
      <selection activeCell="B14" sqref="B14:C15"/>
    </sheetView>
    <sheetView workbookViewId="1"/>
  </sheetViews>
  <sheetFormatPr defaultColWidth="6.85546875" defaultRowHeight="15"/>
  <cols>
    <col min="1" max="1" width="6.85546875" style="1273" customWidth="1"/>
    <col min="2" max="3" width="6.85546875" style="1273"/>
    <col min="4" max="4" width="13.7109375" style="1273" customWidth="1"/>
    <col min="5" max="5" width="13.5703125" style="1273" customWidth="1"/>
    <col min="6" max="6" width="12.7109375" style="1273" customWidth="1"/>
    <col min="7" max="7" width="11.5703125" style="1273" customWidth="1"/>
    <col min="8" max="8" width="10.140625" style="1273" customWidth="1"/>
    <col min="9" max="9" width="10.42578125" style="1273" customWidth="1"/>
    <col min="10" max="16384" width="6.85546875" style="1273"/>
  </cols>
  <sheetData>
    <row r="1" spans="1:16" ht="17.25" customHeight="1">
      <c r="O1" s="2196" t="s">
        <v>2029</v>
      </c>
      <c r="P1" s="2196"/>
    </row>
    <row r="2" spans="1:16" ht="13.5" customHeight="1">
      <c r="O2" s="2196"/>
      <c r="P2" s="2196"/>
    </row>
    <row r="3" spans="1:16">
      <c r="O3" s="2196"/>
      <c r="P3" s="2196"/>
    </row>
    <row r="4" spans="1:16" ht="13.5" customHeight="1">
      <c r="A4" s="2197" t="s">
        <v>1807</v>
      </c>
      <c r="B4" s="2197"/>
      <c r="C4" s="2197"/>
      <c r="D4" s="2197"/>
      <c r="E4" s="2197"/>
      <c r="F4" s="2198" t="s">
        <v>1808</v>
      </c>
      <c r="G4" s="2198"/>
      <c r="H4" s="2198"/>
      <c r="I4" s="2198"/>
      <c r="J4" s="2198"/>
      <c r="K4" s="2198"/>
      <c r="L4" s="2198"/>
      <c r="M4" s="2198"/>
      <c r="N4" s="2198"/>
    </row>
    <row r="5" spans="1:16" ht="12" customHeight="1">
      <c r="F5" s="2198"/>
      <c r="G5" s="2198"/>
      <c r="H5" s="2198"/>
      <c r="I5" s="2198"/>
      <c r="J5" s="2198"/>
      <c r="K5" s="2198"/>
      <c r="L5" s="2198"/>
      <c r="M5" s="2198"/>
      <c r="N5" s="2198"/>
    </row>
    <row r="6" spans="1:16" ht="13.5" customHeight="1">
      <c r="A6" s="2197" t="s">
        <v>1809</v>
      </c>
      <c r="B6" s="2197"/>
      <c r="C6" s="2197"/>
      <c r="D6" s="2197"/>
      <c r="E6" s="2197"/>
      <c r="F6" s="2198" t="s">
        <v>2016</v>
      </c>
      <c r="G6" s="2198"/>
      <c r="H6" s="2198"/>
      <c r="I6" s="2198"/>
      <c r="J6" s="2198"/>
      <c r="K6" s="2198"/>
      <c r="L6" s="2198"/>
      <c r="M6" s="2198"/>
      <c r="N6" s="2198"/>
    </row>
    <row r="7" spans="1:16" ht="12" customHeight="1">
      <c r="F7" s="2198"/>
      <c r="G7" s="2198"/>
      <c r="H7" s="2198"/>
      <c r="I7" s="2198"/>
      <c r="J7" s="2198"/>
      <c r="K7" s="2198"/>
      <c r="L7" s="2198"/>
      <c r="M7" s="2198"/>
      <c r="N7" s="2198"/>
    </row>
    <row r="8" spans="1:16" ht="13.5" customHeight="1">
      <c r="E8" s="2197" t="s">
        <v>2017</v>
      </c>
      <c r="F8" s="2197"/>
      <c r="G8" s="2197"/>
      <c r="H8" s="2197"/>
      <c r="I8" s="2197"/>
      <c r="J8" s="2197"/>
      <c r="K8" s="2197"/>
      <c r="L8" s="2197"/>
      <c r="M8" s="2197"/>
    </row>
    <row r="9" spans="1:16" ht="18.75" customHeight="1"/>
    <row r="10" spans="1:16" ht="0.75" customHeight="1"/>
    <row r="11" spans="1:16" ht="19.5" customHeight="1">
      <c r="A11" s="2193" t="s">
        <v>1812</v>
      </c>
      <c r="B11" s="2193"/>
      <c r="C11" s="2193"/>
      <c r="D11" s="2193"/>
      <c r="E11" s="2193"/>
      <c r="F11" s="2193"/>
      <c r="G11" s="2193"/>
      <c r="H11" s="2193"/>
      <c r="I11" s="2193"/>
      <c r="J11" s="2193"/>
      <c r="K11" s="2193"/>
      <c r="L11" s="2193"/>
      <c r="M11" s="2193"/>
      <c r="N11" s="2193"/>
    </row>
    <row r="12" spans="1:16" ht="13.5" customHeight="1">
      <c r="A12" s="2194" t="s">
        <v>1813</v>
      </c>
      <c r="B12" s="2194"/>
      <c r="C12" s="2194"/>
      <c r="D12" s="2194"/>
      <c r="L12" s="2195"/>
      <c r="M12" s="2195"/>
    </row>
    <row r="13" spans="1:16" ht="15.75" thickBot="1">
      <c r="A13" s="2188" t="s">
        <v>1814</v>
      </c>
      <c r="B13" s="2188"/>
      <c r="C13" s="2188"/>
      <c r="D13" s="2188"/>
      <c r="E13" s="2188"/>
      <c r="F13" s="2188"/>
      <c r="G13" s="2188"/>
      <c r="H13" s="2188"/>
      <c r="I13" s="2188"/>
      <c r="J13" s="2188"/>
      <c r="K13" s="2188" t="s">
        <v>1815</v>
      </c>
      <c r="L13" s="2188"/>
      <c r="M13" s="2188"/>
      <c r="N13" s="2188"/>
    </row>
    <row r="14" spans="1:16" ht="15" customHeight="1" thickTop="1">
      <c r="A14" s="2253" t="s">
        <v>1816</v>
      </c>
      <c r="B14" s="2255" t="s">
        <v>1817</v>
      </c>
      <c r="C14" s="2255"/>
      <c r="D14" s="2255" t="s">
        <v>1818</v>
      </c>
      <c r="E14" s="2255"/>
      <c r="F14" s="2255"/>
      <c r="G14" s="2255"/>
      <c r="H14" s="2255"/>
      <c r="I14" s="2255" t="s">
        <v>1819</v>
      </c>
      <c r="J14" s="2255" t="s">
        <v>1820</v>
      </c>
      <c r="K14" s="2255"/>
      <c r="L14" s="2244" t="s">
        <v>2474</v>
      </c>
      <c r="M14" s="2244"/>
      <c r="N14" s="2244" t="s">
        <v>15</v>
      </c>
      <c r="O14" s="2244"/>
      <c r="P14" s="2246"/>
    </row>
    <row r="15" spans="1:16" ht="27" customHeight="1" thickBot="1">
      <c r="A15" s="2254"/>
      <c r="B15" s="2256"/>
      <c r="C15" s="2256"/>
      <c r="D15" s="2256"/>
      <c r="E15" s="2256"/>
      <c r="F15" s="2256"/>
      <c r="G15" s="2256"/>
      <c r="H15" s="2256"/>
      <c r="I15" s="2256"/>
      <c r="J15" s="2256"/>
      <c r="K15" s="2256"/>
      <c r="L15" s="2257"/>
      <c r="M15" s="2257"/>
      <c r="N15" s="2257"/>
      <c r="O15" s="2257"/>
      <c r="P15" s="2258"/>
    </row>
    <row r="16" spans="1:16" ht="18.75" customHeight="1" thickTop="1">
      <c r="A16" s="1949" t="s">
        <v>1821</v>
      </c>
      <c r="B16" s="2251" t="s">
        <v>1451</v>
      </c>
      <c r="C16" s="2251"/>
      <c r="D16" s="2251" t="s">
        <v>1688</v>
      </c>
      <c r="E16" s="2251"/>
      <c r="F16" s="2251"/>
      <c r="G16" s="2251"/>
      <c r="H16" s="2251"/>
      <c r="I16" s="1948" t="s">
        <v>641</v>
      </c>
      <c r="J16" s="2251" t="s">
        <v>644</v>
      </c>
      <c r="K16" s="2251"/>
      <c r="L16" s="2251">
        <v>5</v>
      </c>
      <c r="M16" s="2251"/>
      <c r="N16" s="2251" t="s">
        <v>1822</v>
      </c>
      <c r="O16" s="2251"/>
      <c r="P16" s="2252"/>
    </row>
    <row r="17" spans="1:16">
      <c r="A17" s="1906"/>
      <c r="B17" s="2239" t="s">
        <v>2018</v>
      </c>
      <c r="C17" s="2239"/>
      <c r="D17" s="2239"/>
      <c r="E17" s="2239"/>
      <c r="F17" s="2239"/>
      <c r="G17" s="2239"/>
      <c r="H17" s="2239"/>
      <c r="I17" s="2239"/>
      <c r="J17" s="2239"/>
      <c r="K17" s="2239"/>
      <c r="L17" s="2239"/>
      <c r="M17" s="2239"/>
      <c r="N17" s="2239"/>
      <c r="O17" s="1889"/>
      <c r="P17" s="1907"/>
    </row>
    <row r="18" spans="1:16" ht="18">
      <c r="A18" s="1919" t="s">
        <v>1451</v>
      </c>
      <c r="B18" s="2179" t="s">
        <v>1824</v>
      </c>
      <c r="C18" s="2179"/>
      <c r="D18" s="2179"/>
      <c r="E18" s="2179"/>
      <c r="F18" s="2179"/>
      <c r="G18" s="2179"/>
      <c r="H18" s="2179"/>
      <c r="I18" s="2179"/>
      <c r="J18" s="2179"/>
      <c r="K18" s="2179"/>
      <c r="L18" s="2179"/>
      <c r="M18" s="2179"/>
      <c r="N18" s="2179"/>
      <c r="O18" s="1888"/>
      <c r="P18" s="1913"/>
    </row>
    <row r="19" spans="1:16" ht="0.75" customHeight="1">
      <c r="A19" s="1906"/>
      <c r="B19" s="1889"/>
      <c r="C19" s="1889"/>
      <c r="D19" s="1889"/>
      <c r="E19" s="1889"/>
      <c r="F19" s="1889"/>
      <c r="G19" s="1889"/>
      <c r="H19" s="1889"/>
      <c r="I19" s="1889"/>
      <c r="J19" s="1889"/>
      <c r="K19" s="1889"/>
      <c r="L19" s="1889"/>
      <c r="M19" s="1889"/>
      <c r="N19" s="1889"/>
      <c r="O19" s="1889"/>
      <c r="P19" s="1907"/>
    </row>
    <row r="20" spans="1:16" ht="14.25" customHeight="1">
      <c r="A20" s="1916" t="s">
        <v>1825</v>
      </c>
      <c r="B20" s="2170" t="s">
        <v>1826</v>
      </c>
      <c r="C20" s="2170"/>
      <c r="D20" s="2175" t="s">
        <v>1827</v>
      </c>
      <c r="E20" s="2175"/>
      <c r="F20" s="2175"/>
      <c r="G20" s="2175"/>
      <c r="H20" s="2175"/>
      <c r="I20" s="2170" t="s">
        <v>1828</v>
      </c>
      <c r="J20" s="2176">
        <v>2868.78</v>
      </c>
      <c r="K20" s="2176"/>
      <c r="L20" s="2148"/>
      <c r="M20" s="2148"/>
      <c r="N20" s="2209">
        <f>J20*L20</f>
        <v>0</v>
      </c>
      <c r="O20" s="2209"/>
      <c r="P20" s="2210"/>
    </row>
    <row r="21" spans="1:16" ht="14.25" customHeight="1">
      <c r="A21" s="1904"/>
      <c r="B21" s="2170"/>
      <c r="C21" s="2170"/>
      <c r="D21" s="2175"/>
      <c r="E21" s="2175"/>
      <c r="F21" s="2175"/>
      <c r="G21" s="2175"/>
      <c r="H21" s="2175"/>
      <c r="I21" s="2170"/>
      <c r="J21" s="2171"/>
      <c r="K21" s="2171"/>
      <c r="L21" s="2148"/>
      <c r="M21" s="2148"/>
      <c r="N21" s="2209"/>
      <c r="O21" s="2209"/>
      <c r="P21" s="2210"/>
    </row>
    <row r="22" spans="1:16" ht="14.25" customHeight="1">
      <c r="A22" s="1916" t="s">
        <v>1829</v>
      </c>
      <c r="B22" s="2170" t="s">
        <v>1830</v>
      </c>
      <c r="C22" s="2170"/>
      <c r="D22" s="2175" t="s">
        <v>1831</v>
      </c>
      <c r="E22" s="2175"/>
      <c r="F22" s="2175"/>
      <c r="G22" s="2175"/>
      <c r="H22" s="2175"/>
      <c r="I22" s="2170" t="s">
        <v>862</v>
      </c>
      <c r="J22" s="2176">
        <v>28.69</v>
      </c>
      <c r="K22" s="2176"/>
      <c r="L22" s="2148"/>
      <c r="M22" s="2148"/>
      <c r="N22" s="2209">
        <f>J22*L22</f>
        <v>0</v>
      </c>
      <c r="O22" s="2209"/>
      <c r="P22" s="2210"/>
    </row>
    <row r="23" spans="1:16" ht="14.25" customHeight="1">
      <c r="A23" s="1904"/>
      <c r="B23" s="2170"/>
      <c r="C23" s="2170"/>
      <c r="D23" s="2175"/>
      <c r="E23" s="2175"/>
      <c r="F23" s="2175"/>
      <c r="G23" s="2175"/>
      <c r="H23" s="2175"/>
      <c r="I23" s="2170"/>
      <c r="J23" s="2171"/>
      <c r="K23" s="2171"/>
      <c r="L23" s="2148"/>
      <c r="M23" s="2148"/>
      <c r="N23" s="2209"/>
      <c r="O23" s="2209"/>
      <c r="P23" s="2210"/>
    </row>
    <row r="24" spans="1:16" ht="14.25" customHeight="1">
      <c r="A24" s="1916" t="s">
        <v>1832</v>
      </c>
      <c r="B24" s="2170" t="s">
        <v>1833</v>
      </c>
      <c r="C24" s="2170"/>
      <c r="D24" s="2175" t="s">
        <v>2019</v>
      </c>
      <c r="E24" s="2175"/>
      <c r="F24" s="2175"/>
      <c r="G24" s="2175"/>
      <c r="H24" s="2175"/>
      <c r="I24" s="2180" t="s">
        <v>1835</v>
      </c>
      <c r="J24" s="2176">
        <v>96.11</v>
      </c>
      <c r="K24" s="2176"/>
      <c r="L24" s="2148"/>
      <c r="M24" s="2148"/>
      <c r="N24" s="2209">
        <f>J24*L24</f>
        <v>0</v>
      </c>
      <c r="O24" s="2209"/>
      <c r="P24" s="2210"/>
    </row>
    <row r="25" spans="1:16" ht="14.25" customHeight="1">
      <c r="A25" s="1904"/>
      <c r="B25" s="2170"/>
      <c r="C25" s="2170"/>
      <c r="D25" s="1889"/>
      <c r="E25" s="1889"/>
      <c r="F25" s="1889"/>
      <c r="G25" s="1889"/>
      <c r="H25" s="1889"/>
      <c r="I25" s="2180"/>
      <c r="J25" s="2171"/>
      <c r="K25" s="2171"/>
      <c r="L25" s="2148"/>
      <c r="M25" s="2148"/>
      <c r="N25" s="2209"/>
      <c r="O25" s="2209"/>
      <c r="P25" s="2210"/>
    </row>
    <row r="26" spans="1:16" ht="14.25" customHeight="1">
      <c r="A26" s="1914" t="s">
        <v>1836</v>
      </c>
      <c r="B26" s="2165" t="s">
        <v>1837</v>
      </c>
      <c r="C26" s="2165"/>
      <c r="D26" s="2173" t="s">
        <v>2020</v>
      </c>
      <c r="E26" s="2173"/>
      <c r="F26" s="2173"/>
      <c r="G26" s="2173"/>
      <c r="H26" s="2173"/>
      <c r="I26" s="2177" t="s">
        <v>1835</v>
      </c>
      <c r="J26" s="2169">
        <v>48.05</v>
      </c>
      <c r="K26" s="2169"/>
      <c r="L26" s="2162"/>
      <c r="M26" s="2162"/>
      <c r="N26" s="2203">
        <f>J26*L26</f>
        <v>0</v>
      </c>
      <c r="O26" s="2203"/>
      <c r="P26" s="2204"/>
    </row>
    <row r="27" spans="1:16" ht="14.25" customHeight="1">
      <c r="A27" s="1915"/>
      <c r="B27" s="2166"/>
      <c r="C27" s="2166"/>
      <c r="D27" s="1887"/>
      <c r="E27" s="1887"/>
      <c r="F27" s="1887"/>
      <c r="G27" s="1887"/>
      <c r="H27" s="1887"/>
      <c r="I27" s="2178"/>
      <c r="J27" s="2168"/>
      <c r="K27" s="2168"/>
      <c r="L27" s="2149"/>
      <c r="M27" s="2149"/>
      <c r="N27" s="2213"/>
      <c r="O27" s="2213"/>
      <c r="P27" s="2214"/>
    </row>
    <row r="28" spans="1:16" ht="14.25" customHeight="1">
      <c r="A28" s="1916" t="s">
        <v>1839</v>
      </c>
      <c r="B28" s="2170" t="s">
        <v>1843</v>
      </c>
      <c r="C28" s="2170"/>
      <c r="D28" s="2175" t="s">
        <v>2021</v>
      </c>
      <c r="E28" s="2175"/>
      <c r="F28" s="2175"/>
      <c r="G28" s="2175"/>
      <c r="H28" s="2175"/>
      <c r="I28" s="2180" t="s">
        <v>1835</v>
      </c>
      <c r="J28" s="2176">
        <v>48.05</v>
      </c>
      <c r="K28" s="2176"/>
      <c r="L28" s="2148"/>
      <c r="M28" s="2148"/>
      <c r="N28" s="2209">
        <f>J28*L28</f>
        <v>0</v>
      </c>
      <c r="O28" s="2209"/>
      <c r="P28" s="2210"/>
    </row>
    <row r="29" spans="1:16" ht="14.25" customHeight="1">
      <c r="A29" s="1904"/>
      <c r="B29" s="2170"/>
      <c r="C29" s="2170"/>
      <c r="D29" s="1889"/>
      <c r="E29" s="1889"/>
      <c r="F29" s="1889"/>
      <c r="G29" s="1889"/>
      <c r="H29" s="1889"/>
      <c r="I29" s="2180"/>
      <c r="J29" s="2171"/>
      <c r="K29" s="2171"/>
      <c r="L29" s="2148"/>
      <c r="M29" s="2148"/>
      <c r="N29" s="2209"/>
      <c r="O29" s="2209"/>
      <c r="P29" s="2210"/>
    </row>
    <row r="30" spans="1:16" ht="14.25" customHeight="1">
      <c r="A30" s="1914" t="s">
        <v>1842</v>
      </c>
      <c r="B30" s="2165" t="s">
        <v>1846</v>
      </c>
      <c r="C30" s="2165"/>
      <c r="D30" s="2173" t="s">
        <v>1847</v>
      </c>
      <c r="E30" s="2173"/>
      <c r="F30" s="2173"/>
      <c r="G30" s="2173"/>
      <c r="H30" s="2173"/>
      <c r="I30" s="2165" t="s">
        <v>873</v>
      </c>
      <c r="J30" s="2169">
        <v>7.69</v>
      </c>
      <c r="K30" s="2169"/>
      <c r="L30" s="2162"/>
      <c r="M30" s="2162"/>
      <c r="N30" s="2203">
        <f>J30*L30</f>
        <v>0</v>
      </c>
      <c r="O30" s="2203"/>
      <c r="P30" s="2204"/>
    </row>
    <row r="31" spans="1:16" ht="14.25" customHeight="1">
      <c r="A31" s="1915"/>
      <c r="B31" s="2166"/>
      <c r="C31" s="2166"/>
      <c r="D31" s="2174"/>
      <c r="E31" s="2174"/>
      <c r="F31" s="2174"/>
      <c r="G31" s="2174"/>
      <c r="H31" s="2174"/>
      <c r="I31" s="2166"/>
      <c r="J31" s="2168"/>
      <c r="K31" s="2168"/>
      <c r="L31" s="2149"/>
      <c r="M31" s="2149"/>
      <c r="N31" s="2213"/>
      <c r="O31" s="2213"/>
      <c r="P31" s="2214"/>
    </row>
    <row r="32" spans="1:16" ht="14.25" customHeight="1">
      <c r="A32" s="1916" t="s">
        <v>1845</v>
      </c>
      <c r="B32" s="2170" t="s">
        <v>1849</v>
      </c>
      <c r="C32" s="2170"/>
      <c r="D32" s="2175" t="s">
        <v>1850</v>
      </c>
      <c r="E32" s="2175"/>
      <c r="F32" s="2175"/>
      <c r="G32" s="2175"/>
      <c r="H32" s="2175"/>
      <c r="I32" s="2170" t="s">
        <v>1851</v>
      </c>
      <c r="J32" s="2176">
        <v>384.5</v>
      </c>
      <c r="K32" s="2176"/>
      <c r="L32" s="2148"/>
      <c r="M32" s="2148"/>
      <c r="N32" s="2209">
        <f>J32*L32</f>
        <v>0</v>
      </c>
      <c r="O32" s="2209"/>
      <c r="P32" s="2210"/>
    </row>
    <row r="33" spans="1:16" ht="14.25" customHeight="1">
      <c r="A33" s="1904"/>
      <c r="B33" s="2170"/>
      <c r="C33" s="2170"/>
      <c r="D33" s="2175"/>
      <c r="E33" s="2175"/>
      <c r="F33" s="2175"/>
      <c r="G33" s="2175"/>
      <c r="H33" s="2175"/>
      <c r="I33" s="2170"/>
      <c r="J33" s="2171"/>
      <c r="K33" s="2171"/>
      <c r="L33" s="2148"/>
      <c r="M33" s="2148"/>
      <c r="N33" s="2209"/>
      <c r="O33" s="2209"/>
      <c r="P33" s="2210"/>
    </row>
    <row r="34" spans="1:16" ht="14.25" customHeight="1">
      <c r="A34" s="1914" t="s">
        <v>1848</v>
      </c>
      <c r="B34" s="2165" t="s">
        <v>1853</v>
      </c>
      <c r="C34" s="2165"/>
      <c r="D34" s="2173" t="s">
        <v>1854</v>
      </c>
      <c r="E34" s="2173"/>
      <c r="F34" s="2173"/>
      <c r="G34" s="2173"/>
      <c r="H34" s="2173"/>
      <c r="I34" s="2170" t="s">
        <v>873</v>
      </c>
      <c r="J34" s="2176">
        <v>7.69</v>
      </c>
      <c r="K34" s="2176"/>
      <c r="L34" s="2148"/>
      <c r="M34" s="2148"/>
      <c r="N34" s="2203">
        <f>J34*L34</f>
        <v>0</v>
      </c>
      <c r="O34" s="2203"/>
      <c r="P34" s="2204"/>
    </row>
    <row r="35" spans="1:16" ht="14.25" customHeight="1">
      <c r="A35" s="1915"/>
      <c r="B35" s="2166"/>
      <c r="C35" s="2166"/>
      <c r="D35" s="2174"/>
      <c r="E35" s="2174"/>
      <c r="F35" s="2174"/>
      <c r="G35" s="2174"/>
      <c r="H35" s="2174"/>
      <c r="I35" s="2166"/>
      <c r="J35" s="2168"/>
      <c r="K35" s="2168"/>
      <c r="L35" s="2149"/>
      <c r="M35" s="2149"/>
      <c r="N35" s="2213"/>
      <c r="O35" s="2213"/>
      <c r="P35" s="2214"/>
    </row>
    <row r="36" spans="1:16" ht="0.75" customHeight="1">
      <c r="A36" s="1906"/>
      <c r="B36" s="1889"/>
      <c r="C36" s="1889"/>
      <c r="D36" s="1889"/>
      <c r="E36" s="1889"/>
      <c r="F36" s="1889"/>
      <c r="G36" s="1889"/>
      <c r="H36" s="1889"/>
      <c r="I36" s="1889"/>
      <c r="J36" s="1889"/>
      <c r="K36" s="1889"/>
      <c r="L36" s="1889"/>
      <c r="M36" s="1889"/>
      <c r="N36" s="1889"/>
      <c r="O36" s="1889"/>
      <c r="P36" s="1907"/>
    </row>
    <row r="37" spans="1:16" ht="13.5" customHeight="1">
      <c r="A37" s="1912"/>
      <c r="B37" s="2172" t="s">
        <v>2018</v>
      </c>
      <c r="C37" s="2172"/>
      <c r="D37" s="2172"/>
      <c r="E37" s="2172"/>
      <c r="F37" s="2172"/>
      <c r="G37" s="2172"/>
      <c r="H37" s="2172"/>
      <c r="I37" s="2172"/>
      <c r="J37" s="2172"/>
      <c r="K37" s="2172"/>
      <c r="L37" s="2172"/>
      <c r="M37" s="2172"/>
      <c r="N37" s="2172"/>
      <c r="O37" s="1888"/>
      <c r="P37" s="1913"/>
    </row>
    <row r="38" spans="1:16" ht="14.25" customHeight="1">
      <c r="A38" s="1909" t="s">
        <v>1852</v>
      </c>
      <c r="B38" s="2220" t="s">
        <v>1856</v>
      </c>
      <c r="C38" s="2221"/>
      <c r="D38" s="2173" t="s">
        <v>1857</v>
      </c>
      <c r="E38" s="2173"/>
      <c r="F38" s="2173"/>
      <c r="G38" s="2173"/>
      <c r="H38" s="2173"/>
      <c r="I38" s="2220" t="s">
        <v>1858</v>
      </c>
      <c r="J38" s="2233">
        <v>96.1</v>
      </c>
      <c r="K38" s="2235"/>
      <c r="L38" s="2203"/>
      <c r="M38" s="2200"/>
      <c r="N38" s="2203">
        <f>J38*L38</f>
        <v>0</v>
      </c>
      <c r="O38" s="2203"/>
      <c r="P38" s="2204"/>
    </row>
    <row r="39" spans="1:16" ht="14.25" customHeight="1">
      <c r="A39" s="1910"/>
      <c r="B39" s="2222"/>
      <c r="C39" s="2223"/>
      <c r="D39" s="2174"/>
      <c r="E39" s="2174"/>
      <c r="F39" s="2174"/>
      <c r="G39" s="2174"/>
      <c r="H39" s="2174"/>
      <c r="I39" s="2222"/>
      <c r="J39" s="2234"/>
      <c r="K39" s="2236"/>
      <c r="L39" s="2213"/>
      <c r="M39" s="2212"/>
      <c r="N39" s="2213"/>
      <c r="O39" s="2213"/>
      <c r="P39" s="2214"/>
    </row>
    <row r="40" spans="1:16" ht="14.25" customHeight="1">
      <c r="A40" s="1911" t="s">
        <v>1855</v>
      </c>
      <c r="B40" s="2216" t="s">
        <v>1860</v>
      </c>
      <c r="C40" s="2217"/>
      <c r="D40" s="2175" t="s">
        <v>1861</v>
      </c>
      <c r="E40" s="2175"/>
      <c r="F40" s="2175"/>
      <c r="G40" s="2175"/>
      <c r="H40" s="2175"/>
      <c r="I40" s="2250" t="s">
        <v>1862</v>
      </c>
      <c r="J40" s="2219">
        <v>192.21</v>
      </c>
      <c r="K40" s="2224"/>
      <c r="L40" s="2209"/>
      <c r="M40" s="2208"/>
      <c r="N40" s="2209">
        <f>J40*L40</f>
        <v>0</v>
      </c>
      <c r="O40" s="2209"/>
      <c r="P40" s="2210"/>
    </row>
    <row r="41" spans="1:16" ht="14.25" customHeight="1">
      <c r="A41" s="1906"/>
      <c r="B41" s="2216"/>
      <c r="C41" s="2217"/>
      <c r="D41" s="2175"/>
      <c r="E41" s="2175"/>
      <c r="F41" s="2175"/>
      <c r="G41" s="2175"/>
      <c r="H41" s="2175"/>
      <c r="I41" s="2250"/>
      <c r="J41" s="2225"/>
      <c r="K41" s="2226"/>
      <c r="L41" s="2209"/>
      <c r="M41" s="2208"/>
      <c r="N41" s="2209"/>
      <c r="O41" s="2209"/>
      <c r="P41" s="2210"/>
    </row>
    <row r="42" spans="1:16" ht="14.25" customHeight="1">
      <c r="A42" s="1909" t="s">
        <v>1859</v>
      </c>
      <c r="B42" s="2220" t="s">
        <v>1864</v>
      </c>
      <c r="C42" s="2221"/>
      <c r="D42" s="2173" t="s">
        <v>1865</v>
      </c>
      <c r="E42" s="2173"/>
      <c r="F42" s="2173"/>
      <c r="G42" s="2173"/>
      <c r="H42" s="2173"/>
      <c r="I42" s="2248" t="s">
        <v>1862</v>
      </c>
      <c r="J42" s="2233">
        <v>192.21</v>
      </c>
      <c r="K42" s="2235"/>
      <c r="L42" s="2203"/>
      <c r="M42" s="2200"/>
      <c r="N42" s="2203">
        <f>J42*L42</f>
        <v>0</v>
      </c>
      <c r="O42" s="2203"/>
      <c r="P42" s="2204"/>
    </row>
    <row r="43" spans="1:16" ht="14.25" customHeight="1">
      <c r="A43" s="1910"/>
      <c r="B43" s="2222"/>
      <c r="C43" s="2223"/>
      <c r="D43" s="2174"/>
      <c r="E43" s="2174"/>
      <c r="F43" s="2174"/>
      <c r="G43" s="2174"/>
      <c r="H43" s="2174"/>
      <c r="I43" s="2249"/>
      <c r="J43" s="2234"/>
      <c r="K43" s="2236"/>
      <c r="L43" s="2213"/>
      <c r="M43" s="2212"/>
      <c r="N43" s="2213"/>
      <c r="O43" s="2213"/>
      <c r="P43" s="2214"/>
    </row>
    <row r="44" spans="1:16" ht="14.25" customHeight="1">
      <c r="A44" s="1911" t="s">
        <v>1863</v>
      </c>
      <c r="B44" s="2216" t="s">
        <v>1867</v>
      </c>
      <c r="C44" s="2217"/>
      <c r="D44" s="2175" t="s">
        <v>1868</v>
      </c>
      <c r="E44" s="2175"/>
      <c r="F44" s="2175"/>
      <c r="G44" s="2175"/>
      <c r="H44" s="2175"/>
      <c r="I44" s="2250" t="s">
        <v>1862</v>
      </c>
      <c r="J44" s="2219">
        <v>192.21</v>
      </c>
      <c r="K44" s="2224"/>
      <c r="L44" s="2209"/>
      <c r="M44" s="2208"/>
      <c r="N44" s="2209">
        <f>J44*L44</f>
        <v>0</v>
      </c>
      <c r="O44" s="2209"/>
      <c r="P44" s="2210"/>
    </row>
    <row r="45" spans="1:16" ht="14.25" customHeight="1">
      <c r="A45" s="1906"/>
      <c r="B45" s="2216"/>
      <c r="C45" s="2217"/>
      <c r="D45" s="2175"/>
      <c r="E45" s="2175"/>
      <c r="F45" s="2175"/>
      <c r="G45" s="2175"/>
      <c r="H45" s="2175"/>
      <c r="I45" s="2250"/>
      <c r="J45" s="2225"/>
      <c r="K45" s="2226"/>
      <c r="L45" s="2209"/>
      <c r="M45" s="2208"/>
      <c r="N45" s="2209"/>
      <c r="O45" s="2209"/>
      <c r="P45" s="2210"/>
    </row>
    <row r="46" spans="1:16" ht="14.25" customHeight="1">
      <c r="A46" s="1909" t="s">
        <v>1866</v>
      </c>
      <c r="B46" s="2220" t="s">
        <v>1870</v>
      </c>
      <c r="C46" s="2221"/>
      <c r="D46" s="2173" t="s">
        <v>1871</v>
      </c>
      <c r="E46" s="2173"/>
      <c r="F46" s="2173"/>
      <c r="G46" s="2173"/>
      <c r="H46" s="2173"/>
      <c r="I46" s="2248" t="s">
        <v>1862</v>
      </c>
      <c r="J46" s="2233">
        <v>192.21</v>
      </c>
      <c r="K46" s="2235"/>
      <c r="L46" s="2203"/>
      <c r="M46" s="2200"/>
      <c r="N46" s="2203">
        <f>J46*L46</f>
        <v>0</v>
      </c>
      <c r="O46" s="2203"/>
      <c r="P46" s="2204"/>
    </row>
    <row r="47" spans="1:16" ht="14.25" customHeight="1">
      <c r="A47" s="1910"/>
      <c r="B47" s="2222"/>
      <c r="C47" s="2223"/>
      <c r="D47" s="2174"/>
      <c r="E47" s="2174"/>
      <c r="F47" s="2174"/>
      <c r="G47" s="2174"/>
      <c r="H47" s="2174"/>
      <c r="I47" s="2249"/>
      <c r="J47" s="2234"/>
      <c r="K47" s="2236"/>
      <c r="L47" s="2213"/>
      <c r="M47" s="2212"/>
      <c r="N47" s="2213"/>
      <c r="O47" s="2213"/>
      <c r="P47" s="2214"/>
    </row>
    <row r="48" spans="1:16" ht="14.25" customHeight="1">
      <c r="A48" s="1911" t="s">
        <v>1869</v>
      </c>
      <c r="B48" s="2216" t="s">
        <v>1873</v>
      </c>
      <c r="C48" s="2217"/>
      <c r="D48" s="2175" t="s">
        <v>1874</v>
      </c>
      <c r="E48" s="2175"/>
      <c r="F48" s="2175"/>
      <c r="G48" s="2175"/>
      <c r="H48" s="2175"/>
      <c r="I48" s="2216" t="s">
        <v>1875</v>
      </c>
      <c r="J48" s="2219">
        <v>2.87</v>
      </c>
      <c r="K48" s="2224"/>
      <c r="L48" s="2209"/>
      <c r="M48" s="2208"/>
      <c r="N48" s="2209">
        <f>J48*L48</f>
        <v>0</v>
      </c>
      <c r="O48" s="2209"/>
      <c r="P48" s="2210"/>
    </row>
    <row r="49" spans="1:16" ht="14.25" customHeight="1">
      <c r="A49" s="1906"/>
      <c r="B49" s="2216"/>
      <c r="C49" s="2217"/>
      <c r="D49" s="2175"/>
      <c r="E49" s="2175"/>
      <c r="F49" s="2175"/>
      <c r="G49" s="2175"/>
      <c r="H49" s="2175"/>
      <c r="I49" s="2216"/>
      <c r="J49" s="2225"/>
      <c r="K49" s="2226"/>
      <c r="L49" s="2209"/>
      <c r="M49" s="2208"/>
      <c r="N49" s="2209"/>
      <c r="O49" s="2209"/>
      <c r="P49" s="2210"/>
    </row>
    <row r="50" spans="1:16" ht="14.25" customHeight="1">
      <c r="A50" s="1909" t="s">
        <v>1872</v>
      </c>
      <c r="B50" s="2220" t="s">
        <v>1877</v>
      </c>
      <c r="C50" s="2221"/>
      <c r="D50" s="2173" t="s">
        <v>1878</v>
      </c>
      <c r="E50" s="2173"/>
      <c r="F50" s="2173"/>
      <c r="G50" s="2173"/>
      <c r="H50" s="2173"/>
      <c r="I50" s="2248" t="s">
        <v>1862</v>
      </c>
      <c r="J50" s="2233">
        <v>192.21</v>
      </c>
      <c r="K50" s="2235"/>
      <c r="L50" s="2203"/>
      <c r="M50" s="2200"/>
      <c r="N50" s="2203">
        <f>J50*L50</f>
        <v>0</v>
      </c>
      <c r="O50" s="2203"/>
      <c r="P50" s="2204"/>
    </row>
    <row r="51" spans="1:16" ht="14.25" customHeight="1">
      <c r="A51" s="1906"/>
      <c r="B51" s="2216"/>
      <c r="C51" s="2217"/>
      <c r="D51" s="2175"/>
      <c r="E51" s="2175"/>
      <c r="F51" s="2175"/>
      <c r="G51" s="2175"/>
      <c r="H51" s="2175"/>
      <c r="I51" s="2250"/>
      <c r="J51" s="2225"/>
      <c r="K51" s="2226"/>
      <c r="L51" s="2209"/>
      <c r="M51" s="2208"/>
      <c r="N51" s="2209"/>
      <c r="O51" s="2209"/>
      <c r="P51" s="2210"/>
    </row>
    <row r="52" spans="1:16" ht="14.25" customHeight="1">
      <c r="A52" s="1910"/>
      <c r="B52" s="2222"/>
      <c r="C52" s="2223"/>
      <c r="D52" s="2174"/>
      <c r="E52" s="2174"/>
      <c r="F52" s="2174"/>
      <c r="G52" s="2174"/>
      <c r="H52" s="2174"/>
      <c r="I52" s="2249"/>
      <c r="J52" s="2234"/>
      <c r="K52" s="2236"/>
      <c r="L52" s="2213"/>
      <c r="M52" s="2212"/>
      <c r="N52" s="2213"/>
      <c r="O52" s="2213"/>
      <c r="P52" s="2214"/>
    </row>
    <row r="53" spans="1:16" ht="14.25" customHeight="1">
      <c r="A53" s="1911" t="s">
        <v>1876</v>
      </c>
      <c r="B53" s="2216" t="s">
        <v>1880</v>
      </c>
      <c r="C53" s="2217"/>
      <c r="D53" s="2175" t="s">
        <v>1881</v>
      </c>
      <c r="E53" s="2175"/>
      <c r="F53" s="2175"/>
      <c r="G53" s="2175"/>
      <c r="H53" s="2175"/>
      <c r="I53" s="2250" t="s">
        <v>1862</v>
      </c>
      <c r="J53" s="2219">
        <v>192.21</v>
      </c>
      <c r="K53" s="2224"/>
      <c r="L53" s="2209"/>
      <c r="M53" s="2208"/>
      <c r="N53" s="2209">
        <f>J53*L53</f>
        <v>0</v>
      </c>
      <c r="O53" s="2209"/>
      <c r="P53" s="2210"/>
    </row>
    <row r="54" spans="1:16" ht="14.25" customHeight="1">
      <c r="A54" s="1906"/>
      <c r="B54" s="2216"/>
      <c r="C54" s="2217"/>
      <c r="D54" s="2175"/>
      <c r="E54" s="2175"/>
      <c r="F54" s="2175"/>
      <c r="G54" s="2175"/>
      <c r="H54" s="2175"/>
      <c r="I54" s="2250"/>
      <c r="J54" s="2225"/>
      <c r="K54" s="2226"/>
      <c r="L54" s="2209"/>
      <c r="M54" s="2208"/>
      <c r="N54" s="2209"/>
      <c r="O54" s="2209"/>
      <c r="P54" s="2210"/>
    </row>
    <row r="55" spans="1:16" ht="14.25" customHeight="1">
      <c r="A55" s="1906"/>
      <c r="B55" s="2216"/>
      <c r="C55" s="2217"/>
      <c r="D55" s="2175"/>
      <c r="E55" s="2175"/>
      <c r="F55" s="2175"/>
      <c r="G55" s="2175"/>
      <c r="H55" s="2175"/>
      <c r="I55" s="2250"/>
      <c r="J55" s="2225"/>
      <c r="K55" s="2226"/>
      <c r="L55" s="2209"/>
      <c r="M55" s="2208"/>
      <c r="N55" s="2209"/>
      <c r="O55" s="2209"/>
      <c r="P55" s="2210"/>
    </row>
    <row r="56" spans="1:16" ht="14.25" customHeight="1">
      <c r="A56" s="1909" t="s">
        <v>1879</v>
      </c>
      <c r="B56" s="2220" t="s">
        <v>1883</v>
      </c>
      <c r="C56" s="2221"/>
      <c r="D56" s="2173" t="s">
        <v>1884</v>
      </c>
      <c r="E56" s="2173"/>
      <c r="F56" s="2173"/>
      <c r="G56" s="2173"/>
      <c r="H56" s="2173"/>
      <c r="I56" s="2248" t="s">
        <v>1862</v>
      </c>
      <c r="J56" s="2233">
        <v>192.21</v>
      </c>
      <c r="K56" s="2235"/>
      <c r="L56" s="2203"/>
      <c r="M56" s="2200"/>
      <c r="N56" s="2203">
        <f>J56*L56</f>
        <v>0</v>
      </c>
      <c r="O56" s="2203"/>
      <c r="P56" s="2204"/>
    </row>
    <row r="57" spans="1:16" ht="14.25" customHeight="1">
      <c r="A57" s="1910"/>
      <c r="B57" s="2222"/>
      <c r="C57" s="2223"/>
      <c r="D57" s="2174"/>
      <c r="E57" s="2174"/>
      <c r="F57" s="2174"/>
      <c r="G57" s="2174"/>
      <c r="H57" s="2174"/>
      <c r="I57" s="2249"/>
      <c r="J57" s="2234"/>
      <c r="K57" s="2236"/>
      <c r="L57" s="2213"/>
      <c r="M57" s="2212"/>
      <c r="N57" s="2213"/>
      <c r="O57" s="2213"/>
      <c r="P57" s="2214"/>
    </row>
    <row r="58" spans="1:16" ht="14.25" customHeight="1">
      <c r="A58" s="1911" t="s">
        <v>1882</v>
      </c>
      <c r="B58" s="2216" t="s">
        <v>1886</v>
      </c>
      <c r="C58" s="2217"/>
      <c r="D58" s="2175" t="s">
        <v>1887</v>
      </c>
      <c r="E58" s="2175"/>
      <c r="F58" s="2175"/>
      <c r="G58" s="2175"/>
      <c r="H58" s="2175"/>
      <c r="I58" s="2216" t="s">
        <v>1828</v>
      </c>
      <c r="J58" s="2219">
        <v>2868.78</v>
      </c>
      <c r="K58" s="2224"/>
      <c r="L58" s="2209"/>
      <c r="M58" s="2208"/>
      <c r="N58" s="2209">
        <f>J58*L58</f>
        <v>0</v>
      </c>
      <c r="O58" s="2209"/>
      <c r="P58" s="2210"/>
    </row>
    <row r="59" spans="1:16" ht="14.25" customHeight="1">
      <c r="A59" s="1906"/>
      <c r="B59" s="2216"/>
      <c r="C59" s="2217"/>
      <c r="D59" s="2175"/>
      <c r="E59" s="2175"/>
      <c r="F59" s="2175"/>
      <c r="G59" s="2175"/>
      <c r="H59" s="2175"/>
      <c r="I59" s="2216"/>
      <c r="J59" s="2225"/>
      <c r="K59" s="2226"/>
      <c r="L59" s="2209"/>
      <c r="M59" s="2208"/>
      <c r="N59" s="2209"/>
      <c r="O59" s="2209"/>
      <c r="P59" s="2210"/>
    </row>
    <row r="60" spans="1:16" ht="18" customHeight="1">
      <c r="A60" s="1909" t="s">
        <v>1885</v>
      </c>
      <c r="B60" s="2220" t="s">
        <v>1889</v>
      </c>
      <c r="C60" s="2221"/>
      <c r="D60" s="2173" t="s">
        <v>1890</v>
      </c>
      <c r="E60" s="2173"/>
      <c r="F60" s="2173"/>
      <c r="G60" s="2173"/>
      <c r="H60" s="2173"/>
      <c r="I60" s="2220" t="s">
        <v>862</v>
      </c>
      <c r="J60" s="2233">
        <v>43.04</v>
      </c>
      <c r="K60" s="2235"/>
      <c r="L60" s="2203"/>
      <c r="M60" s="2200"/>
      <c r="N60" s="2203">
        <f>J60*L60</f>
        <v>0</v>
      </c>
      <c r="O60" s="2203"/>
      <c r="P60" s="2204"/>
    </row>
    <row r="61" spans="1:16" ht="19.5" customHeight="1">
      <c r="A61" s="1910"/>
      <c r="B61" s="2222"/>
      <c r="C61" s="2223"/>
      <c r="D61" s="2174"/>
      <c r="E61" s="2174"/>
      <c r="F61" s="2174"/>
      <c r="G61" s="2174"/>
      <c r="H61" s="2174"/>
      <c r="I61" s="2222"/>
      <c r="J61" s="2234"/>
      <c r="K61" s="2236"/>
      <c r="L61" s="2213"/>
      <c r="M61" s="2212"/>
      <c r="N61" s="2213"/>
      <c r="O61" s="2213"/>
      <c r="P61" s="2214"/>
    </row>
    <row r="62" spans="1:16" ht="13.5" customHeight="1">
      <c r="A62" s="1906"/>
      <c r="B62" s="2239" t="s">
        <v>2018</v>
      </c>
      <c r="C62" s="2239"/>
      <c r="D62" s="2239"/>
      <c r="E62" s="2239"/>
      <c r="F62" s="2239"/>
      <c r="G62" s="2239"/>
      <c r="H62" s="2239"/>
      <c r="I62" s="2239"/>
      <c r="J62" s="2239"/>
      <c r="K62" s="2239"/>
      <c r="L62" s="2239"/>
      <c r="M62" s="2239"/>
      <c r="N62" s="2239"/>
      <c r="O62" s="1889"/>
      <c r="P62" s="1907"/>
    </row>
    <row r="63" spans="1:16" ht="14.25" customHeight="1">
      <c r="A63" s="1909" t="s">
        <v>1888</v>
      </c>
      <c r="B63" s="2220" t="s">
        <v>1892</v>
      </c>
      <c r="C63" s="2221"/>
      <c r="D63" s="2173" t="s">
        <v>1893</v>
      </c>
      <c r="E63" s="2173"/>
      <c r="F63" s="2173"/>
      <c r="G63" s="2173"/>
      <c r="H63" s="2173"/>
      <c r="I63" s="2177" t="s">
        <v>1862</v>
      </c>
      <c r="J63" s="2231">
        <v>192.21</v>
      </c>
      <c r="K63" s="2231"/>
      <c r="L63" s="2199"/>
      <c r="M63" s="2200"/>
      <c r="N63" s="2203">
        <f>J63*L63</f>
        <v>0</v>
      </c>
      <c r="O63" s="2203"/>
      <c r="P63" s="2204"/>
    </row>
    <row r="64" spans="1:16" ht="14.25" customHeight="1">
      <c r="A64" s="1910"/>
      <c r="B64" s="2222"/>
      <c r="C64" s="2223"/>
      <c r="D64" s="2174"/>
      <c r="E64" s="2174"/>
      <c r="F64" s="2174"/>
      <c r="G64" s="2174"/>
      <c r="H64" s="2174"/>
      <c r="I64" s="2178"/>
      <c r="J64" s="2174"/>
      <c r="K64" s="2174"/>
      <c r="L64" s="2211"/>
      <c r="M64" s="2212"/>
      <c r="N64" s="2213"/>
      <c r="O64" s="2213"/>
      <c r="P64" s="2214"/>
    </row>
    <row r="65" spans="1:16" ht="14.25" customHeight="1">
      <c r="A65" s="1911" t="s">
        <v>1891</v>
      </c>
      <c r="B65" s="2216" t="s">
        <v>1895</v>
      </c>
      <c r="C65" s="2217"/>
      <c r="D65" s="2175" t="s">
        <v>1896</v>
      </c>
      <c r="E65" s="2175"/>
      <c r="F65" s="2175"/>
      <c r="G65" s="2175"/>
      <c r="H65" s="2175"/>
      <c r="I65" s="2180" t="s">
        <v>1862</v>
      </c>
      <c r="J65" s="2218">
        <v>384.42</v>
      </c>
      <c r="K65" s="2218"/>
      <c r="L65" s="2207"/>
      <c r="M65" s="2208"/>
      <c r="N65" s="2209">
        <f>J65*L65</f>
        <v>0</v>
      </c>
      <c r="O65" s="2209"/>
      <c r="P65" s="2210"/>
    </row>
    <row r="66" spans="1:16" ht="14.25" customHeight="1">
      <c r="A66" s="1906"/>
      <c r="B66" s="2216"/>
      <c r="C66" s="2217"/>
      <c r="D66" s="2175"/>
      <c r="E66" s="2175"/>
      <c r="F66" s="2175"/>
      <c r="G66" s="2175"/>
      <c r="H66" s="2175"/>
      <c r="I66" s="2180"/>
      <c r="J66" s="2175"/>
      <c r="K66" s="2175"/>
      <c r="L66" s="2207"/>
      <c r="M66" s="2208"/>
      <c r="N66" s="2209"/>
      <c r="O66" s="2209"/>
      <c r="P66" s="2210"/>
    </row>
    <row r="67" spans="1:16" ht="14.25" customHeight="1">
      <c r="A67" s="1909" t="s">
        <v>1894</v>
      </c>
      <c r="B67" s="2220" t="s">
        <v>1898</v>
      </c>
      <c r="C67" s="2221"/>
      <c r="D67" s="2173" t="s">
        <v>1899</v>
      </c>
      <c r="E67" s="2173"/>
      <c r="F67" s="2173"/>
      <c r="G67" s="2173"/>
      <c r="H67" s="2173"/>
      <c r="I67" s="2165" t="s">
        <v>862</v>
      </c>
      <c r="J67" s="2231">
        <v>28.69</v>
      </c>
      <c r="K67" s="2231"/>
      <c r="L67" s="2199"/>
      <c r="M67" s="2200"/>
      <c r="N67" s="2203">
        <f>J67*L67</f>
        <v>0</v>
      </c>
      <c r="O67" s="2203"/>
      <c r="P67" s="2204"/>
    </row>
    <row r="68" spans="1:16" ht="14.25" customHeight="1">
      <c r="A68" s="1906"/>
      <c r="B68" s="2216"/>
      <c r="C68" s="2217"/>
      <c r="D68" s="2175"/>
      <c r="E68" s="2175"/>
      <c r="F68" s="2175"/>
      <c r="G68" s="2175"/>
      <c r="H68" s="2175"/>
      <c r="I68" s="2170"/>
      <c r="J68" s="2175"/>
      <c r="K68" s="2175"/>
      <c r="L68" s="2207"/>
      <c r="M68" s="2208"/>
      <c r="N68" s="2209"/>
      <c r="O68" s="2209"/>
      <c r="P68" s="2210"/>
    </row>
    <row r="69" spans="1:16" ht="14.25" customHeight="1">
      <c r="A69" s="1910"/>
      <c r="B69" s="2222"/>
      <c r="C69" s="2223"/>
      <c r="D69" s="2174"/>
      <c r="E69" s="2174"/>
      <c r="F69" s="2174"/>
      <c r="G69" s="2174"/>
      <c r="H69" s="2174"/>
      <c r="I69" s="2166"/>
      <c r="J69" s="2174"/>
      <c r="K69" s="2174"/>
      <c r="L69" s="2211"/>
      <c r="M69" s="2212"/>
      <c r="N69" s="2213"/>
      <c r="O69" s="2213"/>
      <c r="P69" s="2214"/>
    </row>
    <row r="70" spans="1:16" ht="14.25" customHeight="1">
      <c r="A70" s="1911" t="s">
        <v>1897</v>
      </c>
      <c r="B70" s="2216" t="s">
        <v>1901</v>
      </c>
      <c r="C70" s="2217"/>
      <c r="D70" s="2175" t="s">
        <v>1902</v>
      </c>
      <c r="E70" s="2175"/>
      <c r="F70" s="2175"/>
      <c r="G70" s="2175"/>
      <c r="H70" s="2175"/>
      <c r="I70" s="2170" t="s">
        <v>1875</v>
      </c>
      <c r="J70" s="2218">
        <v>11.48</v>
      </c>
      <c r="K70" s="2218"/>
      <c r="L70" s="2207"/>
      <c r="M70" s="2208"/>
      <c r="N70" s="2209">
        <f>J70*L70</f>
        <v>0</v>
      </c>
      <c r="O70" s="2209"/>
      <c r="P70" s="2210"/>
    </row>
    <row r="71" spans="1:16" ht="14.25" customHeight="1">
      <c r="A71" s="1906"/>
      <c r="B71" s="2216"/>
      <c r="C71" s="2217"/>
      <c r="D71" s="2175"/>
      <c r="E71" s="2175"/>
      <c r="F71" s="2175"/>
      <c r="G71" s="2175"/>
      <c r="H71" s="2175"/>
      <c r="I71" s="2170"/>
      <c r="J71" s="2175"/>
      <c r="K71" s="2175"/>
      <c r="L71" s="2207"/>
      <c r="M71" s="2208"/>
      <c r="N71" s="2209"/>
      <c r="O71" s="2209"/>
      <c r="P71" s="2210"/>
    </row>
    <row r="72" spans="1:16" ht="14.25" customHeight="1">
      <c r="A72" s="1909" t="s">
        <v>1900</v>
      </c>
      <c r="B72" s="2220" t="s">
        <v>1904</v>
      </c>
      <c r="C72" s="2221"/>
      <c r="D72" s="2173" t="s">
        <v>1905</v>
      </c>
      <c r="E72" s="2173"/>
      <c r="F72" s="2173"/>
      <c r="G72" s="2173"/>
      <c r="H72" s="2173"/>
      <c r="I72" s="2165" t="s">
        <v>862</v>
      </c>
      <c r="J72" s="2231">
        <v>28.69</v>
      </c>
      <c r="K72" s="2231"/>
      <c r="L72" s="2199"/>
      <c r="M72" s="2200"/>
      <c r="N72" s="2203">
        <f>J72*L72</f>
        <v>0</v>
      </c>
      <c r="O72" s="2203"/>
      <c r="P72" s="2204"/>
    </row>
    <row r="73" spans="1:16" ht="14.25" customHeight="1">
      <c r="A73" s="1910"/>
      <c r="B73" s="2222"/>
      <c r="C73" s="2223"/>
      <c r="D73" s="2174"/>
      <c r="E73" s="2174"/>
      <c r="F73" s="2174"/>
      <c r="G73" s="2174"/>
      <c r="H73" s="2174"/>
      <c r="I73" s="2166"/>
      <c r="J73" s="2174"/>
      <c r="K73" s="2174"/>
      <c r="L73" s="2211"/>
      <c r="M73" s="2212"/>
      <c r="N73" s="2213"/>
      <c r="O73" s="2213"/>
      <c r="P73" s="2214"/>
    </row>
    <row r="74" spans="1:16" ht="14.25" customHeight="1">
      <c r="A74" s="1911" t="s">
        <v>1903</v>
      </c>
      <c r="B74" s="2216" t="s">
        <v>1907</v>
      </c>
      <c r="C74" s="2217"/>
      <c r="D74" s="2175" t="s">
        <v>1908</v>
      </c>
      <c r="E74" s="2175"/>
      <c r="F74" s="2175"/>
      <c r="G74" s="2175"/>
      <c r="H74" s="2175"/>
      <c r="I74" s="2170" t="s">
        <v>1875</v>
      </c>
      <c r="J74" s="2218">
        <v>71.72</v>
      </c>
      <c r="K74" s="2218"/>
      <c r="L74" s="2207"/>
      <c r="M74" s="2208"/>
      <c r="N74" s="2209">
        <f>J74*L74</f>
        <v>0</v>
      </c>
      <c r="O74" s="2209"/>
      <c r="P74" s="2210"/>
    </row>
    <row r="75" spans="1:16" ht="14.25" customHeight="1">
      <c r="A75" s="1906"/>
      <c r="B75" s="2216"/>
      <c r="C75" s="2217"/>
      <c r="D75" s="1889"/>
      <c r="E75" s="1889"/>
      <c r="F75" s="1889"/>
      <c r="G75" s="1889"/>
      <c r="H75" s="1889"/>
      <c r="I75" s="2170"/>
      <c r="J75" s="2175"/>
      <c r="K75" s="2175"/>
      <c r="L75" s="2207"/>
      <c r="M75" s="2208"/>
      <c r="N75" s="2209"/>
      <c r="O75" s="2209"/>
      <c r="P75" s="2210"/>
    </row>
    <row r="76" spans="1:16" ht="14.25" customHeight="1">
      <c r="A76" s="1909" t="s">
        <v>1906</v>
      </c>
      <c r="B76" s="2220" t="s">
        <v>1910</v>
      </c>
      <c r="C76" s="2221"/>
      <c r="D76" s="2173" t="s">
        <v>1911</v>
      </c>
      <c r="E76" s="2173"/>
      <c r="F76" s="2173"/>
      <c r="G76" s="2173"/>
      <c r="H76" s="2173"/>
      <c r="I76" s="2177" t="s">
        <v>1912</v>
      </c>
      <c r="J76" s="2231">
        <v>114.75</v>
      </c>
      <c r="K76" s="2231"/>
      <c r="L76" s="2199"/>
      <c r="M76" s="2200"/>
      <c r="N76" s="2203">
        <f>J76*L76</f>
        <v>0</v>
      </c>
      <c r="O76" s="2203"/>
      <c r="P76" s="2204"/>
    </row>
    <row r="77" spans="1:16" ht="14.25" customHeight="1">
      <c r="A77" s="1910"/>
      <c r="B77" s="2222"/>
      <c r="C77" s="2223"/>
      <c r="D77" s="2174"/>
      <c r="E77" s="2174"/>
      <c r="F77" s="2174"/>
      <c r="G77" s="2174"/>
      <c r="H77" s="2174"/>
      <c r="I77" s="2178"/>
      <c r="J77" s="2174"/>
      <c r="K77" s="2174"/>
      <c r="L77" s="2211"/>
      <c r="M77" s="2212"/>
      <c r="N77" s="2213"/>
      <c r="O77" s="2213"/>
      <c r="P77" s="2214"/>
    </row>
    <row r="78" spans="1:16" ht="14.25" customHeight="1">
      <c r="A78" s="1911" t="s">
        <v>1909</v>
      </c>
      <c r="B78" s="2216" t="s">
        <v>1914</v>
      </c>
      <c r="C78" s="2217"/>
      <c r="D78" s="2175" t="s">
        <v>1915</v>
      </c>
      <c r="E78" s="2175"/>
      <c r="F78" s="2175"/>
      <c r="G78" s="2175"/>
      <c r="H78" s="2175"/>
      <c r="I78" s="2180" t="s">
        <v>1862</v>
      </c>
      <c r="J78" s="2218">
        <v>192.21</v>
      </c>
      <c r="K78" s="2218"/>
      <c r="L78" s="2207"/>
      <c r="M78" s="2208"/>
      <c r="N78" s="2209">
        <f>J78*L78</f>
        <v>0</v>
      </c>
      <c r="O78" s="2209"/>
      <c r="P78" s="2210"/>
    </row>
    <row r="79" spans="1:16" ht="14.25" customHeight="1">
      <c r="A79" s="1906"/>
      <c r="B79" s="2222"/>
      <c r="C79" s="2223"/>
      <c r="D79" s="2175"/>
      <c r="E79" s="2175"/>
      <c r="F79" s="2175"/>
      <c r="G79" s="2175"/>
      <c r="H79" s="2175"/>
      <c r="I79" s="2178"/>
      <c r="J79" s="2175"/>
      <c r="K79" s="2175"/>
      <c r="L79" s="2211"/>
      <c r="M79" s="2212"/>
      <c r="N79" s="2209"/>
      <c r="O79" s="2209"/>
      <c r="P79" s="2210"/>
    </row>
    <row r="80" spans="1:16" ht="19.5" customHeight="1">
      <c r="A80" s="1919" t="s">
        <v>1688</v>
      </c>
      <c r="B80" s="2179" t="s">
        <v>1916</v>
      </c>
      <c r="C80" s="2179"/>
      <c r="D80" s="2179"/>
      <c r="E80" s="2179"/>
      <c r="F80" s="2179"/>
      <c r="G80" s="2179"/>
      <c r="H80" s="2179"/>
      <c r="I80" s="2179"/>
      <c r="J80" s="2179"/>
      <c r="K80" s="2179"/>
      <c r="L80" s="2179"/>
      <c r="M80" s="2179"/>
      <c r="N80" s="2179"/>
      <c r="O80" s="1888"/>
      <c r="P80" s="1913"/>
    </row>
    <row r="81" spans="1:16" ht="0.75" customHeight="1">
      <c r="A81" s="1906"/>
      <c r="B81" s="1889"/>
      <c r="C81" s="1889"/>
      <c r="D81" s="1889"/>
      <c r="E81" s="1889"/>
      <c r="F81" s="1889"/>
      <c r="G81" s="1889"/>
      <c r="H81" s="1889"/>
      <c r="I81" s="1889"/>
      <c r="J81" s="1889"/>
      <c r="K81" s="1889"/>
      <c r="L81" s="1889"/>
      <c r="M81" s="1889"/>
      <c r="N81" s="1889"/>
      <c r="O81" s="1889"/>
      <c r="P81" s="1907"/>
    </row>
    <row r="82" spans="1:16" ht="13.5" customHeight="1">
      <c r="A82" s="1912"/>
      <c r="B82" s="2172" t="s">
        <v>2018</v>
      </c>
      <c r="C82" s="2172"/>
      <c r="D82" s="2172"/>
      <c r="E82" s="2172"/>
      <c r="F82" s="2172"/>
      <c r="G82" s="2172"/>
      <c r="H82" s="2172"/>
      <c r="I82" s="2172"/>
      <c r="J82" s="2172"/>
      <c r="K82" s="2172"/>
      <c r="L82" s="2172"/>
      <c r="M82" s="2172"/>
      <c r="N82" s="2172"/>
      <c r="O82" s="1888"/>
      <c r="P82" s="1913"/>
    </row>
    <row r="83" spans="1:16" ht="14.25" customHeight="1">
      <c r="A83" s="1911" t="s">
        <v>1917</v>
      </c>
      <c r="B83" s="2216" t="s">
        <v>1918</v>
      </c>
      <c r="C83" s="2217"/>
      <c r="D83" s="2175" t="s">
        <v>1919</v>
      </c>
      <c r="E83" s="2175"/>
      <c r="F83" s="2175"/>
      <c r="G83" s="2175"/>
      <c r="H83" s="2175"/>
      <c r="I83" s="2170" t="s">
        <v>32</v>
      </c>
      <c r="J83" s="2218">
        <v>918</v>
      </c>
      <c r="K83" s="2218"/>
      <c r="L83" s="2207"/>
      <c r="M83" s="2208"/>
      <c r="N83" s="2209">
        <f>J83*L83</f>
        <v>0</v>
      </c>
      <c r="O83" s="2209"/>
      <c r="P83" s="2210"/>
    </row>
    <row r="84" spans="1:16" ht="14.25" customHeight="1">
      <c r="A84" s="1906"/>
      <c r="B84" s="2216"/>
      <c r="C84" s="2217"/>
      <c r="D84" s="2175"/>
      <c r="E84" s="2175"/>
      <c r="F84" s="2175"/>
      <c r="G84" s="2175"/>
      <c r="H84" s="2175"/>
      <c r="I84" s="2170"/>
      <c r="J84" s="2175"/>
      <c r="K84" s="2175"/>
      <c r="L84" s="2207"/>
      <c r="M84" s="2208"/>
      <c r="N84" s="2209"/>
      <c r="O84" s="2209"/>
      <c r="P84" s="2210"/>
    </row>
    <row r="85" spans="1:16" ht="14.25" customHeight="1">
      <c r="A85" s="1911" t="s">
        <v>1920</v>
      </c>
      <c r="B85" s="2216" t="s">
        <v>1921</v>
      </c>
      <c r="C85" s="2217"/>
      <c r="D85" s="2175" t="s">
        <v>1922</v>
      </c>
      <c r="E85" s="2175"/>
      <c r="F85" s="2175"/>
      <c r="G85" s="2175"/>
      <c r="H85" s="2175"/>
      <c r="I85" s="2170" t="s">
        <v>55</v>
      </c>
      <c r="J85" s="2218">
        <v>13.77</v>
      </c>
      <c r="K85" s="2218"/>
      <c r="L85" s="2207"/>
      <c r="M85" s="2208"/>
      <c r="N85" s="2209">
        <f>J85*L85</f>
        <v>0</v>
      </c>
      <c r="O85" s="2209"/>
      <c r="P85" s="2210"/>
    </row>
    <row r="86" spans="1:16" ht="14.25" customHeight="1">
      <c r="A86" s="1906"/>
      <c r="B86" s="2216"/>
      <c r="C86" s="2217"/>
      <c r="D86" s="2175"/>
      <c r="E86" s="2175"/>
      <c r="F86" s="2175"/>
      <c r="G86" s="2175"/>
      <c r="H86" s="2175"/>
      <c r="I86" s="2170"/>
      <c r="J86" s="2175"/>
      <c r="K86" s="2175"/>
      <c r="L86" s="2207"/>
      <c r="M86" s="2208"/>
      <c r="N86" s="2209"/>
      <c r="O86" s="2209"/>
      <c r="P86" s="2210"/>
    </row>
    <row r="87" spans="1:16" ht="14.25" customHeight="1">
      <c r="A87" s="1909" t="s">
        <v>1923</v>
      </c>
      <c r="B87" s="2220" t="s">
        <v>1924</v>
      </c>
      <c r="C87" s="2221"/>
      <c r="D87" s="2173" t="s">
        <v>1925</v>
      </c>
      <c r="E87" s="2173"/>
      <c r="F87" s="2173"/>
      <c r="G87" s="2173"/>
      <c r="H87" s="2173"/>
      <c r="I87" s="2165" t="s">
        <v>32</v>
      </c>
      <c r="J87" s="2231">
        <v>918</v>
      </c>
      <c r="K87" s="2231"/>
      <c r="L87" s="2199"/>
      <c r="M87" s="2200"/>
      <c r="N87" s="2203">
        <f>J87*L87</f>
        <v>0</v>
      </c>
      <c r="O87" s="2203"/>
      <c r="P87" s="2204"/>
    </row>
    <row r="88" spans="1:16" ht="14.25" customHeight="1">
      <c r="A88" s="1910"/>
      <c r="B88" s="2222"/>
      <c r="C88" s="2223"/>
      <c r="D88" s="2174"/>
      <c r="E88" s="2174"/>
      <c r="F88" s="2174"/>
      <c r="G88" s="2174"/>
      <c r="H88" s="2174"/>
      <c r="I88" s="2166"/>
      <c r="J88" s="2174"/>
      <c r="K88" s="2174"/>
      <c r="L88" s="2211"/>
      <c r="M88" s="2212"/>
      <c r="N88" s="2213"/>
      <c r="O88" s="2213"/>
      <c r="P88" s="2214"/>
    </row>
    <row r="89" spans="1:16" ht="14.25" customHeight="1">
      <c r="A89" s="1911" t="s">
        <v>1926</v>
      </c>
      <c r="B89" s="2216" t="s">
        <v>1927</v>
      </c>
      <c r="C89" s="2217"/>
      <c r="D89" s="2175" t="s">
        <v>1928</v>
      </c>
      <c r="E89" s="2175"/>
      <c r="F89" s="2175"/>
      <c r="G89" s="2175"/>
      <c r="H89" s="2175"/>
      <c r="I89" s="2170" t="s">
        <v>1851</v>
      </c>
      <c r="J89" s="2218">
        <v>11.01</v>
      </c>
      <c r="K89" s="2218"/>
      <c r="L89" s="2207"/>
      <c r="M89" s="2208"/>
      <c r="N89" s="2209">
        <f>J89*L89</f>
        <v>0</v>
      </c>
      <c r="O89" s="2209"/>
      <c r="P89" s="2210"/>
    </row>
    <row r="90" spans="1:16" ht="14.25" customHeight="1">
      <c r="A90" s="1906"/>
      <c r="B90" s="2216"/>
      <c r="C90" s="2217"/>
      <c r="D90" s="2175"/>
      <c r="E90" s="2175"/>
      <c r="F90" s="2175"/>
      <c r="G90" s="2175"/>
      <c r="H90" s="2175"/>
      <c r="I90" s="2170"/>
      <c r="J90" s="2175"/>
      <c r="K90" s="2175"/>
      <c r="L90" s="2207"/>
      <c r="M90" s="2208"/>
      <c r="N90" s="2209"/>
      <c r="O90" s="2209"/>
      <c r="P90" s="2210"/>
    </row>
    <row r="91" spans="1:16" ht="14.25" customHeight="1">
      <c r="A91" s="1909" t="s">
        <v>1929</v>
      </c>
      <c r="B91" s="2220" t="s">
        <v>1930</v>
      </c>
      <c r="C91" s="2221"/>
      <c r="D91" s="2173" t="s">
        <v>1931</v>
      </c>
      <c r="E91" s="2173"/>
      <c r="F91" s="2173"/>
      <c r="G91" s="2173"/>
      <c r="H91" s="2173"/>
      <c r="I91" s="2165" t="s">
        <v>873</v>
      </c>
      <c r="J91" s="2231">
        <v>11.01</v>
      </c>
      <c r="K91" s="2231"/>
      <c r="L91" s="2199"/>
      <c r="M91" s="2200"/>
      <c r="N91" s="2203">
        <f>J91*L91</f>
        <v>0</v>
      </c>
      <c r="O91" s="2203"/>
      <c r="P91" s="2204"/>
    </row>
    <row r="92" spans="1:16" ht="14.25" customHeight="1">
      <c r="A92" s="1910"/>
      <c r="B92" s="2222"/>
      <c r="C92" s="2223"/>
      <c r="D92" s="2174"/>
      <c r="E92" s="2174"/>
      <c r="F92" s="2174"/>
      <c r="G92" s="2174"/>
      <c r="H92" s="2174"/>
      <c r="I92" s="2166"/>
      <c r="J92" s="2174"/>
      <c r="K92" s="2174"/>
      <c r="L92" s="2211"/>
      <c r="M92" s="2212"/>
      <c r="N92" s="2213"/>
      <c r="O92" s="2213"/>
      <c r="P92" s="2214"/>
    </row>
    <row r="93" spans="1:16" ht="19.5" customHeight="1">
      <c r="A93" s="1908" t="s">
        <v>641</v>
      </c>
      <c r="B93" s="2164" t="s">
        <v>1932</v>
      </c>
      <c r="C93" s="2164"/>
      <c r="D93" s="2164"/>
      <c r="E93" s="2164"/>
      <c r="F93" s="2164"/>
      <c r="G93" s="2164"/>
      <c r="H93" s="2164"/>
      <c r="I93" s="2164"/>
      <c r="J93" s="2164"/>
      <c r="K93" s="2164"/>
      <c r="L93" s="2164"/>
      <c r="M93" s="2164"/>
      <c r="N93" s="2164"/>
      <c r="O93" s="1889"/>
      <c r="P93" s="1907"/>
    </row>
    <row r="94" spans="1:16" ht="0.75" customHeight="1">
      <c r="A94" s="1906"/>
      <c r="B94" s="1889"/>
      <c r="C94" s="1889"/>
      <c r="D94" s="1889"/>
      <c r="E94" s="1889"/>
      <c r="F94" s="1889"/>
      <c r="G94" s="1889"/>
      <c r="H94" s="1889"/>
      <c r="I94" s="1889"/>
      <c r="J94" s="1889"/>
      <c r="K94" s="1889"/>
      <c r="L94" s="1889"/>
      <c r="M94" s="1889"/>
      <c r="N94" s="1889"/>
      <c r="O94" s="1889"/>
      <c r="P94" s="1907"/>
    </row>
    <row r="95" spans="1:16" ht="14.25" customHeight="1">
      <c r="A95" s="1909" t="s">
        <v>1933</v>
      </c>
      <c r="B95" s="2220" t="s">
        <v>1934</v>
      </c>
      <c r="C95" s="2221"/>
      <c r="D95" s="2173" t="s">
        <v>1935</v>
      </c>
      <c r="E95" s="2173"/>
      <c r="F95" s="2173"/>
      <c r="G95" s="2173"/>
      <c r="H95" s="2173"/>
      <c r="I95" s="2165" t="s">
        <v>1828</v>
      </c>
      <c r="J95" s="2233">
        <v>2868.78</v>
      </c>
      <c r="K95" s="2235"/>
      <c r="L95" s="2199"/>
      <c r="M95" s="2200"/>
      <c r="N95" s="2203">
        <f>J95*L95</f>
        <v>0</v>
      </c>
      <c r="O95" s="2203"/>
      <c r="P95" s="2204"/>
    </row>
    <row r="96" spans="1:16" ht="14.25" customHeight="1">
      <c r="A96" s="1910"/>
      <c r="B96" s="2222"/>
      <c r="C96" s="2223"/>
      <c r="D96" s="2174"/>
      <c r="E96" s="2174"/>
      <c r="F96" s="2174"/>
      <c r="G96" s="2174"/>
      <c r="H96" s="2174"/>
      <c r="I96" s="2166"/>
      <c r="J96" s="2234"/>
      <c r="K96" s="2236"/>
      <c r="L96" s="2211"/>
      <c r="M96" s="2212"/>
      <c r="N96" s="2213"/>
      <c r="O96" s="2213"/>
      <c r="P96" s="2214"/>
    </row>
    <row r="97" spans="1:16" ht="14.25" customHeight="1">
      <c r="A97" s="1911" t="s">
        <v>1936</v>
      </c>
      <c r="B97" s="2216" t="s">
        <v>1937</v>
      </c>
      <c r="C97" s="2217"/>
      <c r="D97" s="2175" t="s">
        <v>2022</v>
      </c>
      <c r="E97" s="2175"/>
      <c r="F97" s="2175"/>
      <c r="G97" s="2175"/>
      <c r="H97" s="2175"/>
      <c r="I97" s="2180" t="s">
        <v>1835</v>
      </c>
      <c r="J97" s="2219">
        <v>19.22</v>
      </c>
      <c r="K97" s="2224"/>
      <c r="L97" s="2207"/>
      <c r="M97" s="2208"/>
      <c r="N97" s="2209">
        <f>J97*L97</f>
        <v>0</v>
      </c>
      <c r="O97" s="2209"/>
      <c r="P97" s="2210"/>
    </row>
    <row r="98" spans="1:16" ht="14.25" customHeight="1">
      <c r="A98" s="1906"/>
      <c r="B98" s="2216"/>
      <c r="C98" s="2217"/>
      <c r="D98" s="1889"/>
      <c r="E98" s="1889"/>
      <c r="F98" s="1889"/>
      <c r="G98" s="1889"/>
      <c r="H98" s="1889"/>
      <c r="I98" s="2180"/>
      <c r="J98" s="2225"/>
      <c r="K98" s="2226"/>
      <c r="L98" s="2207"/>
      <c r="M98" s="2208"/>
      <c r="N98" s="2209"/>
      <c r="O98" s="2209"/>
      <c r="P98" s="2210"/>
    </row>
    <row r="99" spans="1:16" ht="14.25" customHeight="1">
      <c r="A99" s="1909" t="s">
        <v>1939</v>
      </c>
      <c r="B99" s="2220" t="s">
        <v>1940</v>
      </c>
      <c r="C99" s="2221"/>
      <c r="D99" s="2173" t="s">
        <v>2023</v>
      </c>
      <c r="E99" s="2173"/>
      <c r="F99" s="2173"/>
      <c r="G99" s="2173"/>
      <c r="H99" s="2173"/>
      <c r="I99" s="2177" t="s">
        <v>1835</v>
      </c>
      <c r="J99" s="2233">
        <v>9.61</v>
      </c>
      <c r="K99" s="2235"/>
      <c r="L99" s="2199"/>
      <c r="M99" s="2200"/>
      <c r="N99" s="2203">
        <f>J99*L99</f>
        <v>0</v>
      </c>
      <c r="O99" s="2203"/>
      <c r="P99" s="2204"/>
    </row>
    <row r="100" spans="1:16" ht="14.25" customHeight="1">
      <c r="A100" s="1910"/>
      <c r="B100" s="2222"/>
      <c r="C100" s="2223"/>
      <c r="D100" s="2174"/>
      <c r="E100" s="2174"/>
      <c r="F100" s="2174"/>
      <c r="G100" s="2174"/>
      <c r="H100" s="2174"/>
      <c r="I100" s="2178"/>
      <c r="J100" s="2234"/>
      <c r="K100" s="2236"/>
      <c r="L100" s="2211"/>
      <c r="M100" s="2212"/>
      <c r="N100" s="2213"/>
      <c r="O100" s="2213"/>
      <c r="P100" s="2214"/>
    </row>
    <row r="101" spans="1:16" ht="0.75" customHeight="1">
      <c r="A101" s="1906"/>
      <c r="B101" s="1889"/>
      <c r="C101" s="1889"/>
      <c r="D101" s="1889"/>
      <c r="E101" s="1889"/>
      <c r="F101" s="1889"/>
      <c r="G101" s="1889"/>
      <c r="H101" s="1889"/>
      <c r="I101" s="1889"/>
      <c r="J101" s="1889"/>
      <c r="K101" s="1889"/>
      <c r="L101" s="1889"/>
      <c r="M101" s="1889"/>
      <c r="N101" s="1889"/>
      <c r="O101" s="1889"/>
      <c r="P101" s="1907"/>
    </row>
    <row r="102" spans="1:16" ht="13.5" customHeight="1">
      <c r="A102" s="1912"/>
      <c r="B102" s="2172" t="s">
        <v>2018</v>
      </c>
      <c r="C102" s="2172"/>
      <c r="D102" s="2172"/>
      <c r="E102" s="2172"/>
      <c r="F102" s="2172"/>
      <c r="G102" s="2172"/>
      <c r="H102" s="2172"/>
      <c r="I102" s="2172"/>
      <c r="J102" s="2172"/>
      <c r="K102" s="2172"/>
      <c r="L102" s="2172"/>
      <c r="M102" s="2172"/>
      <c r="N102" s="2172"/>
      <c r="O102" s="1888"/>
      <c r="P102" s="1913"/>
    </row>
    <row r="103" spans="1:16" ht="14.25" customHeight="1">
      <c r="A103" s="1911" t="s">
        <v>1942</v>
      </c>
      <c r="B103" s="2220" t="s">
        <v>1946</v>
      </c>
      <c r="C103" s="2221"/>
      <c r="D103" s="2175" t="s">
        <v>2024</v>
      </c>
      <c r="E103" s="2175"/>
      <c r="F103" s="2175"/>
      <c r="G103" s="2175"/>
      <c r="H103" s="2175"/>
      <c r="I103" s="2177" t="s">
        <v>1835</v>
      </c>
      <c r="J103" s="2218">
        <v>9.61</v>
      </c>
      <c r="K103" s="2218"/>
      <c r="L103" s="2199"/>
      <c r="M103" s="2200"/>
      <c r="N103" s="2209">
        <f>J103*L103</f>
        <v>0</v>
      </c>
      <c r="O103" s="2209"/>
      <c r="P103" s="2210"/>
    </row>
    <row r="104" spans="1:16" ht="14.25" customHeight="1">
      <c r="A104" s="1906"/>
      <c r="B104" s="2216"/>
      <c r="C104" s="2217"/>
      <c r="D104" s="1889"/>
      <c r="E104" s="1889"/>
      <c r="F104" s="1889"/>
      <c r="G104" s="1889"/>
      <c r="H104" s="1889"/>
      <c r="I104" s="2180"/>
      <c r="J104" s="2175"/>
      <c r="K104" s="2175"/>
      <c r="L104" s="2207"/>
      <c r="M104" s="2208"/>
      <c r="N104" s="2209"/>
      <c r="O104" s="2209"/>
      <c r="P104" s="2210"/>
    </row>
    <row r="105" spans="1:16" ht="14.25" customHeight="1">
      <c r="A105" s="1909" t="s">
        <v>1945</v>
      </c>
      <c r="B105" s="2220" t="s">
        <v>1846</v>
      </c>
      <c r="C105" s="2221"/>
      <c r="D105" s="2173" t="s">
        <v>1847</v>
      </c>
      <c r="E105" s="2173"/>
      <c r="F105" s="2173"/>
      <c r="G105" s="2173"/>
      <c r="H105" s="2173"/>
      <c r="I105" s="2165" t="s">
        <v>873</v>
      </c>
      <c r="J105" s="2231">
        <v>1.54</v>
      </c>
      <c r="K105" s="2231"/>
      <c r="L105" s="2199"/>
      <c r="M105" s="2200"/>
      <c r="N105" s="2203">
        <f>J105*L105</f>
        <v>0</v>
      </c>
      <c r="O105" s="2203"/>
      <c r="P105" s="2204"/>
    </row>
    <row r="106" spans="1:16" ht="14.25" customHeight="1">
      <c r="A106" s="1910"/>
      <c r="B106" s="2222"/>
      <c r="C106" s="2223"/>
      <c r="D106" s="2174"/>
      <c r="E106" s="2174"/>
      <c r="F106" s="2174"/>
      <c r="G106" s="2174"/>
      <c r="H106" s="2174"/>
      <c r="I106" s="2166"/>
      <c r="J106" s="2174"/>
      <c r="K106" s="2174"/>
      <c r="L106" s="2211"/>
      <c r="M106" s="2212"/>
      <c r="N106" s="2213"/>
      <c r="O106" s="2213"/>
      <c r="P106" s="2214"/>
    </row>
    <row r="107" spans="1:16" ht="14.25" customHeight="1">
      <c r="A107" s="1911" t="s">
        <v>1948</v>
      </c>
      <c r="B107" s="2216" t="s">
        <v>1849</v>
      </c>
      <c r="C107" s="2217"/>
      <c r="D107" s="2175" t="s">
        <v>1850</v>
      </c>
      <c r="E107" s="2175"/>
      <c r="F107" s="2175"/>
      <c r="G107" s="2175"/>
      <c r="H107" s="2175"/>
      <c r="I107" s="2180" t="s">
        <v>1912</v>
      </c>
      <c r="J107" s="2218">
        <v>77</v>
      </c>
      <c r="K107" s="2218"/>
      <c r="L107" s="2207"/>
      <c r="M107" s="2208"/>
      <c r="N107" s="2209">
        <f>J107*L107</f>
        <v>0</v>
      </c>
      <c r="O107" s="2209"/>
      <c r="P107" s="2210"/>
    </row>
    <row r="108" spans="1:16" ht="14.25" customHeight="1">
      <c r="A108" s="1906"/>
      <c r="B108" s="2216"/>
      <c r="C108" s="2217"/>
      <c r="D108" s="2175"/>
      <c r="E108" s="2175"/>
      <c r="F108" s="2175"/>
      <c r="G108" s="2175"/>
      <c r="H108" s="2175"/>
      <c r="I108" s="2180"/>
      <c r="J108" s="2175"/>
      <c r="K108" s="2175"/>
      <c r="L108" s="2207"/>
      <c r="M108" s="2208"/>
      <c r="N108" s="2209"/>
      <c r="O108" s="2209"/>
      <c r="P108" s="2210"/>
    </row>
    <row r="109" spans="1:16" ht="14.25" customHeight="1">
      <c r="A109" s="1909" t="s">
        <v>1949</v>
      </c>
      <c r="B109" s="2220" t="s">
        <v>1853</v>
      </c>
      <c r="C109" s="2221"/>
      <c r="D109" s="2173" t="s">
        <v>1854</v>
      </c>
      <c r="E109" s="2173"/>
      <c r="F109" s="2173"/>
      <c r="G109" s="2173"/>
      <c r="H109" s="2173"/>
      <c r="I109" s="2165" t="s">
        <v>873</v>
      </c>
      <c r="J109" s="2231">
        <v>1.54</v>
      </c>
      <c r="K109" s="2231"/>
      <c r="L109" s="2199"/>
      <c r="M109" s="2200"/>
      <c r="N109" s="2203">
        <f>J109*L109</f>
        <v>0</v>
      </c>
      <c r="O109" s="2203"/>
      <c r="P109" s="2204"/>
    </row>
    <row r="110" spans="1:16" ht="14.25" customHeight="1">
      <c r="A110" s="1910"/>
      <c r="B110" s="2222"/>
      <c r="C110" s="2223"/>
      <c r="D110" s="2174"/>
      <c r="E110" s="2174"/>
      <c r="F110" s="2174"/>
      <c r="G110" s="2174"/>
      <c r="H110" s="2174"/>
      <c r="I110" s="2166"/>
      <c r="J110" s="2174"/>
      <c r="K110" s="2174"/>
      <c r="L110" s="2211"/>
      <c r="M110" s="2212"/>
      <c r="N110" s="2213"/>
      <c r="O110" s="2213"/>
      <c r="P110" s="2214"/>
    </row>
    <row r="111" spans="1:16" ht="14.25" customHeight="1">
      <c r="A111" s="1911" t="s">
        <v>1950</v>
      </c>
      <c r="B111" s="2216" t="s">
        <v>1856</v>
      </c>
      <c r="C111" s="2217"/>
      <c r="D111" s="2175" t="s">
        <v>1857</v>
      </c>
      <c r="E111" s="2175"/>
      <c r="F111" s="2175"/>
      <c r="G111" s="2175"/>
      <c r="H111" s="2175"/>
      <c r="I111" s="2170" t="s">
        <v>1858</v>
      </c>
      <c r="J111" s="2218">
        <v>19.22</v>
      </c>
      <c r="K111" s="2218"/>
      <c r="L111" s="2207"/>
      <c r="M111" s="2208"/>
      <c r="N111" s="2209">
        <f>J111*L111</f>
        <v>0</v>
      </c>
      <c r="O111" s="2209"/>
      <c r="P111" s="2210"/>
    </row>
    <row r="112" spans="1:16" ht="14.25" customHeight="1">
      <c r="A112" s="1906"/>
      <c r="B112" s="2216"/>
      <c r="C112" s="2217"/>
      <c r="D112" s="2175"/>
      <c r="E112" s="2175"/>
      <c r="F112" s="2175"/>
      <c r="G112" s="2175"/>
      <c r="H112" s="2175"/>
      <c r="I112" s="2170"/>
      <c r="J112" s="2175"/>
      <c r="K112" s="2175"/>
      <c r="L112" s="2207"/>
      <c r="M112" s="2208"/>
      <c r="N112" s="2209"/>
      <c r="O112" s="2209"/>
      <c r="P112" s="2210"/>
    </row>
    <row r="113" spans="1:16" ht="14.25" customHeight="1">
      <c r="A113" s="1909" t="s">
        <v>1951</v>
      </c>
      <c r="B113" s="2220" t="s">
        <v>1860</v>
      </c>
      <c r="C113" s="2221"/>
      <c r="D113" s="2173" t="s">
        <v>1861</v>
      </c>
      <c r="E113" s="2173"/>
      <c r="F113" s="2173"/>
      <c r="G113" s="2173"/>
      <c r="H113" s="2173"/>
      <c r="I113" s="2177" t="s">
        <v>1862</v>
      </c>
      <c r="J113" s="2231">
        <v>38.44</v>
      </c>
      <c r="K113" s="2231"/>
      <c r="L113" s="2199"/>
      <c r="M113" s="2200"/>
      <c r="N113" s="2203">
        <f>J113*L113</f>
        <v>0</v>
      </c>
      <c r="O113" s="2203"/>
      <c r="P113" s="2204"/>
    </row>
    <row r="114" spans="1:16" ht="14.25" customHeight="1">
      <c r="A114" s="1910"/>
      <c r="B114" s="2222"/>
      <c r="C114" s="2223"/>
      <c r="D114" s="2174"/>
      <c r="E114" s="2174"/>
      <c r="F114" s="2174"/>
      <c r="G114" s="2174"/>
      <c r="H114" s="2174"/>
      <c r="I114" s="2178"/>
      <c r="J114" s="2174"/>
      <c r="K114" s="2174"/>
      <c r="L114" s="2211"/>
      <c r="M114" s="2212"/>
      <c r="N114" s="2213"/>
      <c r="O114" s="2213"/>
      <c r="P114" s="2214"/>
    </row>
    <row r="115" spans="1:16" ht="14.25" customHeight="1">
      <c r="A115" s="1911" t="s">
        <v>1952</v>
      </c>
      <c r="B115" s="2216" t="s">
        <v>1864</v>
      </c>
      <c r="C115" s="2217"/>
      <c r="D115" s="2175" t="s">
        <v>1865</v>
      </c>
      <c r="E115" s="2175"/>
      <c r="F115" s="2175"/>
      <c r="G115" s="2175"/>
      <c r="H115" s="2175"/>
      <c r="I115" s="2180" t="s">
        <v>1862</v>
      </c>
      <c r="J115" s="2218">
        <v>38.44</v>
      </c>
      <c r="K115" s="2218"/>
      <c r="L115" s="2207"/>
      <c r="M115" s="2208"/>
      <c r="N115" s="2209">
        <f>J115*L115</f>
        <v>0</v>
      </c>
      <c r="O115" s="2209"/>
      <c r="P115" s="2210"/>
    </row>
    <row r="116" spans="1:16" ht="14.25" customHeight="1">
      <c r="A116" s="1906"/>
      <c r="B116" s="2216"/>
      <c r="C116" s="2217"/>
      <c r="D116" s="2175"/>
      <c r="E116" s="2175"/>
      <c r="F116" s="2175"/>
      <c r="G116" s="2175"/>
      <c r="H116" s="2175"/>
      <c r="I116" s="2180"/>
      <c r="J116" s="2175"/>
      <c r="K116" s="2175"/>
      <c r="L116" s="2207"/>
      <c r="M116" s="2208"/>
      <c r="N116" s="2209"/>
      <c r="O116" s="2209"/>
      <c r="P116" s="2210"/>
    </row>
    <row r="117" spans="1:16" ht="14.25" customHeight="1">
      <c r="A117" s="1909" t="s">
        <v>1953</v>
      </c>
      <c r="B117" s="2220" t="s">
        <v>1870</v>
      </c>
      <c r="C117" s="2221"/>
      <c r="D117" s="2173" t="s">
        <v>1871</v>
      </c>
      <c r="E117" s="2173"/>
      <c r="F117" s="2173"/>
      <c r="G117" s="2173"/>
      <c r="H117" s="2173"/>
      <c r="I117" s="2177" t="s">
        <v>1862</v>
      </c>
      <c r="J117" s="2231">
        <v>38.44</v>
      </c>
      <c r="K117" s="2231"/>
      <c r="L117" s="2199"/>
      <c r="M117" s="2200"/>
      <c r="N117" s="2203">
        <f>J117*L117</f>
        <v>0</v>
      </c>
      <c r="O117" s="2203"/>
      <c r="P117" s="2204"/>
    </row>
    <row r="118" spans="1:16" ht="14.25" customHeight="1">
      <c r="A118" s="1910"/>
      <c r="B118" s="2222"/>
      <c r="C118" s="2223"/>
      <c r="D118" s="2174"/>
      <c r="E118" s="2174"/>
      <c r="F118" s="2174"/>
      <c r="G118" s="2174"/>
      <c r="H118" s="2174"/>
      <c r="I118" s="2178"/>
      <c r="J118" s="2174"/>
      <c r="K118" s="2174"/>
      <c r="L118" s="2211"/>
      <c r="M118" s="2212"/>
      <c r="N118" s="2213"/>
      <c r="O118" s="2213"/>
      <c r="P118" s="2214"/>
    </row>
    <row r="119" spans="1:16" ht="14.25" customHeight="1">
      <c r="A119" s="1911" t="s">
        <v>1954</v>
      </c>
      <c r="B119" s="2216" t="s">
        <v>1873</v>
      </c>
      <c r="C119" s="2217"/>
      <c r="D119" s="2175" t="s">
        <v>1874</v>
      </c>
      <c r="E119" s="2175"/>
      <c r="F119" s="2175"/>
      <c r="G119" s="2175"/>
      <c r="H119" s="2175"/>
      <c r="I119" s="2170" t="s">
        <v>1875</v>
      </c>
      <c r="J119" s="2218">
        <v>0.56999999999999995</v>
      </c>
      <c r="K119" s="2218"/>
      <c r="L119" s="2207"/>
      <c r="M119" s="2208"/>
      <c r="N119" s="2209">
        <f>J119*L119</f>
        <v>0</v>
      </c>
      <c r="O119" s="2209"/>
      <c r="P119" s="2210"/>
    </row>
    <row r="120" spans="1:16" ht="14.25" customHeight="1">
      <c r="A120" s="1906"/>
      <c r="B120" s="2216"/>
      <c r="C120" s="2217"/>
      <c r="D120" s="2175"/>
      <c r="E120" s="2175"/>
      <c r="F120" s="2175"/>
      <c r="G120" s="2175"/>
      <c r="H120" s="2175"/>
      <c r="I120" s="2170"/>
      <c r="J120" s="2175"/>
      <c r="K120" s="2175"/>
      <c r="L120" s="2207"/>
      <c r="M120" s="2208"/>
      <c r="N120" s="2209"/>
      <c r="O120" s="2209"/>
      <c r="P120" s="2210"/>
    </row>
    <row r="121" spans="1:16" ht="14.25" customHeight="1">
      <c r="A121" s="1909" t="s">
        <v>1955</v>
      </c>
      <c r="B121" s="2220" t="s">
        <v>1957</v>
      </c>
      <c r="C121" s="2221"/>
      <c r="D121" s="2173" t="s">
        <v>1958</v>
      </c>
      <c r="E121" s="2173"/>
      <c r="F121" s="2173"/>
      <c r="G121" s="2173"/>
      <c r="H121" s="2173"/>
      <c r="I121" s="2177" t="s">
        <v>1862</v>
      </c>
      <c r="J121" s="2231">
        <v>38.44</v>
      </c>
      <c r="K121" s="2231"/>
      <c r="L121" s="2199"/>
      <c r="M121" s="2200"/>
      <c r="N121" s="2203">
        <f>J121*L121</f>
        <v>0</v>
      </c>
      <c r="O121" s="2203"/>
      <c r="P121" s="2204"/>
    </row>
    <row r="122" spans="1:16" ht="14.25" customHeight="1">
      <c r="A122" s="1910"/>
      <c r="B122" s="2222"/>
      <c r="C122" s="2223"/>
      <c r="D122" s="2174"/>
      <c r="E122" s="2174"/>
      <c r="F122" s="2174"/>
      <c r="G122" s="2174"/>
      <c r="H122" s="2174"/>
      <c r="I122" s="2178"/>
      <c r="J122" s="2174"/>
      <c r="K122" s="2174"/>
      <c r="L122" s="2211"/>
      <c r="M122" s="2212"/>
      <c r="N122" s="2213"/>
      <c r="O122" s="2213"/>
      <c r="P122" s="2214"/>
    </row>
    <row r="123" spans="1:16" ht="14.25" customHeight="1">
      <c r="A123" s="1911" t="s">
        <v>1956</v>
      </c>
      <c r="B123" s="2216" t="s">
        <v>1883</v>
      </c>
      <c r="C123" s="2217"/>
      <c r="D123" s="2175" t="s">
        <v>1884</v>
      </c>
      <c r="E123" s="2175"/>
      <c r="F123" s="2175"/>
      <c r="G123" s="2175"/>
      <c r="H123" s="2175"/>
      <c r="I123" s="2180" t="s">
        <v>1862</v>
      </c>
      <c r="J123" s="2218">
        <v>38.44</v>
      </c>
      <c r="K123" s="2218"/>
      <c r="L123" s="2207"/>
      <c r="M123" s="2208"/>
      <c r="N123" s="2209">
        <f>J123*L123</f>
        <v>0</v>
      </c>
      <c r="O123" s="2209"/>
      <c r="P123" s="2210"/>
    </row>
    <row r="124" spans="1:16" ht="14.25" customHeight="1">
      <c r="A124" s="1906"/>
      <c r="B124" s="2222"/>
      <c r="C124" s="2223"/>
      <c r="D124" s="2175"/>
      <c r="E124" s="2175"/>
      <c r="F124" s="2175"/>
      <c r="G124" s="2175"/>
      <c r="H124" s="2175"/>
      <c r="I124" s="2178"/>
      <c r="J124" s="2175"/>
      <c r="K124" s="2175"/>
      <c r="L124" s="2211"/>
      <c r="M124" s="2212"/>
      <c r="N124" s="2209"/>
      <c r="O124" s="2209"/>
      <c r="P124" s="2210"/>
    </row>
    <row r="125" spans="1:16" ht="0.75" customHeight="1">
      <c r="A125" s="1906"/>
      <c r="B125" s="1889"/>
      <c r="C125" s="1889"/>
      <c r="D125" s="1889"/>
      <c r="E125" s="1889"/>
      <c r="F125" s="1889"/>
      <c r="G125" s="1889"/>
      <c r="H125" s="1889"/>
      <c r="I125" s="1889"/>
      <c r="J125" s="1889"/>
      <c r="K125" s="1889"/>
      <c r="L125" s="1889"/>
      <c r="M125" s="1889"/>
      <c r="N125" s="1889"/>
      <c r="O125" s="1889"/>
      <c r="P125" s="1907"/>
    </row>
    <row r="126" spans="1:16" ht="13.5" customHeight="1">
      <c r="A126" s="1912"/>
      <c r="B126" s="2172" t="s">
        <v>2018</v>
      </c>
      <c r="C126" s="2172"/>
      <c r="D126" s="2172"/>
      <c r="E126" s="2172"/>
      <c r="F126" s="2172"/>
      <c r="G126" s="2172"/>
      <c r="H126" s="2172"/>
      <c r="I126" s="2172"/>
      <c r="J126" s="2172"/>
      <c r="K126" s="2172"/>
      <c r="L126" s="2172"/>
      <c r="M126" s="2172"/>
      <c r="N126" s="2172"/>
      <c r="O126" s="1888"/>
      <c r="P126" s="1913"/>
    </row>
    <row r="127" spans="1:16" ht="14.25" customHeight="1">
      <c r="A127" s="1909" t="s">
        <v>1959</v>
      </c>
      <c r="B127" s="2220" t="s">
        <v>1889</v>
      </c>
      <c r="C127" s="2221"/>
      <c r="D127" s="2173" t="s">
        <v>1890</v>
      </c>
      <c r="E127" s="2173"/>
      <c r="F127" s="2173"/>
      <c r="G127" s="2173"/>
      <c r="H127" s="2173"/>
      <c r="I127" s="2165" t="s">
        <v>862</v>
      </c>
      <c r="J127" s="2231">
        <v>43.04</v>
      </c>
      <c r="K127" s="2231"/>
      <c r="L127" s="2199"/>
      <c r="M127" s="2200"/>
      <c r="N127" s="2203">
        <f>J127*L127</f>
        <v>0</v>
      </c>
      <c r="O127" s="2203"/>
      <c r="P127" s="2204"/>
    </row>
    <row r="128" spans="1:16" ht="14.25" customHeight="1">
      <c r="A128" s="1906"/>
      <c r="B128" s="2216"/>
      <c r="C128" s="2217"/>
      <c r="D128" s="2175"/>
      <c r="E128" s="2175"/>
      <c r="F128" s="2175"/>
      <c r="G128" s="2175"/>
      <c r="H128" s="2175"/>
      <c r="I128" s="2170"/>
      <c r="J128" s="2175"/>
      <c r="K128" s="2175"/>
      <c r="L128" s="2207"/>
      <c r="M128" s="2208"/>
      <c r="N128" s="2209"/>
      <c r="O128" s="2209"/>
      <c r="P128" s="2210"/>
    </row>
    <row r="129" spans="1:16" ht="14.25" customHeight="1">
      <c r="A129" s="1910"/>
      <c r="B129" s="2222"/>
      <c r="C129" s="2223"/>
      <c r="D129" s="2174"/>
      <c r="E129" s="2174"/>
      <c r="F129" s="2174"/>
      <c r="G129" s="2174"/>
      <c r="H129" s="2174"/>
      <c r="I129" s="2166"/>
      <c r="J129" s="2174"/>
      <c r="K129" s="2174"/>
      <c r="L129" s="2211"/>
      <c r="M129" s="2212"/>
      <c r="N129" s="2213"/>
      <c r="O129" s="2213"/>
      <c r="P129" s="2214"/>
    </row>
    <row r="130" spans="1:16" ht="14.25" customHeight="1">
      <c r="A130" s="1911" t="s">
        <v>1960</v>
      </c>
      <c r="B130" s="2216" t="s">
        <v>1892</v>
      </c>
      <c r="C130" s="2217"/>
      <c r="D130" s="2175" t="s">
        <v>1893</v>
      </c>
      <c r="E130" s="2175"/>
      <c r="F130" s="2175"/>
      <c r="G130" s="2175"/>
      <c r="H130" s="2175"/>
      <c r="I130" s="2180" t="s">
        <v>1862</v>
      </c>
      <c r="J130" s="2218">
        <v>192.21</v>
      </c>
      <c r="K130" s="2218"/>
      <c r="L130" s="2207"/>
      <c r="M130" s="2208"/>
      <c r="N130" s="2209">
        <f>J130*L130</f>
        <v>0</v>
      </c>
      <c r="O130" s="2209"/>
      <c r="P130" s="2210"/>
    </row>
    <row r="131" spans="1:16" ht="14.25" customHeight="1">
      <c r="A131" s="1906"/>
      <c r="B131" s="2216"/>
      <c r="C131" s="2217"/>
      <c r="D131" s="2175"/>
      <c r="E131" s="2175"/>
      <c r="F131" s="2175"/>
      <c r="G131" s="2175"/>
      <c r="H131" s="2175"/>
      <c r="I131" s="2180"/>
      <c r="J131" s="2175"/>
      <c r="K131" s="2175"/>
      <c r="L131" s="2207"/>
      <c r="M131" s="2208"/>
      <c r="N131" s="2209"/>
      <c r="O131" s="2209"/>
      <c r="P131" s="2210"/>
    </row>
    <row r="132" spans="1:16" ht="14.25" customHeight="1">
      <c r="A132" s="1909" t="s">
        <v>1961</v>
      </c>
      <c r="B132" s="2220" t="s">
        <v>1895</v>
      </c>
      <c r="C132" s="2221"/>
      <c r="D132" s="2173" t="s">
        <v>1896</v>
      </c>
      <c r="E132" s="2173"/>
      <c r="F132" s="2173"/>
      <c r="G132" s="2173"/>
      <c r="H132" s="2173"/>
      <c r="I132" s="2177" t="s">
        <v>1862</v>
      </c>
      <c r="J132" s="2231">
        <v>384.42</v>
      </c>
      <c r="K132" s="2231"/>
      <c r="L132" s="2199"/>
      <c r="M132" s="2200"/>
      <c r="N132" s="2203">
        <f>J132*L132</f>
        <v>0</v>
      </c>
      <c r="O132" s="2203"/>
      <c r="P132" s="2204"/>
    </row>
    <row r="133" spans="1:16" ht="14.25" customHeight="1">
      <c r="A133" s="1910"/>
      <c r="B133" s="2222"/>
      <c r="C133" s="2223"/>
      <c r="D133" s="2174"/>
      <c r="E133" s="2174"/>
      <c r="F133" s="2174"/>
      <c r="G133" s="2174"/>
      <c r="H133" s="2174"/>
      <c r="I133" s="2178"/>
      <c r="J133" s="2174"/>
      <c r="K133" s="2174"/>
      <c r="L133" s="2211"/>
      <c r="M133" s="2212"/>
      <c r="N133" s="2213"/>
      <c r="O133" s="2213"/>
      <c r="P133" s="2214"/>
    </row>
    <row r="134" spans="1:16" ht="16.5" customHeight="1">
      <c r="A134" s="1906"/>
      <c r="B134" s="2239" t="s">
        <v>2018</v>
      </c>
      <c r="C134" s="2239"/>
      <c r="D134" s="2239"/>
      <c r="E134" s="2239"/>
      <c r="F134" s="2239"/>
      <c r="G134" s="2239"/>
      <c r="H134" s="2239"/>
      <c r="I134" s="2239"/>
      <c r="J134" s="2239"/>
      <c r="K134" s="2239"/>
      <c r="L134" s="2239"/>
      <c r="M134" s="2239"/>
      <c r="N134" s="2239"/>
      <c r="O134" s="1889"/>
      <c r="P134" s="1907"/>
    </row>
    <row r="135" spans="1:16" ht="19.5" customHeight="1">
      <c r="A135" s="1919" t="s">
        <v>644</v>
      </c>
      <c r="B135" s="2179" t="s">
        <v>1963</v>
      </c>
      <c r="C135" s="2179"/>
      <c r="D135" s="2179"/>
      <c r="E135" s="2179"/>
      <c r="F135" s="2179"/>
      <c r="G135" s="2179"/>
      <c r="H135" s="2179"/>
      <c r="I135" s="2179"/>
      <c r="J135" s="2179"/>
      <c r="K135" s="2179"/>
      <c r="L135" s="2179"/>
      <c r="M135" s="2179"/>
      <c r="N135" s="2179"/>
      <c r="O135" s="1888"/>
      <c r="P135" s="1913"/>
    </row>
    <row r="136" spans="1:16" ht="0.75" customHeight="1">
      <c r="A136" s="1906"/>
      <c r="B136" s="1889"/>
      <c r="C136" s="1889"/>
      <c r="D136" s="1889"/>
      <c r="E136" s="1889"/>
      <c r="F136" s="1889"/>
      <c r="G136" s="1889"/>
      <c r="H136" s="1889"/>
      <c r="I136" s="1889"/>
      <c r="J136" s="1889"/>
      <c r="K136" s="1889"/>
      <c r="L136" s="1889"/>
      <c r="M136" s="1889"/>
      <c r="N136" s="1889"/>
      <c r="O136" s="1889"/>
      <c r="P136" s="1907"/>
    </row>
    <row r="137" spans="1:16" ht="14.25" customHeight="1">
      <c r="A137" s="1911" t="s">
        <v>1964</v>
      </c>
      <c r="B137" s="2220" t="s">
        <v>1965</v>
      </c>
      <c r="C137" s="2221"/>
      <c r="D137" s="2175" t="s">
        <v>2025</v>
      </c>
      <c r="E137" s="2175"/>
      <c r="F137" s="2175"/>
      <c r="G137" s="2175"/>
      <c r="H137" s="2175"/>
      <c r="I137" s="2177" t="s">
        <v>1835</v>
      </c>
      <c r="J137" s="2218">
        <v>9.61</v>
      </c>
      <c r="K137" s="2218"/>
      <c r="L137" s="2199"/>
      <c r="M137" s="2200"/>
      <c r="N137" s="2209">
        <f>J137*L137</f>
        <v>0</v>
      </c>
      <c r="O137" s="2209"/>
      <c r="P137" s="2210"/>
    </row>
    <row r="138" spans="1:16" ht="14.25" customHeight="1">
      <c r="A138" s="1906"/>
      <c r="B138" s="2216"/>
      <c r="C138" s="2217"/>
      <c r="D138" s="1889"/>
      <c r="E138" s="1889"/>
      <c r="F138" s="1889"/>
      <c r="G138" s="1889"/>
      <c r="H138" s="1889"/>
      <c r="I138" s="2180"/>
      <c r="J138" s="2175"/>
      <c r="K138" s="2175"/>
      <c r="L138" s="2207"/>
      <c r="M138" s="2208"/>
      <c r="N138" s="2209"/>
      <c r="O138" s="2209"/>
      <c r="P138" s="2210"/>
    </row>
    <row r="139" spans="1:16" ht="14.25" customHeight="1">
      <c r="A139" s="1909" t="s">
        <v>1967</v>
      </c>
      <c r="B139" s="2220" t="s">
        <v>1968</v>
      </c>
      <c r="C139" s="2221"/>
      <c r="D139" s="2173" t="s">
        <v>2026</v>
      </c>
      <c r="E139" s="2173"/>
      <c r="F139" s="2173"/>
      <c r="G139" s="2173"/>
      <c r="H139" s="2173"/>
      <c r="I139" s="2177" t="s">
        <v>1835</v>
      </c>
      <c r="J139" s="2231">
        <v>4.8099999999999996</v>
      </c>
      <c r="K139" s="2231"/>
      <c r="L139" s="2199"/>
      <c r="M139" s="2200"/>
      <c r="N139" s="2203">
        <f>J139*L139</f>
        <v>0</v>
      </c>
      <c r="O139" s="2203"/>
      <c r="P139" s="2204"/>
    </row>
    <row r="140" spans="1:16" ht="14.25" customHeight="1">
      <c r="A140" s="1910"/>
      <c r="B140" s="2222"/>
      <c r="C140" s="2223"/>
      <c r="D140" s="2174"/>
      <c r="E140" s="2174"/>
      <c r="F140" s="2174"/>
      <c r="G140" s="2174"/>
      <c r="H140" s="2174"/>
      <c r="I140" s="2178"/>
      <c r="J140" s="2174"/>
      <c r="K140" s="2174"/>
      <c r="L140" s="2211"/>
      <c r="M140" s="2212"/>
      <c r="N140" s="2213"/>
      <c r="O140" s="2213"/>
      <c r="P140" s="2214"/>
    </row>
    <row r="141" spans="1:16" ht="14.25" customHeight="1">
      <c r="A141" s="1911" t="s">
        <v>1970</v>
      </c>
      <c r="B141" s="2216" t="s">
        <v>1974</v>
      </c>
      <c r="C141" s="2217"/>
      <c r="D141" s="2175" t="s">
        <v>2027</v>
      </c>
      <c r="E141" s="2175"/>
      <c r="F141" s="2175"/>
      <c r="G141" s="2175"/>
      <c r="H141" s="2175"/>
      <c r="I141" s="2180" t="s">
        <v>1835</v>
      </c>
      <c r="J141" s="2218">
        <v>4.8</v>
      </c>
      <c r="K141" s="2218"/>
      <c r="L141" s="2207"/>
      <c r="M141" s="2208"/>
      <c r="N141" s="2209">
        <f>J141*L141</f>
        <v>0</v>
      </c>
      <c r="O141" s="2209"/>
      <c r="P141" s="2210"/>
    </row>
    <row r="142" spans="1:16" ht="14.25" customHeight="1">
      <c r="A142" s="1906"/>
      <c r="B142" s="2216"/>
      <c r="C142" s="2217"/>
      <c r="D142" s="1889"/>
      <c r="E142" s="1889"/>
      <c r="F142" s="1889"/>
      <c r="G142" s="1889"/>
      <c r="H142" s="1889"/>
      <c r="I142" s="2180"/>
      <c r="J142" s="2175"/>
      <c r="K142" s="2175"/>
      <c r="L142" s="2207"/>
      <c r="M142" s="2208"/>
      <c r="N142" s="2209"/>
      <c r="O142" s="2209"/>
      <c r="P142" s="2210"/>
    </row>
    <row r="143" spans="1:16" ht="14.25" customHeight="1">
      <c r="A143" s="1909" t="s">
        <v>1973</v>
      </c>
      <c r="B143" s="2220" t="s">
        <v>1846</v>
      </c>
      <c r="C143" s="2221"/>
      <c r="D143" s="2173" t="s">
        <v>1847</v>
      </c>
      <c r="E143" s="2173"/>
      <c r="F143" s="2173"/>
      <c r="G143" s="2173"/>
      <c r="H143" s="2173"/>
      <c r="I143" s="2165" t="s">
        <v>873</v>
      </c>
      <c r="J143" s="2231">
        <v>0.77</v>
      </c>
      <c r="K143" s="2231"/>
      <c r="L143" s="2199"/>
      <c r="M143" s="2200"/>
      <c r="N143" s="2203">
        <f>J143*L143</f>
        <v>0</v>
      </c>
      <c r="O143" s="2203"/>
      <c r="P143" s="2204"/>
    </row>
    <row r="144" spans="1:16" ht="14.25" customHeight="1">
      <c r="A144" s="1910"/>
      <c r="B144" s="2222"/>
      <c r="C144" s="2223"/>
      <c r="D144" s="2174"/>
      <c r="E144" s="2174"/>
      <c r="F144" s="2174"/>
      <c r="G144" s="2174"/>
      <c r="H144" s="2174"/>
      <c r="I144" s="2166"/>
      <c r="J144" s="2174"/>
      <c r="K144" s="2174"/>
      <c r="L144" s="2211"/>
      <c r="M144" s="2212"/>
      <c r="N144" s="2213"/>
      <c r="O144" s="2213"/>
      <c r="P144" s="2214"/>
    </row>
    <row r="145" spans="1:16" ht="14.25" customHeight="1">
      <c r="A145" s="1911" t="s">
        <v>1976</v>
      </c>
      <c r="B145" s="2216" t="s">
        <v>1849</v>
      </c>
      <c r="C145" s="2217"/>
      <c r="D145" s="2175" t="s">
        <v>1850</v>
      </c>
      <c r="E145" s="2175"/>
      <c r="F145" s="2175"/>
      <c r="G145" s="2175"/>
      <c r="H145" s="2175"/>
      <c r="I145" s="2170" t="s">
        <v>1851</v>
      </c>
      <c r="J145" s="2218">
        <v>38.5</v>
      </c>
      <c r="K145" s="2218"/>
      <c r="L145" s="2207"/>
      <c r="M145" s="2208"/>
      <c r="N145" s="2209">
        <f>J145*L145</f>
        <v>0</v>
      </c>
      <c r="O145" s="2209"/>
      <c r="P145" s="2210"/>
    </row>
    <row r="146" spans="1:16" ht="14.25" customHeight="1">
      <c r="A146" s="1906"/>
      <c r="B146" s="2222"/>
      <c r="C146" s="2223"/>
      <c r="D146" s="2175"/>
      <c r="E146" s="2175"/>
      <c r="F146" s="2175"/>
      <c r="G146" s="2175"/>
      <c r="H146" s="2175"/>
      <c r="I146" s="2166"/>
      <c r="J146" s="2175"/>
      <c r="K146" s="2175"/>
      <c r="L146" s="2211"/>
      <c r="M146" s="2212"/>
      <c r="N146" s="2209"/>
      <c r="O146" s="2209"/>
      <c r="P146" s="2210"/>
    </row>
    <row r="147" spans="1:16" ht="0.75" customHeight="1">
      <c r="A147" s="1906"/>
      <c r="B147" s="1889"/>
      <c r="C147" s="1889"/>
      <c r="D147" s="1889"/>
      <c r="E147" s="1889"/>
      <c r="F147" s="1889"/>
      <c r="G147" s="1889"/>
      <c r="H147" s="1889"/>
      <c r="I147" s="1889"/>
      <c r="J147" s="1889"/>
      <c r="K147" s="1889"/>
      <c r="L147" s="1889"/>
      <c r="M147" s="1889"/>
      <c r="N147" s="1889"/>
      <c r="O147" s="1889"/>
      <c r="P147" s="1907"/>
    </row>
    <row r="148" spans="1:16" ht="13.5" customHeight="1">
      <c r="A148" s="1912"/>
      <c r="B148" s="2172" t="s">
        <v>2018</v>
      </c>
      <c r="C148" s="2172"/>
      <c r="D148" s="2172"/>
      <c r="E148" s="2172"/>
      <c r="F148" s="2172"/>
      <c r="G148" s="2172"/>
      <c r="H148" s="2172"/>
      <c r="I148" s="2172"/>
      <c r="J148" s="2172"/>
      <c r="K148" s="2172"/>
      <c r="L148" s="2172"/>
      <c r="M148" s="2172"/>
      <c r="N148" s="2172"/>
      <c r="O148" s="1888"/>
      <c r="P148" s="1913"/>
    </row>
    <row r="149" spans="1:16" ht="14.25" customHeight="1">
      <c r="A149" s="1911" t="s">
        <v>1977</v>
      </c>
      <c r="B149" s="2220" t="s">
        <v>1853</v>
      </c>
      <c r="C149" s="2221"/>
      <c r="D149" s="2175" t="s">
        <v>1854</v>
      </c>
      <c r="E149" s="2175"/>
      <c r="F149" s="2175"/>
      <c r="G149" s="2175"/>
      <c r="H149" s="2175"/>
      <c r="I149" s="2165" t="s">
        <v>873</v>
      </c>
      <c r="J149" s="2218">
        <v>0.77</v>
      </c>
      <c r="K149" s="2218"/>
      <c r="L149" s="2199"/>
      <c r="M149" s="2200"/>
      <c r="N149" s="2209">
        <f>J149*L149</f>
        <v>0</v>
      </c>
      <c r="O149" s="2209"/>
      <c r="P149" s="2210"/>
    </row>
    <row r="150" spans="1:16" ht="14.25" customHeight="1">
      <c r="A150" s="1906"/>
      <c r="B150" s="2216"/>
      <c r="C150" s="2217"/>
      <c r="D150" s="2175"/>
      <c r="E150" s="2175"/>
      <c r="F150" s="2175"/>
      <c r="G150" s="2175"/>
      <c r="H150" s="2175"/>
      <c r="I150" s="2170"/>
      <c r="J150" s="2175"/>
      <c r="K150" s="2175"/>
      <c r="L150" s="2207"/>
      <c r="M150" s="2208"/>
      <c r="N150" s="2209"/>
      <c r="O150" s="2209"/>
      <c r="P150" s="2210"/>
    </row>
    <row r="151" spans="1:16" ht="14.25" customHeight="1">
      <c r="A151" s="1909" t="s">
        <v>1978</v>
      </c>
      <c r="B151" s="2220" t="s">
        <v>1856</v>
      </c>
      <c r="C151" s="2221"/>
      <c r="D151" s="2173" t="s">
        <v>1857</v>
      </c>
      <c r="E151" s="2173"/>
      <c r="F151" s="2173"/>
      <c r="G151" s="2173"/>
      <c r="H151" s="2173"/>
      <c r="I151" s="2165" t="s">
        <v>1858</v>
      </c>
      <c r="J151" s="2231">
        <v>9.61</v>
      </c>
      <c r="K151" s="2231"/>
      <c r="L151" s="2199"/>
      <c r="M151" s="2200"/>
      <c r="N151" s="2203">
        <f>J151*L151</f>
        <v>0</v>
      </c>
      <c r="O151" s="2203"/>
      <c r="P151" s="2204"/>
    </row>
    <row r="152" spans="1:16" ht="14.25" customHeight="1">
      <c r="A152" s="1910"/>
      <c r="B152" s="2222"/>
      <c r="C152" s="2223"/>
      <c r="D152" s="2174"/>
      <c r="E152" s="2174"/>
      <c r="F152" s="2174"/>
      <c r="G152" s="2174"/>
      <c r="H152" s="2174"/>
      <c r="I152" s="2166"/>
      <c r="J152" s="2174"/>
      <c r="K152" s="2174"/>
      <c r="L152" s="2211"/>
      <c r="M152" s="2212"/>
      <c r="N152" s="2213"/>
      <c r="O152" s="2213"/>
      <c r="P152" s="2214"/>
    </row>
    <row r="153" spans="1:16" ht="14.25" customHeight="1">
      <c r="A153" s="1911" t="s">
        <v>1979</v>
      </c>
      <c r="B153" s="2216" t="s">
        <v>1860</v>
      </c>
      <c r="C153" s="2217"/>
      <c r="D153" s="2175" t="s">
        <v>1861</v>
      </c>
      <c r="E153" s="2175"/>
      <c r="F153" s="2175"/>
      <c r="G153" s="2175"/>
      <c r="H153" s="2175"/>
      <c r="I153" s="2180" t="s">
        <v>1862</v>
      </c>
      <c r="J153" s="2218">
        <v>19.22</v>
      </c>
      <c r="K153" s="2218"/>
      <c r="L153" s="2207"/>
      <c r="M153" s="2208"/>
      <c r="N153" s="2209">
        <f>J153*L153</f>
        <v>0</v>
      </c>
      <c r="O153" s="2209"/>
      <c r="P153" s="2210"/>
    </row>
    <row r="154" spans="1:16" ht="14.25" customHeight="1">
      <c r="A154" s="1906"/>
      <c r="B154" s="2216"/>
      <c r="C154" s="2217"/>
      <c r="D154" s="2175"/>
      <c r="E154" s="2175"/>
      <c r="F154" s="2175"/>
      <c r="G154" s="2175"/>
      <c r="H154" s="2175"/>
      <c r="I154" s="2180"/>
      <c r="J154" s="2175"/>
      <c r="K154" s="2175"/>
      <c r="L154" s="2207"/>
      <c r="M154" s="2208"/>
      <c r="N154" s="2209"/>
      <c r="O154" s="2209"/>
      <c r="P154" s="2210"/>
    </row>
    <row r="155" spans="1:16" ht="14.25" customHeight="1">
      <c r="A155" s="1909" t="s">
        <v>1980</v>
      </c>
      <c r="B155" s="2220" t="s">
        <v>1864</v>
      </c>
      <c r="C155" s="2221"/>
      <c r="D155" s="2173" t="s">
        <v>1865</v>
      </c>
      <c r="E155" s="2173"/>
      <c r="F155" s="2173"/>
      <c r="G155" s="2173"/>
      <c r="H155" s="2173"/>
      <c r="I155" s="2177" t="s">
        <v>1862</v>
      </c>
      <c r="J155" s="2231">
        <v>19.22</v>
      </c>
      <c r="K155" s="2231"/>
      <c r="L155" s="2199"/>
      <c r="M155" s="2200"/>
      <c r="N155" s="2203">
        <f>J155*L155</f>
        <v>0</v>
      </c>
      <c r="O155" s="2203"/>
      <c r="P155" s="2204"/>
    </row>
    <row r="156" spans="1:16" ht="14.25" customHeight="1">
      <c r="A156" s="1910"/>
      <c r="B156" s="2222"/>
      <c r="C156" s="2223"/>
      <c r="D156" s="2174"/>
      <c r="E156" s="2174"/>
      <c r="F156" s="2174"/>
      <c r="G156" s="2174"/>
      <c r="H156" s="2174"/>
      <c r="I156" s="2178"/>
      <c r="J156" s="2174"/>
      <c r="K156" s="2174"/>
      <c r="L156" s="2211"/>
      <c r="M156" s="2212"/>
      <c r="N156" s="2213"/>
      <c r="O156" s="2213"/>
      <c r="P156" s="2214"/>
    </row>
    <row r="157" spans="1:16" ht="14.25" customHeight="1">
      <c r="A157" s="1911" t="s">
        <v>1981</v>
      </c>
      <c r="B157" s="2216" t="s">
        <v>1870</v>
      </c>
      <c r="C157" s="2217"/>
      <c r="D157" s="2175" t="s">
        <v>1871</v>
      </c>
      <c r="E157" s="2175"/>
      <c r="F157" s="2175"/>
      <c r="G157" s="2175"/>
      <c r="H157" s="2175"/>
      <c r="I157" s="2180" t="s">
        <v>1862</v>
      </c>
      <c r="J157" s="2218">
        <v>19.22</v>
      </c>
      <c r="K157" s="2218"/>
      <c r="L157" s="2207"/>
      <c r="M157" s="2208"/>
      <c r="N157" s="2209">
        <f>J157*L157</f>
        <v>0</v>
      </c>
      <c r="O157" s="2209"/>
      <c r="P157" s="2210"/>
    </row>
    <row r="158" spans="1:16" ht="14.25" customHeight="1">
      <c r="A158" s="1906"/>
      <c r="B158" s="2216"/>
      <c r="C158" s="2217"/>
      <c r="D158" s="2175"/>
      <c r="E158" s="2175"/>
      <c r="F158" s="2175"/>
      <c r="G158" s="2175"/>
      <c r="H158" s="2175"/>
      <c r="I158" s="2180"/>
      <c r="J158" s="2175"/>
      <c r="K158" s="2175"/>
      <c r="L158" s="2207"/>
      <c r="M158" s="2208"/>
      <c r="N158" s="2209"/>
      <c r="O158" s="2209"/>
      <c r="P158" s="2210"/>
    </row>
    <row r="159" spans="1:16" ht="14.25" customHeight="1">
      <c r="A159" s="1909" t="s">
        <v>1982</v>
      </c>
      <c r="B159" s="2220" t="s">
        <v>1873</v>
      </c>
      <c r="C159" s="2221"/>
      <c r="D159" s="2173" t="s">
        <v>1874</v>
      </c>
      <c r="E159" s="2173"/>
      <c r="F159" s="2173"/>
      <c r="G159" s="2173"/>
      <c r="H159" s="2173"/>
      <c r="I159" s="2165" t="s">
        <v>1875</v>
      </c>
      <c r="J159" s="2231">
        <v>0.28999999999999998</v>
      </c>
      <c r="K159" s="2231"/>
      <c r="L159" s="2199"/>
      <c r="M159" s="2200"/>
      <c r="N159" s="2203">
        <f>J159*L159</f>
        <v>0</v>
      </c>
      <c r="O159" s="2203"/>
      <c r="P159" s="2204"/>
    </row>
    <row r="160" spans="1:16" ht="14.25" customHeight="1">
      <c r="A160" s="1910"/>
      <c r="B160" s="2222"/>
      <c r="C160" s="2223"/>
      <c r="D160" s="2174"/>
      <c r="E160" s="2174"/>
      <c r="F160" s="2174"/>
      <c r="G160" s="2174"/>
      <c r="H160" s="2174"/>
      <c r="I160" s="2166"/>
      <c r="J160" s="2174"/>
      <c r="K160" s="2174"/>
      <c r="L160" s="2211"/>
      <c r="M160" s="2212"/>
      <c r="N160" s="2213"/>
      <c r="O160" s="2213"/>
      <c r="P160" s="2214"/>
    </row>
    <row r="161" spans="1:16" ht="14.25" customHeight="1">
      <c r="A161" s="1911" t="s">
        <v>1983</v>
      </c>
      <c r="B161" s="2216" t="s">
        <v>1985</v>
      </c>
      <c r="C161" s="2217"/>
      <c r="D161" s="2175" t="s">
        <v>1986</v>
      </c>
      <c r="E161" s="2175"/>
      <c r="F161" s="2175"/>
      <c r="G161" s="2175"/>
      <c r="H161" s="2175"/>
      <c r="I161" s="2180" t="s">
        <v>1862</v>
      </c>
      <c r="J161" s="2218">
        <v>19.22</v>
      </c>
      <c r="K161" s="2218"/>
      <c r="L161" s="2207"/>
      <c r="M161" s="2208"/>
      <c r="N161" s="2209">
        <f>J161*L161</f>
        <v>0</v>
      </c>
      <c r="O161" s="2209"/>
      <c r="P161" s="2210"/>
    </row>
    <row r="162" spans="1:16" ht="14.25" customHeight="1">
      <c r="A162" s="1906"/>
      <c r="B162" s="2216"/>
      <c r="C162" s="2217"/>
      <c r="D162" s="2175"/>
      <c r="E162" s="2175"/>
      <c r="F162" s="2175"/>
      <c r="G162" s="2175"/>
      <c r="H162" s="2175"/>
      <c r="I162" s="2180"/>
      <c r="J162" s="2175"/>
      <c r="K162" s="2175"/>
      <c r="L162" s="2207"/>
      <c r="M162" s="2208"/>
      <c r="N162" s="2209"/>
      <c r="O162" s="2209"/>
      <c r="P162" s="2210"/>
    </row>
    <row r="163" spans="1:16" ht="14.25" customHeight="1">
      <c r="A163" s="1909" t="s">
        <v>1984</v>
      </c>
      <c r="B163" s="2220" t="s">
        <v>1883</v>
      </c>
      <c r="C163" s="2221"/>
      <c r="D163" s="2173" t="s">
        <v>1884</v>
      </c>
      <c r="E163" s="2173"/>
      <c r="F163" s="2173"/>
      <c r="G163" s="2173"/>
      <c r="H163" s="2173"/>
      <c r="I163" s="2177" t="s">
        <v>1862</v>
      </c>
      <c r="J163" s="2231">
        <v>19.22</v>
      </c>
      <c r="K163" s="2231"/>
      <c r="L163" s="2199"/>
      <c r="M163" s="2200"/>
      <c r="N163" s="2203">
        <f>J163*L163</f>
        <v>0</v>
      </c>
      <c r="O163" s="2203"/>
      <c r="P163" s="2204"/>
    </row>
    <row r="164" spans="1:16" ht="14.25" customHeight="1">
      <c r="A164" s="1910"/>
      <c r="B164" s="2222"/>
      <c r="C164" s="2223"/>
      <c r="D164" s="2174"/>
      <c r="E164" s="2174"/>
      <c r="F164" s="2174"/>
      <c r="G164" s="2174"/>
      <c r="H164" s="2174"/>
      <c r="I164" s="2178"/>
      <c r="J164" s="2174"/>
      <c r="K164" s="2174"/>
      <c r="L164" s="2211"/>
      <c r="M164" s="2212"/>
      <c r="N164" s="2213"/>
      <c r="O164" s="2213"/>
      <c r="P164" s="2214"/>
    </row>
    <row r="165" spans="1:16" ht="14.25" customHeight="1">
      <c r="A165" s="1911" t="s">
        <v>1987</v>
      </c>
      <c r="B165" s="2216" t="s">
        <v>1889</v>
      </c>
      <c r="C165" s="2217"/>
      <c r="D165" s="2175" t="s">
        <v>1890</v>
      </c>
      <c r="E165" s="2175"/>
      <c r="F165" s="2175"/>
      <c r="G165" s="2175"/>
      <c r="H165" s="2175"/>
      <c r="I165" s="2170" t="s">
        <v>862</v>
      </c>
      <c r="J165" s="2218">
        <v>43.04</v>
      </c>
      <c r="K165" s="2218"/>
      <c r="L165" s="2207"/>
      <c r="M165" s="2208"/>
      <c r="N165" s="2209">
        <f>J165*L165</f>
        <v>0</v>
      </c>
      <c r="O165" s="2209"/>
      <c r="P165" s="2210"/>
    </row>
    <row r="166" spans="1:16" ht="14.25" customHeight="1">
      <c r="A166" s="1906"/>
      <c r="B166" s="2216"/>
      <c r="C166" s="2217"/>
      <c r="D166" s="2175"/>
      <c r="E166" s="2175"/>
      <c r="F166" s="2175"/>
      <c r="G166" s="2175"/>
      <c r="H166" s="2175"/>
      <c r="I166" s="2170"/>
      <c r="J166" s="2175"/>
      <c r="K166" s="2175"/>
      <c r="L166" s="2207"/>
      <c r="M166" s="2208"/>
      <c r="N166" s="2209"/>
      <c r="O166" s="2209"/>
      <c r="P166" s="2210"/>
    </row>
    <row r="167" spans="1:16" ht="14.25" customHeight="1">
      <c r="A167" s="1906"/>
      <c r="B167" s="2216"/>
      <c r="C167" s="2217"/>
      <c r="D167" s="2175"/>
      <c r="E167" s="2175"/>
      <c r="F167" s="2175"/>
      <c r="G167" s="2175"/>
      <c r="H167" s="2175"/>
      <c r="I167" s="2170"/>
      <c r="J167" s="2175"/>
      <c r="K167" s="2175"/>
      <c r="L167" s="2207"/>
      <c r="M167" s="2208"/>
      <c r="N167" s="2209"/>
      <c r="O167" s="2209"/>
      <c r="P167" s="2210"/>
    </row>
    <row r="168" spans="1:16" ht="14.25" customHeight="1">
      <c r="A168" s="1909" t="s">
        <v>1988</v>
      </c>
      <c r="B168" s="2220" t="s">
        <v>1892</v>
      </c>
      <c r="C168" s="2221"/>
      <c r="D168" s="2173" t="s">
        <v>1893</v>
      </c>
      <c r="E168" s="2173"/>
      <c r="F168" s="2173"/>
      <c r="G168" s="2173"/>
      <c r="H168" s="2173"/>
      <c r="I168" s="2177" t="s">
        <v>1862</v>
      </c>
      <c r="J168" s="2231">
        <v>192.21</v>
      </c>
      <c r="K168" s="2231"/>
      <c r="L168" s="2199"/>
      <c r="M168" s="2200"/>
      <c r="N168" s="2203">
        <f>J168*L168</f>
        <v>0</v>
      </c>
      <c r="O168" s="2203"/>
      <c r="P168" s="2204"/>
    </row>
    <row r="169" spans="1:16" ht="14.25" customHeight="1">
      <c r="A169" s="1910"/>
      <c r="B169" s="2222"/>
      <c r="C169" s="2223"/>
      <c r="D169" s="2174"/>
      <c r="E169" s="2174"/>
      <c r="F169" s="2174"/>
      <c r="G169" s="2174"/>
      <c r="H169" s="2174"/>
      <c r="I169" s="2178"/>
      <c r="J169" s="2174"/>
      <c r="K169" s="2174"/>
      <c r="L169" s="2211"/>
      <c r="M169" s="2212"/>
      <c r="N169" s="2213"/>
      <c r="O169" s="2213"/>
      <c r="P169" s="2214"/>
    </row>
    <row r="170" spans="1:16" ht="14.25" customHeight="1">
      <c r="A170" s="1911" t="s">
        <v>1989</v>
      </c>
      <c r="B170" s="2216" t="s">
        <v>1895</v>
      </c>
      <c r="C170" s="2217"/>
      <c r="D170" s="2175" t="s">
        <v>1896</v>
      </c>
      <c r="E170" s="2175"/>
      <c r="F170" s="2175"/>
      <c r="G170" s="2175"/>
      <c r="H170" s="2175"/>
      <c r="I170" s="2180" t="s">
        <v>1862</v>
      </c>
      <c r="J170" s="2218">
        <v>384.42</v>
      </c>
      <c r="K170" s="2218"/>
      <c r="L170" s="2207"/>
      <c r="M170" s="2208"/>
      <c r="N170" s="2209">
        <f>J170*L170</f>
        <v>0</v>
      </c>
      <c r="O170" s="2209"/>
      <c r="P170" s="2210"/>
    </row>
    <row r="171" spans="1:16" ht="14.25" customHeight="1">
      <c r="A171" s="1906"/>
      <c r="B171" s="2222"/>
      <c r="C171" s="2223"/>
      <c r="D171" s="2175"/>
      <c r="E171" s="2175"/>
      <c r="F171" s="2175"/>
      <c r="G171" s="2175"/>
      <c r="H171" s="2175"/>
      <c r="I171" s="2178"/>
      <c r="J171" s="2175"/>
      <c r="K171" s="2175"/>
      <c r="L171" s="2211"/>
      <c r="M171" s="2212"/>
      <c r="N171" s="2209"/>
      <c r="O171" s="2209"/>
      <c r="P171" s="2210"/>
    </row>
    <row r="172" spans="1:16" ht="19.5" customHeight="1">
      <c r="A172" s="1919" t="s">
        <v>647</v>
      </c>
      <c r="B172" s="2179" t="s">
        <v>1991</v>
      </c>
      <c r="C172" s="2179"/>
      <c r="D172" s="2179"/>
      <c r="E172" s="2179"/>
      <c r="F172" s="2179"/>
      <c r="G172" s="2179"/>
      <c r="H172" s="2179"/>
      <c r="I172" s="2179"/>
      <c r="J172" s="2179"/>
      <c r="K172" s="2179"/>
      <c r="L172" s="2179"/>
      <c r="M172" s="2179"/>
      <c r="N172" s="2179"/>
      <c r="O172" s="1888"/>
      <c r="P172" s="1913"/>
    </row>
    <row r="173" spans="1:16" ht="0.75" customHeight="1">
      <c r="A173" s="1906"/>
      <c r="B173" s="1889"/>
      <c r="C173" s="1889"/>
      <c r="D173" s="1889"/>
      <c r="E173" s="1889"/>
      <c r="F173" s="1889"/>
      <c r="G173" s="1889"/>
      <c r="H173" s="1889"/>
      <c r="I173" s="1889"/>
      <c r="J173" s="1889"/>
      <c r="K173" s="1889"/>
      <c r="L173" s="1889"/>
      <c r="M173" s="1889"/>
      <c r="N173" s="1889"/>
      <c r="O173" s="1889"/>
      <c r="P173" s="1907"/>
    </row>
    <row r="174" spans="1:16" ht="14.25" customHeight="1">
      <c r="A174" s="1911" t="s">
        <v>1992</v>
      </c>
      <c r="B174" s="2220" t="s">
        <v>1889</v>
      </c>
      <c r="C174" s="2221"/>
      <c r="D174" s="2175" t="s">
        <v>1890</v>
      </c>
      <c r="E174" s="2175"/>
      <c r="F174" s="2175"/>
      <c r="G174" s="2175"/>
      <c r="H174" s="2175"/>
      <c r="I174" s="2165" t="s">
        <v>862</v>
      </c>
      <c r="J174" s="2218">
        <v>28.69</v>
      </c>
      <c r="K174" s="2218"/>
      <c r="L174" s="2199"/>
      <c r="M174" s="2200"/>
      <c r="N174" s="2209">
        <f>J174*L174</f>
        <v>0</v>
      </c>
      <c r="O174" s="2209"/>
      <c r="P174" s="2210"/>
    </row>
    <row r="175" spans="1:16" ht="14.25" customHeight="1">
      <c r="A175" s="1906"/>
      <c r="B175" s="2216"/>
      <c r="C175" s="2217"/>
      <c r="D175" s="2175"/>
      <c r="E175" s="2175"/>
      <c r="F175" s="2175"/>
      <c r="G175" s="2175"/>
      <c r="H175" s="2175"/>
      <c r="I175" s="2170"/>
      <c r="J175" s="2175"/>
      <c r="K175" s="2175"/>
      <c r="L175" s="2207"/>
      <c r="M175" s="2208"/>
      <c r="N175" s="2209"/>
      <c r="O175" s="2209"/>
      <c r="P175" s="2210"/>
    </row>
    <row r="176" spans="1:16" ht="14.25" customHeight="1">
      <c r="A176" s="1906"/>
      <c r="B176" s="2216"/>
      <c r="C176" s="2217"/>
      <c r="D176" s="2175"/>
      <c r="E176" s="2175"/>
      <c r="F176" s="2175"/>
      <c r="G176" s="2175"/>
      <c r="H176" s="2175"/>
      <c r="I176" s="2170"/>
      <c r="J176" s="2175"/>
      <c r="K176" s="2175"/>
      <c r="L176" s="2207"/>
      <c r="M176" s="2208"/>
      <c r="N176" s="2209"/>
      <c r="O176" s="2209"/>
      <c r="P176" s="2210"/>
    </row>
    <row r="177" spans="1:16" ht="0.75" customHeight="1">
      <c r="A177" s="1906"/>
      <c r="B177" s="1898"/>
      <c r="C177" s="1896"/>
      <c r="D177" s="1889"/>
      <c r="E177" s="1889"/>
      <c r="F177" s="1889"/>
      <c r="G177" s="1889"/>
      <c r="H177" s="1889"/>
      <c r="I177" s="1897"/>
      <c r="J177" s="1889"/>
      <c r="K177" s="1889"/>
      <c r="L177" s="1951"/>
      <c r="M177" s="1902"/>
      <c r="N177" s="1894"/>
      <c r="O177" s="1894"/>
      <c r="P177" s="1950"/>
    </row>
    <row r="178" spans="1:16" ht="14.25" customHeight="1">
      <c r="A178" s="1909" t="s">
        <v>1993</v>
      </c>
      <c r="B178" s="2220" t="s">
        <v>1892</v>
      </c>
      <c r="C178" s="2221"/>
      <c r="D178" s="2173" t="s">
        <v>1893</v>
      </c>
      <c r="E178" s="2173"/>
      <c r="F178" s="2173"/>
      <c r="G178" s="2173"/>
      <c r="H178" s="2173"/>
      <c r="I178" s="2177" t="s">
        <v>1862</v>
      </c>
      <c r="J178" s="2231">
        <v>192.21</v>
      </c>
      <c r="K178" s="2231"/>
      <c r="L178" s="2199"/>
      <c r="M178" s="2200"/>
      <c r="N178" s="2203">
        <f>J178*L178</f>
        <v>0</v>
      </c>
      <c r="O178" s="2203"/>
      <c r="P178" s="2204"/>
    </row>
    <row r="179" spans="1:16" ht="14.25" customHeight="1">
      <c r="A179" s="1910"/>
      <c r="B179" s="2222"/>
      <c r="C179" s="2223"/>
      <c r="D179" s="2174"/>
      <c r="E179" s="2174"/>
      <c r="F179" s="2174"/>
      <c r="G179" s="2174"/>
      <c r="H179" s="2174"/>
      <c r="I179" s="2178"/>
      <c r="J179" s="2174"/>
      <c r="K179" s="2174"/>
      <c r="L179" s="2211"/>
      <c r="M179" s="2212"/>
      <c r="N179" s="2213"/>
      <c r="O179" s="2213"/>
      <c r="P179" s="2214"/>
    </row>
    <row r="180" spans="1:16" ht="14.25" customHeight="1">
      <c r="A180" s="1911" t="s">
        <v>1994</v>
      </c>
      <c r="B180" s="2216" t="s">
        <v>1895</v>
      </c>
      <c r="C180" s="2217"/>
      <c r="D180" s="2175" t="s">
        <v>1896</v>
      </c>
      <c r="E180" s="2175"/>
      <c r="F180" s="2175"/>
      <c r="G180" s="2175"/>
      <c r="H180" s="2175"/>
      <c r="I180" s="2180" t="s">
        <v>1862</v>
      </c>
      <c r="J180" s="2218">
        <v>192.21</v>
      </c>
      <c r="K180" s="2218"/>
      <c r="L180" s="2207"/>
      <c r="M180" s="2208"/>
      <c r="N180" s="2209">
        <f>J180*L180</f>
        <v>0</v>
      </c>
      <c r="O180" s="2209"/>
      <c r="P180" s="2210"/>
    </row>
    <row r="181" spans="1:16" ht="14.25" customHeight="1">
      <c r="A181" s="1906"/>
      <c r="B181" s="2216"/>
      <c r="C181" s="2217"/>
      <c r="D181" s="2175"/>
      <c r="E181" s="2175"/>
      <c r="F181" s="2175"/>
      <c r="G181" s="2175"/>
      <c r="H181" s="2175"/>
      <c r="I181" s="2180"/>
      <c r="J181" s="2175"/>
      <c r="K181" s="2175"/>
      <c r="L181" s="2207"/>
      <c r="M181" s="2208"/>
      <c r="N181" s="2209"/>
      <c r="O181" s="2209"/>
      <c r="P181" s="2210"/>
    </row>
    <row r="182" spans="1:16" ht="14.25" customHeight="1">
      <c r="A182" s="1909" t="s">
        <v>1995</v>
      </c>
      <c r="B182" s="2220" t="s">
        <v>1996</v>
      </c>
      <c r="C182" s="2221"/>
      <c r="D182" s="2173" t="s">
        <v>1997</v>
      </c>
      <c r="E182" s="2173"/>
      <c r="F182" s="2173"/>
      <c r="G182" s="2173"/>
      <c r="H182" s="2173"/>
      <c r="I182" s="2165" t="s">
        <v>1828</v>
      </c>
      <c r="J182" s="2231">
        <v>2868.78</v>
      </c>
      <c r="K182" s="2231"/>
      <c r="L182" s="2199"/>
      <c r="M182" s="2200"/>
      <c r="N182" s="2203">
        <f>J182*L182</f>
        <v>0</v>
      </c>
      <c r="O182" s="2203"/>
      <c r="P182" s="2204"/>
    </row>
    <row r="183" spans="1:16" ht="14.25" customHeight="1">
      <c r="A183" s="1910"/>
      <c r="B183" s="2222"/>
      <c r="C183" s="2223"/>
      <c r="D183" s="2174"/>
      <c r="E183" s="2174"/>
      <c r="F183" s="2174"/>
      <c r="G183" s="2174"/>
      <c r="H183" s="2174"/>
      <c r="I183" s="2166"/>
      <c r="J183" s="2174"/>
      <c r="K183" s="2174"/>
      <c r="L183" s="2211"/>
      <c r="M183" s="2212"/>
      <c r="N183" s="2213"/>
      <c r="O183" s="2213"/>
      <c r="P183" s="2214"/>
    </row>
    <row r="184" spans="1:16" ht="19.5" customHeight="1">
      <c r="A184" s="1908" t="s">
        <v>650</v>
      </c>
      <c r="B184" s="2164" t="s">
        <v>1998</v>
      </c>
      <c r="C184" s="2164"/>
      <c r="D184" s="2164"/>
      <c r="E184" s="2164"/>
      <c r="F184" s="2164"/>
      <c r="G184" s="2164"/>
      <c r="H184" s="2164"/>
      <c r="I184" s="2164"/>
      <c r="J184" s="2164"/>
      <c r="K184" s="2164"/>
      <c r="L184" s="2164"/>
      <c r="M184" s="2164"/>
      <c r="N184" s="2164"/>
      <c r="O184" s="1889"/>
      <c r="P184" s="1907"/>
    </row>
    <row r="185" spans="1:16" ht="0.75" customHeight="1">
      <c r="A185" s="1906"/>
      <c r="B185" s="1889"/>
      <c r="C185" s="1889"/>
      <c r="D185" s="1889"/>
      <c r="E185" s="1889"/>
      <c r="F185" s="1889"/>
      <c r="G185" s="1889"/>
      <c r="H185" s="1889"/>
      <c r="I185" s="1889"/>
      <c r="J185" s="1889"/>
      <c r="K185" s="1889"/>
      <c r="L185" s="1889"/>
      <c r="M185" s="1889"/>
      <c r="N185" s="1889"/>
      <c r="O185" s="1889"/>
      <c r="P185" s="1907"/>
    </row>
    <row r="186" spans="1:16" ht="14.25" customHeight="1">
      <c r="A186" s="1909" t="s">
        <v>1999</v>
      </c>
      <c r="B186" s="2220" t="s">
        <v>1889</v>
      </c>
      <c r="C186" s="2221"/>
      <c r="D186" s="2173" t="s">
        <v>1890</v>
      </c>
      <c r="E186" s="2173"/>
      <c r="F186" s="2173"/>
      <c r="G186" s="2173"/>
      <c r="H186" s="2173"/>
      <c r="I186" s="2165" t="s">
        <v>862</v>
      </c>
      <c r="J186" s="2231">
        <v>14.34</v>
      </c>
      <c r="K186" s="2231"/>
      <c r="L186" s="2199"/>
      <c r="M186" s="2200"/>
      <c r="N186" s="2203">
        <f>J186*L186</f>
        <v>0</v>
      </c>
      <c r="O186" s="2203"/>
      <c r="P186" s="2204"/>
    </row>
    <row r="187" spans="1:16" ht="14.25" customHeight="1">
      <c r="A187" s="1906"/>
      <c r="B187" s="2216"/>
      <c r="C187" s="2217"/>
      <c r="D187" s="2175"/>
      <c r="E187" s="2175"/>
      <c r="F187" s="2175"/>
      <c r="G187" s="2175"/>
      <c r="H187" s="2175"/>
      <c r="I187" s="2170"/>
      <c r="J187" s="2175"/>
      <c r="K187" s="2175"/>
      <c r="L187" s="2207"/>
      <c r="M187" s="2208"/>
      <c r="N187" s="2209"/>
      <c r="O187" s="2209"/>
      <c r="P187" s="2210"/>
    </row>
    <row r="188" spans="1:16" ht="14.25" customHeight="1">
      <c r="A188" s="1910"/>
      <c r="B188" s="2222"/>
      <c r="C188" s="2223"/>
      <c r="D188" s="2174"/>
      <c r="E188" s="2174"/>
      <c r="F188" s="2174"/>
      <c r="G188" s="2174"/>
      <c r="H188" s="2174"/>
      <c r="I188" s="2166"/>
      <c r="J188" s="2174"/>
      <c r="K188" s="2174"/>
      <c r="L188" s="2211"/>
      <c r="M188" s="2212"/>
      <c r="N188" s="2213"/>
      <c r="O188" s="2213"/>
      <c r="P188" s="2214"/>
    </row>
    <row r="189" spans="1:16" ht="14.25" customHeight="1">
      <c r="A189" s="1911" t="s">
        <v>2000</v>
      </c>
      <c r="B189" s="2220" t="s">
        <v>1892</v>
      </c>
      <c r="C189" s="2221"/>
      <c r="D189" s="2175" t="s">
        <v>1893</v>
      </c>
      <c r="E189" s="2175"/>
      <c r="F189" s="2175"/>
      <c r="G189" s="2175"/>
      <c r="H189" s="2175"/>
      <c r="I189" s="2177" t="s">
        <v>1862</v>
      </c>
      <c r="J189" s="2218">
        <v>192.21</v>
      </c>
      <c r="K189" s="2218"/>
      <c r="L189" s="2199"/>
      <c r="M189" s="2200"/>
      <c r="N189" s="2209">
        <f>J189*L189</f>
        <v>0</v>
      </c>
      <c r="O189" s="2209"/>
      <c r="P189" s="2210"/>
    </row>
    <row r="190" spans="1:16" ht="14.25" customHeight="1">
      <c r="A190" s="1906"/>
      <c r="B190" s="2222"/>
      <c r="C190" s="2223"/>
      <c r="D190" s="2175"/>
      <c r="E190" s="2175"/>
      <c r="F190" s="2175"/>
      <c r="G190" s="2175"/>
      <c r="H190" s="2175"/>
      <c r="I190" s="2178"/>
      <c r="J190" s="2175"/>
      <c r="K190" s="2175"/>
      <c r="L190" s="2211"/>
      <c r="M190" s="2212"/>
      <c r="N190" s="2209"/>
      <c r="O190" s="2209"/>
      <c r="P190" s="2210"/>
    </row>
    <row r="191" spans="1:16" ht="0.75" customHeight="1">
      <c r="A191" s="1906"/>
      <c r="B191" s="1889"/>
      <c r="C191" s="1889"/>
      <c r="D191" s="1889"/>
      <c r="E191" s="1889"/>
      <c r="F191" s="1889"/>
      <c r="G191" s="1889"/>
      <c r="H191" s="1889"/>
      <c r="I191" s="1889"/>
      <c r="J191" s="1889"/>
      <c r="K191" s="1889"/>
      <c r="L191" s="1889"/>
      <c r="M191" s="1889"/>
      <c r="N191" s="1889"/>
      <c r="O191" s="1889"/>
      <c r="P191" s="1907"/>
    </row>
    <row r="192" spans="1:16" ht="13.5" customHeight="1">
      <c r="A192" s="1912"/>
      <c r="B192" s="2172" t="s">
        <v>2018</v>
      </c>
      <c r="C192" s="2172"/>
      <c r="D192" s="2172"/>
      <c r="E192" s="2172"/>
      <c r="F192" s="2172"/>
      <c r="G192" s="2172"/>
      <c r="H192" s="2172"/>
      <c r="I192" s="2172"/>
      <c r="J192" s="2172"/>
      <c r="K192" s="2172"/>
      <c r="L192" s="2172"/>
      <c r="M192" s="2172"/>
      <c r="N192" s="2172"/>
      <c r="O192" s="1888"/>
      <c r="P192" s="1913"/>
    </row>
    <row r="193" spans="1:17" ht="14.25" customHeight="1">
      <c r="A193" s="1909" t="s">
        <v>2001</v>
      </c>
      <c r="B193" s="2220" t="s">
        <v>1996</v>
      </c>
      <c r="C193" s="2221"/>
      <c r="D193" s="2173" t="s">
        <v>1997</v>
      </c>
      <c r="E193" s="2173"/>
      <c r="F193" s="2173"/>
      <c r="G193" s="2173"/>
      <c r="H193" s="2173"/>
      <c r="I193" s="2165" t="s">
        <v>1828</v>
      </c>
      <c r="J193" s="2231">
        <v>2868.78</v>
      </c>
      <c r="K193" s="2231"/>
      <c r="L193" s="2199"/>
      <c r="M193" s="2200"/>
      <c r="N193" s="2203">
        <f>J193*L193</f>
        <v>0</v>
      </c>
      <c r="O193" s="2203"/>
      <c r="P193" s="2204"/>
    </row>
    <row r="194" spans="1:17" ht="15.75" thickBot="1">
      <c r="A194" s="1922"/>
      <c r="B194" s="2227"/>
      <c r="C194" s="2228"/>
      <c r="D194" s="2229"/>
      <c r="E194" s="2229"/>
      <c r="F194" s="2229"/>
      <c r="G194" s="2229"/>
      <c r="H194" s="2229"/>
      <c r="I194" s="2230"/>
      <c r="J194" s="2229"/>
      <c r="K194" s="2229"/>
      <c r="L194" s="2201"/>
      <c r="M194" s="2202"/>
      <c r="N194" s="2205"/>
      <c r="O194" s="2205"/>
      <c r="P194" s="2206"/>
    </row>
    <row r="195" spans="1:17" ht="15.75" customHeight="1" thickTop="1">
      <c r="A195" s="1906"/>
      <c r="B195" s="1889"/>
      <c r="C195" s="1889"/>
      <c r="D195" s="1889"/>
      <c r="E195" s="1889"/>
      <c r="F195" s="1889"/>
      <c r="G195" s="1889"/>
      <c r="H195" s="1889"/>
      <c r="I195" s="1889"/>
      <c r="J195" s="1889"/>
      <c r="K195" s="1889"/>
      <c r="L195" s="1894"/>
      <c r="M195" s="1902"/>
      <c r="N195" s="2154">
        <f>SUM(N19:P194)</f>
        <v>0</v>
      </c>
      <c r="O195" s="2154"/>
      <c r="P195" s="2155"/>
      <c r="Q195" s="1889"/>
    </row>
    <row r="196" spans="1:17">
      <c r="A196" s="1906"/>
      <c r="B196" s="1889"/>
      <c r="C196" s="1889"/>
      <c r="D196" s="1892" t="s">
        <v>1680</v>
      </c>
      <c r="E196" s="1889"/>
      <c r="F196" s="1889"/>
      <c r="G196" s="1889"/>
      <c r="H196" s="1889"/>
      <c r="I196" s="1889"/>
      <c r="J196" s="1889"/>
      <c r="K196" s="1889"/>
      <c r="L196" s="1894"/>
      <c r="M196" s="1902"/>
      <c r="N196" s="2154"/>
      <c r="O196" s="2154"/>
      <c r="P196" s="2155"/>
      <c r="Q196" s="1889"/>
    </row>
    <row r="197" spans="1:17" ht="15.75" thickBot="1">
      <c r="A197" s="1922"/>
      <c r="B197" s="1891"/>
      <c r="C197" s="1891"/>
      <c r="D197" s="1891"/>
      <c r="E197" s="1891"/>
      <c r="F197" s="1891"/>
      <c r="G197" s="1891"/>
      <c r="H197" s="1891"/>
      <c r="I197" s="1891"/>
      <c r="J197" s="1891"/>
      <c r="K197" s="1891"/>
      <c r="L197" s="1895"/>
      <c r="M197" s="1903"/>
      <c r="N197" s="2156"/>
      <c r="O197" s="2156"/>
      <c r="P197" s="2157"/>
      <c r="Q197" s="1889"/>
    </row>
    <row r="198" spans="1:17" ht="15.75" thickTop="1">
      <c r="A198" s="2194"/>
      <c r="B198" s="2194"/>
      <c r="C198" s="2194"/>
      <c r="D198" s="2194"/>
      <c r="E198" s="2194"/>
    </row>
  </sheetData>
  <mergeCells count="551">
    <mergeCell ref="A11:N11"/>
    <mergeCell ref="A12:D12"/>
    <mergeCell ref="L12:M12"/>
    <mergeCell ref="O1:P3"/>
    <mergeCell ref="A4:E4"/>
    <mergeCell ref="F4:N5"/>
    <mergeCell ref="A6:E6"/>
    <mergeCell ref="F6:N7"/>
    <mergeCell ref="E8:M8"/>
    <mergeCell ref="B16:C16"/>
    <mergeCell ref="D16:H16"/>
    <mergeCell ref="J16:K16"/>
    <mergeCell ref="L16:M16"/>
    <mergeCell ref="N16:P16"/>
    <mergeCell ref="B17:N17"/>
    <mergeCell ref="A13:J13"/>
    <mergeCell ref="K13:N13"/>
    <mergeCell ref="A14:A15"/>
    <mergeCell ref="B14:C15"/>
    <mergeCell ref="D14:H15"/>
    <mergeCell ref="I14:I15"/>
    <mergeCell ref="J14:K15"/>
    <mergeCell ref="L14:M15"/>
    <mergeCell ref="N14:P15"/>
    <mergeCell ref="B22:C23"/>
    <mergeCell ref="D22:H23"/>
    <mergeCell ref="I22:I23"/>
    <mergeCell ref="J22:K22"/>
    <mergeCell ref="J23:K23"/>
    <mergeCell ref="B18:N18"/>
    <mergeCell ref="B20:C21"/>
    <mergeCell ref="D20:H21"/>
    <mergeCell ref="I20:I21"/>
    <mergeCell ref="J20:K20"/>
    <mergeCell ref="J21:K21"/>
    <mergeCell ref="L20:M21"/>
    <mergeCell ref="N20:P21"/>
    <mergeCell ref="L22:M23"/>
    <mergeCell ref="N22:P23"/>
    <mergeCell ref="B26:C27"/>
    <mergeCell ref="D26:H26"/>
    <mergeCell ref="I26:I27"/>
    <mergeCell ref="J26:K26"/>
    <mergeCell ref="J27:K27"/>
    <mergeCell ref="B24:C25"/>
    <mergeCell ref="D24:H24"/>
    <mergeCell ref="I24:I25"/>
    <mergeCell ref="J24:K24"/>
    <mergeCell ref="J25:K25"/>
    <mergeCell ref="B30:C31"/>
    <mergeCell ref="D30:H31"/>
    <mergeCell ref="I30:I31"/>
    <mergeCell ref="J30:K30"/>
    <mergeCell ref="J31:K31"/>
    <mergeCell ref="B28:C29"/>
    <mergeCell ref="D28:H28"/>
    <mergeCell ref="I28:I29"/>
    <mergeCell ref="J28:K28"/>
    <mergeCell ref="J29:K29"/>
    <mergeCell ref="B34:C35"/>
    <mergeCell ref="D34:H35"/>
    <mergeCell ref="I34:I35"/>
    <mergeCell ref="J34:K34"/>
    <mergeCell ref="J35:K35"/>
    <mergeCell ref="B32:C33"/>
    <mergeCell ref="D32:H33"/>
    <mergeCell ref="I32:I33"/>
    <mergeCell ref="J32:K32"/>
    <mergeCell ref="J33:K33"/>
    <mergeCell ref="B42:C43"/>
    <mergeCell ref="D42:H43"/>
    <mergeCell ref="I42:I43"/>
    <mergeCell ref="J42:K42"/>
    <mergeCell ref="J43:K43"/>
    <mergeCell ref="B40:C41"/>
    <mergeCell ref="D40:H41"/>
    <mergeCell ref="I40:I41"/>
    <mergeCell ref="J40:K40"/>
    <mergeCell ref="J41:K41"/>
    <mergeCell ref="B46:C47"/>
    <mergeCell ref="D46:H47"/>
    <mergeCell ref="I46:I47"/>
    <mergeCell ref="J46:K46"/>
    <mergeCell ref="J47:K47"/>
    <mergeCell ref="B44:C45"/>
    <mergeCell ref="D44:H45"/>
    <mergeCell ref="I44:I45"/>
    <mergeCell ref="J44:K44"/>
    <mergeCell ref="J45:K45"/>
    <mergeCell ref="B50:C52"/>
    <mergeCell ref="D50:H52"/>
    <mergeCell ref="I50:I52"/>
    <mergeCell ref="J50:K50"/>
    <mergeCell ref="J51:K51"/>
    <mergeCell ref="J52:K52"/>
    <mergeCell ref="B48:C49"/>
    <mergeCell ref="D48:H49"/>
    <mergeCell ref="I48:I49"/>
    <mergeCell ref="J48:K48"/>
    <mergeCell ref="J49:K49"/>
    <mergeCell ref="B56:C57"/>
    <mergeCell ref="D56:H57"/>
    <mergeCell ref="I56:I57"/>
    <mergeCell ref="J56:K56"/>
    <mergeCell ref="J57:K57"/>
    <mergeCell ref="B53:C55"/>
    <mergeCell ref="D53:H55"/>
    <mergeCell ref="I53:I55"/>
    <mergeCell ref="J53:K53"/>
    <mergeCell ref="J54:K54"/>
    <mergeCell ref="J55:K55"/>
    <mergeCell ref="B60:C61"/>
    <mergeCell ref="D60:H61"/>
    <mergeCell ref="I60:I61"/>
    <mergeCell ref="J60:K60"/>
    <mergeCell ref="J61:K61"/>
    <mergeCell ref="B58:C59"/>
    <mergeCell ref="D58:H59"/>
    <mergeCell ref="I58:I59"/>
    <mergeCell ref="J58:K58"/>
    <mergeCell ref="J59:K59"/>
    <mergeCell ref="B65:C66"/>
    <mergeCell ref="D65:H66"/>
    <mergeCell ref="I65:I66"/>
    <mergeCell ref="J65:K65"/>
    <mergeCell ref="J66:K66"/>
    <mergeCell ref="B62:N62"/>
    <mergeCell ref="B63:C64"/>
    <mergeCell ref="D63:H64"/>
    <mergeCell ref="I63:I64"/>
    <mergeCell ref="J63:K63"/>
    <mergeCell ref="J64:K64"/>
    <mergeCell ref="B70:C71"/>
    <mergeCell ref="D70:H71"/>
    <mergeCell ref="I70:I71"/>
    <mergeCell ref="J70:K70"/>
    <mergeCell ref="J71:K71"/>
    <mergeCell ref="B67:C69"/>
    <mergeCell ref="D67:H69"/>
    <mergeCell ref="I67:I69"/>
    <mergeCell ref="J67:K67"/>
    <mergeCell ref="J68:K68"/>
    <mergeCell ref="J69:K69"/>
    <mergeCell ref="B74:C75"/>
    <mergeCell ref="D74:H74"/>
    <mergeCell ref="I74:I75"/>
    <mergeCell ref="J74:K74"/>
    <mergeCell ref="J75:K75"/>
    <mergeCell ref="B72:C73"/>
    <mergeCell ref="D72:H73"/>
    <mergeCell ref="I72:I73"/>
    <mergeCell ref="J72:K72"/>
    <mergeCell ref="J73:K73"/>
    <mergeCell ref="J84:K84"/>
    <mergeCell ref="B78:C79"/>
    <mergeCell ref="D78:H79"/>
    <mergeCell ref="I78:I79"/>
    <mergeCell ref="J78:K78"/>
    <mergeCell ref="J79:K79"/>
    <mergeCell ref="B76:C77"/>
    <mergeCell ref="D76:H77"/>
    <mergeCell ref="I76:I77"/>
    <mergeCell ref="J76:K76"/>
    <mergeCell ref="J77:K77"/>
    <mergeCell ref="B85:C86"/>
    <mergeCell ref="D85:H86"/>
    <mergeCell ref="I85:I86"/>
    <mergeCell ref="J85:K85"/>
    <mergeCell ref="J86:K86"/>
    <mergeCell ref="B89:C90"/>
    <mergeCell ref="D89:H90"/>
    <mergeCell ref="I89:I90"/>
    <mergeCell ref="J89:K89"/>
    <mergeCell ref="J90:K90"/>
    <mergeCell ref="B87:C88"/>
    <mergeCell ref="D87:H88"/>
    <mergeCell ref="I87:I88"/>
    <mergeCell ref="J87:K87"/>
    <mergeCell ref="J88:K88"/>
    <mergeCell ref="B93:N93"/>
    <mergeCell ref="B95:C96"/>
    <mergeCell ref="D95:H96"/>
    <mergeCell ref="I95:I96"/>
    <mergeCell ref="J95:K95"/>
    <mergeCell ref="J96:K96"/>
    <mergeCell ref="B91:C92"/>
    <mergeCell ref="D91:H92"/>
    <mergeCell ref="I91:I92"/>
    <mergeCell ref="J91:K91"/>
    <mergeCell ref="J92:K92"/>
    <mergeCell ref="J107:K107"/>
    <mergeCell ref="J108:K108"/>
    <mergeCell ref="B105:C106"/>
    <mergeCell ref="D105:H106"/>
    <mergeCell ref="I105:I106"/>
    <mergeCell ref="J105:K105"/>
    <mergeCell ref="J106:K106"/>
    <mergeCell ref="B97:C98"/>
    <mergeCell ref="D97:H97"/>
    <mergeCell ref="I97:I98"/>
    <mergeCell ref="J97:K97"/>
    <mergeCell ref="J98:K98"/>
    <mergeCell ref="B111:C112"/>
    <mergeCell ref="D111:H112"/>
    <mergeCell ref="I111:I112"/>
    <mergeCell ref="J111:K111"/>
    <mergeCell ref="J112:K112"/>
    <mergeCell ref="B109:C110"/>
    <mergeCell ref="D109:H110"/>
    <mergeCell ref="I109:I110"/>
    <mergeCell ref="J109:K109"/>
    <mergeCell ref="J110:K110"/>
    <mergeCell ref="B115:C116"/>
    <mergeCell ref="D115:H116"/>
    <mergeCell ref="I115:I116"/>
    <mergeCell ref="J115:K115"/>
    <mergeCell ref="J116:K116"/>
    <mergeCell ref="B113:C114"/>
    <mergeCell ref="D113:H114"/>
    <mergeCell ref="I113:I114"/>
    <mergeCell ref="J113:K113"/>
    <mergeCell ref="J114:K114"/>
    <mergeCell ref="I121:I122"/>
    <mergeCell ref="J121:K121"/>
    <mergeCell ref="J122:K122"/>
    <mergeCell ref="B119:C120"/>
    <mergeCell ref="D119:H120"/>
    <mergeCell ref="I119:I120"/>
    <mergeCell ref="J119:K119"/>
    <mergeCell ref="J120:K120"/>
    <mergeCell ref="B117:C118"/>
    <mergeCell ref="D117:H118"/>
    <mergeCell ref="I117:I118"/>
    <mergeCell ref="J117:K117"/>
    <mergeCell ref="J118:K118"/>
    <mergeCell ref="B132:C133"/>
    <mergeCell ref="D132:H133"/>
    <mergeCell ref="I132:I133"/>
    <mergeCell ref="J132:K132"/>
    <mergeCell ref="J133:K133"/>
    <mergeCell ref="L137:M138"/>
    <mergeCell ref="N137:P138"/>
    <mergeCell ref="B130:C131"/>
    <mergeCell ref="D130:H131"/>
    <mergeCell ref="I130:I131"/>
    <mergeCell ref="J130:K130"/>
    <mergeCell ref="J131:K131"/>
    <mergeCell ref="J139:K139"/>
    <mergeCell ref="J140:K140"/>
    <mergeCell ref="B134:N134"/>
    <mergeCell ref="B135:N135"/>
    <mergeCell ref="B137:C138"/>
    <mergeCell ref="D137:H137"/>
    <mergeCell ref="I137:I138"/>
    <mergeCell ref="J137:K137"/>
    <mergeCell ref="J138:K138"/>
    <mergeCell ref="L139:M140"/>
    <mergeCell ref="N139:P140"/>
    <mergeCell ref="B139:C140"/>
    <mergeCell ref="D139:H140"/>
    <mergeCell ref="I139:I140"/>
    <mergeCell ref="L151:M152"/>
    <mergeCell ref="N151:P152"/>
    <mergeCell ref="B145:C146"/>
    <mergeCell ref="D145:H146"/>
    <mergeCell ref="I145:I146"/>
    <mergeCell ref="J145:K145"/>
    <mergeCell ref="J146:K146"/>
    <mergeCell ref="B143:C144"/>
    <mergeCell ref="D143:H144"/>
    <mergeCell ref="I143:I144"/>
    <mergeCell ref="J143:K143"/>
    <mergeCell ref="J144:K144"/>
    <mergeCell ref="B153:C154"/>
    <mergeCell ref="D153:H154"/>
    <mergeCell ref="I153:I154"/>
    <mergeCell ref="J153:K153"/>
    <mergeCell ref="J154:K154"/>
    <mergeCell ref="B151:C152"/>
    <mergeCell ref="D151:H152"/>
    <mergeCell ref="I151:I152"/>
    <mergeCell ref="J151:K151"/>
    <mergeCell ref="J152:K152"/>
    <mergeCell ref="B157:C158"/>
    <mergeCell ref="D157:H158"/>
    <mergeCell ref="I157:I158"/>
    <mergeCell ref="J157:K157"/>
    <mergeCell ref="J158:K158"/>
    <mergeCell ref="B155:C156"/>
    <mergeCell ref="D155:H156"/>
    <mergeCell ref="I155:I156"/>
    <mergeCell ref="J155:K155"/>
    <mergeCell ref="J156:K156"/>
    <mergeCell ref="B161:C162"/>
    <mergeCell ref="D161:H162"/>
    <mergeCell ref="I161:I162"/>
    <mergeCell ref="J161:K161"/>
    <mergeCell ref="J162:K162"/>
    <mergeCell ref="B159:C160"/>
    <mergeCell ref="D159:H160"/>
    <mergeCell ref="I159:I160"/>
    <mergeCell ref="J159:K159"/>
    <mergeCell ref="J160:K160"/>
    <mergeCell ref="B165:C167"/>
    <mergeCell ref="D165:H167"/>
    <mergeCell ref="I165:I167"/>
    <mergeCell ref="J165:K165"/>
    <mergeCell ref="J166:K166"/>
    <mergeCell ref="J167:K167"/>
    <mergeCell ref="B163:C164"/>
    <mergeCell ref="D163:H164"/>
    <mergeCell ref="I163:I164"/>
    <mergeCell ref="J163:K163"/>
    <mergeCell ref="J164:K164"/>
    <mergeCell ref="B170:C171"/>
    <mergeCell ref="D170:H171"/>
    <mergeCell ref="I170:I171"/>
    <mergeCell ref="J170:K170"/>
    <mergeCell ref="J171:K171"/>
    <mergeCell ref="B168:C169"/>
    <mergeCell ref="D168:H169"/>
    <mergeCell ref="I168:I169"/>
    <mergeCell ref="J168:K168"/>
    <mergeCell ref="J169:K169"/>
    <mergeCell ref="B178:C179"/>
    <mergeCell ref="D178:H179"/>
    <mergeCell ref="I178:I179"/>
    <mergeCell ref="J178:K178"/>
    <mergeCell ref="J179:K179"/>
    <mergeCell ref="B172:N172"/>
    <mergeCell ref="B174:C176"/>
    <mergeCell ref="D174:H176"/>
    <mergeCell ref="I174:I176"/>
    <mergeCell ref="J174:K174"/>
    <mergeCell ref="J175:K175"/>
    <mergeCell ref="J176:K176"/>
    <mergeCell ref="L178:M179"/>
    <mergeCell ref="N178:P179"/>
    <mergeCell ref="B182:C183"/>
    <mergeCell ref="D182:H183"/>
    <mergeCell ref="I182:I183"/>
    <mergeCell ref="J182:K182"/>
    <mergeCell ref="J183:K183"/>
    <mergeCell ref="B180:C181"/>
    <mergeCell ref="D180:H181"/>
    <mergeCell ref="I180:I181"/>
    <mergeCell ref="J180:K180"/>
    <mergeCell ref="J181:K181"/>
    <mergeCell ref="B189:C190"/>
    <mergeCell ref="D189:H190"/>
    <mergeCell ref="I189:I190"/>
    <mergeCell ref="J189:K189"/>
    <mergeCell ref="J190:K190"/>
    <mergeCell ref="B184:N184"/>
    <mergeCell ref="B186:C188"/>
    <mergeCell ref="D186:H188"/>
    <mergeCell ref="I186:I188"/>
    <mergeCell ref="J186:K186"/>
    <mergeCell ref="J187:K187"/>
    <mergeCell ref="J188:K188"/>
    <mergeCell ref="A198:E198"/>
    <mergeCell ref="B192:N192"/>
    <mergeCell ref="B193:C194"/>
    <mergeCell ref="D193:H194"/>
    <mergeCell ref="I193:I194"/>
    <mergeCell ref="J193:K193"/>
    <mergeCell ref="J194:K194"/>
    <mergeCell ref="L193:M194"/>
    <mergeCell ref="N193:P194"/>
    <mergeCell ref="N195:P197"/>
    <mergeCell ref="L24:M25"/>
    <mergeCell ref="N24:P25"/>
    <mergeCell ref="L26:M27"/>
    <mergeCell ref="N26:P27"/>
    <mergeCell ref="L28:M29"/>
    <mergeCell ref="N28:P29"/>
    <mergeCell ref="L30:M31"/>
    <mergeCell ref="N30:P31"/>
    <mergeCell ref="L32:M33"/>
    <mergeCell ref="N32:P33"/>
    <mergeCell ref="L46:M47"/>
    <mergeCell ref="N46:P47"/>
    <mergeCell ref="L48:M49"/>
    <mergeCell ref="N48:P49"/>
    <mergeCell ref="L50:M52"/>
    <mergeCell ref="N50:P52"/>
    <mergeCell ref="N53:P55"/>
    <mergeCell ref="L53:M55"/>
    <mergeCell ref="L34:M35"/>
    <mergeCell ref="N34:P35"/>
    <mergeCell ref="L38:M39"/>
    <mergeCell ref="N38:P39"/>
    <mergeCell ref="L40:M41"/>
    <mergeCell ref="N40:P41"/>
    <mergeCell ref="L42:M43"/>
    <mergeCell ref="N42:P43"/>
    <mergeCell ref="L44:M45"/>
    <mergeCell ref="N44:P45"/>
    <mergeCell ref="B37:N37"/>
    <mergeCell ref="B38:C39"/>
    <mergeCell ref="D38:H39"/>
    <mergeCell ref="I38:I39"/>
    <mergeCell ref="J38:K38"/>
    <mergeCell ref="J39:K39"/>
    <mergeCell ref="L67:M69"/>
    <mergeCell ref="N67:P69"/>
    <mergeCell ref="L70:M71"/>
    <mergeCell ref="N70:P71"/>
    <mergeCell ref="L72:M73"/>
    <mergeCell ref="N72:P73"/>
    <mergeCell ref="L74:M75"/>
    <mergeCell ref="N74:P75"/>
    <mergeCell ref="L56:M57"/>
    <mergeCell ref="N56:P57"/>
    <mergeCell ref="L58:M59"/>
    <mergeCell ref="N58:P59"/>
    <mergeCell ref="L60:M61"/>
    <mergeCell ref="N60:P61"/>
    <mergeCell ref="L63:M64"/>
    <mergeCell ref="N63:P64"/>
    <mergeCell ref="L65:M66"/>
    <mergeCell ref="N65:P66"/>
    <mergeCell ref="L89:M90"/>
    <mergeCell ref="N89:P90"/>
    <mergeCell ref="L91:M92"/>
    <mergeCell ref="N91:P92"/>
    <mergeCell ref="L95:M96"/>
    <mergeCell ref="N95:P96"/>
    <mergeCell ref="L97:M98"/>
    <mergeCell ref="N97:P98"/>
    <mergeCell ref="L76:M77"/>
    <mergeCell ref="N76:P77"/>
    <mergeCell ref="L78:M79"/>
    <mergeCell ref="N78:P79"/>
    <mergeCell ref="L83:M84"/>
    <mergeCell ref="N83:P84"/>
    <mergeCell ref="L85:M86"/>
    <mergeCell ref="N85:P86"/>
    <mergeCell ref="L87:M88"/>
    <mergeCell ref="N87:P88"/>
    <mergeCell ref="B80:N80"/>
    <mergeCell ref="B82:N82"/>
    <mergeCell ref="B83:C84"/>
    <mergeCell ref="D83:H84"/>
    <mergeCell ref="I83:I84"/>
    <mergeCell ref="J83:K83"/>
    <mergeCell ref="L99:M100"/>
    <mergeCell ref="N99:P100"/>
    <mergeCell ref="L103:M104"/>
    <mergeCell ref="N103:P104"/>
    <mergeCell ref="L105:M106"/>
    <mergeCell ref="N105:P106"/>
    <mergeCell ref="L107:M108"/>
    <mergeCell ref="N107:P108"/>
    <mergeCell ref="L109:M110"/>
    <mergeCell ref="N109:P110"/>
    <mergeCell ref="B102:N102"/>
    <mergeCell ref="B103:C104"/>
    <mergeCell ref="D103:H103"/>
    <mergeCell ref="I103:I104"/>
    <mergeCell ref="J103:K103"/>
    <mergeCell ref="J104:K104"/>
    <mergeCell ref="B99:C100"/>
    <mergeCell ref="D99:H100"/>
    <mergeCell ref="I99:I100"/>
    <mergeCell ref="J99:K99"/>
    <mergeCell ref="J100:K100"/>
    <mergeCell ref="B107:C108"/>
    <mergeCell ref="D107:H108"/>
    <mergeCell ref="I107:I108"/>
    <mergeCell ref="L111:M112"/>
    <mergeCell ref="N111:P112"/>
    <mergeCell ref="L113:M114"/>
    <mergeCell ref="N113:P114"/>
    <mergeCell ref="L115:M116"/>
    <mergeCell ref="N115:P116"/>
    <mergeCell ref="L117:M118"/>
    <mergeCell ref="N117:P118"/>
    <mergeCell ref="L119:M120"/>
    <mergeCell ref="N119:P120"/>
    <mergeCell ref="L121:M122"/>
    <mergeCell ref="N121:P122"/>
    <mergeCell ref="L123:M124"/>
    <mergeCell ref="N123:P124"/>
    <mergeCell ref="L127:M129"/>
    <mergeCell ref="N127:P129"/>
    <mergeCell ref="L130:M131"/>
    <mergeCell ref="N130:P131"/>
    <mergeCell ref="L132:M133"/>
    <mergeCell ref="N132:P133"/>
    <mergeCell ref="B126:N126"/>
    <mergeCell ref="B127:C129"/>
    <mergeCell ref="D127:H129"/>
    <mergeCell ref="I127:I129"/>
    <mergeCell ref="J127:K127"/>
    <mergeCell ref="J128:K128"/>
    <mergeCell ref="J129:K129"/>
    <mergeCell ref="B123:C124"/>
    <mergeCell ref="D123:H124"/>
    <mergeCell ref="I123:I124"/>
    <mergeCell ref="J123:K123"/>
    <mergeCell ref="J124:K124"/>
    <mergeCell ref="B121:C122"/>
    <mergeCell ref="D121:H122"/>
    <mergeCell ref="L141:M142"/>
    <mergeCell ref="N141:P142"/>
    <mergeCell ref="L143:M144"/>
    <mergeCell ref="N143:P144"/>
    <mergeCell ref="L145:M146"/>
    <mergeCell ref="N145:P146"/>
    <mergeCell ref="L149:M150"/>
    <mergeCell ref="N149:P150"/>
    <mergeCell ref="B148:N148"/>
    <mergeCell ref="B149:C150"/>
    <mergeCell ref="D149:H150"/>
    <mergeCell ref="I149:I150"/>
    <mergeCell ref="J149:K149"/>
    <mergeCell ref="J150:K150"/>
    <mergeCell ref="B141:C142"/>
    <mergeCell ref="D141:H141"/>
    <mergeCell ref="I141:I142"/>
    <mergeCell ref="J141:K141"/>
    <mergeCell ref="J142:K142"/>
    <mergeCell ref="L153:M154"/>
    <mergeCell ref="N153:P154"/>
    <mergeCell ref="L155:M156"/>
    <mergeCell ref="N155:P156"/>
    <mergeCell ref="L157:M158"/>
    <mergeCell ref="N157:P158"/>
    <mergeCell ref="L159:M160"/>
    <mergeCell ref="N159:P160"/>
    <mergeCell ref="L161:M162"/>
    <mergeCell ref="N161:P162"/>
    <mergeCell ref="L180:M181"/>
    <mergeCell ref="N180:P181"/>
    <mergeCell ref="L182:M183"/>
    <mergeCell ref="N182:P183"/>
    <mergeCell ref="L186:M188"/>
    <mergeCell ref="N186:P188"/>
    <mergeCell ref="L189:M190"/>
    <mergeCell ref="N189:P190"/>
    <mergeCell ref="L163:M164"/>
    <mergeCell ref="N163:P164"/>
    <mergeCell ref="L165:M167"/>
    <mergeCell ref="N165:P167"/>
    <mergeCell ref="L168:M169"/>
    <mergeCell ref="N168:P169"/>
    <mergeCell ref="L170:M171"/>
    <mergeCell ref="N170:P171"/>
    <mergeCell ref="L174:M176"/>
    <mergeCell ref="N174:P17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98"/>
  <sheetViews>
    <sheetView topLeftCell="G62" workbookViewId="0">
      <selection activeCell="L13" sqref="L13:P15"/>
    </sheetView>
    <sheetView workbookViewId="1"/>
  </sheetViews>
  <sheetFormatPr defaultColWidth="6.85546875" defaultRowHeight="15"/>
  <cols>
    <col min="1" max="1" width="6.85546875" style="1273" customWidth="1"/>
    <col min="2" max="3" width="6.85546875" style="1273"/>
    <col min="4" max="4" width="13.140625" style="1273" customWidth="1"/>
    <col min="5" max="5" width="12.5703125" style="1273" customWidth="1"/>
    <col min="6" max="6" width="11.28515625" style="1273" customWidth="1"/>
    <col min="7" max="7" width="12.42578125" style="1273" customWidth="1"/>
    <col min="8" max="8" width="10.140625" style="1273" customWidth="1"/>
    <col min="9" max="9" width="8.7109375" style="1273" customWidth="1"/>
    <col min="10" max="16384" width="6.85546875" style="1273"/>
  </cols>
  <sheetData>
    <row r="1" spans="1:16" ht="12.75" customHeight="1">
      <c r="L1" s="2196" t="s">
        <v>2056</v>
      </c>
      <c r="M1" s="2196"/>
    </row>
    <row r="2" spans="1:16" ht="15" customHeight="1">
      <c r="L2" s="2196"/>
      <c r="M2" s="2196"/>
    </row>
    <row r="3" spans="1:16">
      <c r="L3" s="2196"/>
      <c r="M3" s="2196"/>
    </row>
    <row r="4" spans="1:16" ht="13.5" customHeight="1">
      <c r="A4" s="2197" t="s">
        <v>1807</v>
      </c>
      <c r="B4" s="2197"/>
      <c r="C4" s="2197"/>
      <c r="D4" s="2197"/>
      <c r="E4" s="2197"/>
      <c r="F4" s="2198" t="s">
        <v>1808</v>
      </c>
      <c r="G4" s="2198"/>
      <c r="H4" s="2198"/>
      <c r="I4" s="2198"/>
      <c r="J4" s="2198"/>
      <c r="K4" s="2198"/>
      <c r="L4" s="2198"/>
      <c r="M4" s="2198"/>
      <c r="N4" s="2198"/>
    </row>
    <row r="5" spans="1:16" ht="12" customHeight="1">
      <c r="F5" s="2198"/>
      <c r="G5" s="2198"/>
      <c r="H5" s="2198"/>
      <c r="I5" s="2198"/>
      <c r="J5" s="2198"/>
      <c r="K5" s="2198"/>
      <c r="L5" s="2198"/>
      <c r="M5" s="2198"/>
      <c r="N5" s="2198"/>
    </row>
    <row r="6" spans="1:16" ht="13.5" customHeight="1">
      <c r="A6" s="2197" t="s">
        <v>1809</v>
      </c>
      <c r="B6" s="2197"/>
      <c r="C6" s="2197"/>
      <c r="D6" s="2197"/>
      <c r="E6" s="2197"/>
      <c r="F6" s="2197" t="s">
        <v>2030</v>
      </c>
      <c r="G6" s="2197"/>
      <c r="H6" s="2197"/>
      <c r="I6" s="2197"/>
      <c r="J6" s="2197"/>
      <c r="K6" s="2197"/>
      <c r="L6" s="2197"/>
      <c r="M6" s="2197"/>
      <c r="N6" s="2197"/>
    </row>
    <row r="7" spans="1:16" ht="13.5" customHeight="1">
      <c r="E7" s="2197" t="s">
        <v>2031</v>
      </c>
      <c r="F7" s="2197"/>
      <c r="G7" s="2197"/>
      <c r="H7" s="2197"/>
      <c r="I7" s="2197"/>
      <c r="J7" s="2197"/>
      <c r="K7" s="2197"/>
      <c r="L7" s="2197"/>
      <c r="M7" s="2197"/>
    </row>
    <row r="8" spans="1:16" ht="17.25" customHeight="1"/>
    <row r="9" spans="1:16" ht="0.75" customHeight="1"/>
    <row r="10" spans="1:16" ht="19.5" customHeight="1">
      <c r="A10" s="2193" t="s">
        <v>1812</v>
      </c>
      <c r="B10" s="2193"/>
      <c r="C10" s="2193"/>
      <c r="D10" s="2193"/>
      <c r="E10" s="2193"/>
      <c r="F10" s="2193"/>
      <c r="G10" s="2193"/>
      <c r="H10" s="2193"/>
      <c r="I10" s="2193"/>
      <c r="J10" s="2193"/>
      <c r="K10" s="2193"/>
      <c r="L10" s="2193"/>
      <c r="M10" s="2193"/>
      <c r="N10" s="2193"/>
    </row>
    <row r="11" spans="1:16" ht="13.5" customHeight="1">
      <c r="A11" s="2194" t="s">
        <v>1813</v>
      </c>
      <c r="B11" s="2194"/>
      <c r="C11" s="2194"/>
      <c r="D11" s="2194"/>
      <c r="L11" s="2195"/>
      <c r="M11" s="2195"/>
    </row>
    <row r="12" spans="1:16" ht="15.75" thickBot="1">
      <c r="A12" s="2188" t="s">
        <v>1814</v>
      </c>
      <c r="B12" s="2188"/>
      <c r="C12" s="2188"/>
      <c r="D12" s="2188"/>
      <c r="E12" s="2188"/>
      <c r="F12" s="2188"/>
      <c r="G12" s="2188"/>
      <c r="H12" s="2188"/>
      <c r="I12" s="2188"/>
      <c r="J12" s="2188"/>
      <c r="K12" s="2188" t="s">
        <v>1815</v>
      </c>
      <c r="L12" s="2188"/>
      <c r="M12" s="2188"/>
      <c r="N12" s="2188"/>
    </row>
    <row r="13" spans="1:16" ht="15" customHeight="1" thickTop="1" thickBot="1">
      <c r="A13" s="2269" t="s">
        <v>1816</v>
      </c>
      <c r="B13" s="2270" t="s">
        <v>1817</v>
      </c>
      <c r="C13" s="2270"/>
      <c r="D13" s="2270" t="s">
        <v>1818</v>
      </c>
      <c r="E13" s="2270"/>
      <c r="F13" s="2270"/>
      <c r="G13" s="2270"/>
      <c r="H13" s="2270"/>
      <c r="I13" s="2270" t="s">
        <v>1819</v>
      </c>
      <c r="J13" s="2270" t="s">
        <v>1820</v>
      </c>
      <c r="K13" s="2270"/>
      <c r="L13" s="2265" t="s">
        <v>2474</v>
      </c>
      <c r="M13" s="2265"/>
      <c r="N13" s="2265" t="s">
        <v>15</v>
      </c>
      <c r="O13" s="2265"/>
      <c r="P13" s="2266"/>
    </row>
    <row r="14" spans="1:16" ht="27" customHeight="1" thickTop="1" thickBot="1">
      <c r="A14" s="2269"/>
      <c r="B14" s="2270"/>
      <c r="C14" s="2270"/>
      <c r="D14" s="2270"/>
      <c r="E14" s="2270"/>
      <c r="F14" s="2270"/>
      <c r="G14" s="2270"/>
      <c r="H14" s="2270"/>
      <c r="I14" s="2270"/>
      <c r="J14" s="2270"/>
      <c r="K14" s="2270"/>
      <c r="L14" s="2265"/>
      <c r="M14" s="2265"/>
      <c r="N14" s="2265"/>
      <c r="O14" s="2265"/>
      <c r="P14" s="2266"/>
    </row>
    <row r="15" spans="1:16" ht="14.25" customHeight="1" thickTop="1">
      <c r="A15" s="1953" t="s">
        <v>1821</v>
      </c>
      <c r="B15" s="2267" t="s">
        <v>1451</v>
      </c>
      <c r="C15" s="2267"/>
      <c r="D15" s="2267" t="s">
        <v>1688</v>
      </c>
      <c r="E15" s="2267"/>
      <c r="F15" s="2267"/>
      <c r="G15" s="2267"/>
      <c r="H15" s="2267"/>
      <c r="I15" s="1952" t="s">
        <v>641</v>
      </c>
      <c r="J15" s="2267" t="s">
        <v>644</v>
      </c>
      <c r="K15" s="2267"/>
      <c r="L15" s="2267">
        <v>5</v>
      </c>
      <c r="M15" s="2267"/>
      <c r="N15" s="2267" t="s">
        <v>1822</v>
      </c>
      <c r="O15" s="2267"/>
      <c r="P15" s="2268"/>
    </row>
    <row r="16" spans="1:16" ht="13.5" customHeight="1">
      <c r="A16" s="1906"/>
      <c r="B16" s="2239" t="s">
        <v>2032</v>
      </c>
      <c r="C16" s="2239"/>
      <c r="D16" s="2239"/>
      <c r="E16" s="2239"/>
      <c r="F16" s="2239"/>
      <c r="G16" s="2239"/>
      <c r="H16" s="2239"/>
      <c r="I16" s="2239"/>
      <c r="J16" s="2239"/>
      <c r="K16" s="2239"/>
      <c r="L16" s="2239"/>
      <c r="M16" s="2239"/>
      <c r="N16" s="2239"/>
      <c r="O16" s="1889"/>
      <c r="P16" s="1907"/>
    </row>
    <row r="17" spans="1:16" ht="19.5" customHeight="1">
      <c r="A17" s="1919" t="s">
        <v>1451</v>
      </c>
      <c r="B17" s="2179" t="s">
        <v>1824</v>
      </c>
      <c r="C17" s="2179"/>
      <c r="D17" s="2179"/>
      <c r="E17" s="2179"/>
      <c r="F17" s="2179"/>
      <c r="G17" s="2179"/>
      <c r="H17" s="2179"/>
      <c r="I17" s="2179"/>
      <c r="J17" s="2179"/>
      <c r="K17" s="2179"/>
      <c r="L17" s="2179"/>
      <c r="M17" s="2179"/>
      <c r="N17" s="2179"/>
      <c r="O17" s="1888"/>
      <c r="P17" s="1913"/>
    </row>
    <row r="18" spans="1:16" ht="0.75" customHeight="1">
      <c r="A18" s="1906"/>
      <c r="B18" s="1889"/>
      <c r="C18" s="1889"/>
      <c r="D18" s="1889"/>
      <c r="E18" s="1889"/>
      <c r="F18" s="1889"/>
      <c r="G18" s="1889"/>
      <c r="H18" s="1889"/>
      <c r="I18" s="1889"/>
      <c r="J18" s="1889"/>
      <c r="K18" s="1889"/>
      <c r="L18" s="1889"/>
      <c r="M18" s="1889"/>
      <c r="N18" s="1889"/>
      <c r="O18" s="1889"/>
      <c r="P18" s="1907"/>
    </row>
    <row r="19" spans="1:16" ht="14.25" customHeight="1">
      <c r="A19" s="1911" t="s">
        <v>1825</v>
      </c>
      <c r="B19" s="2220" t="s">
        <v>1826</v>
      </c>
      <c r="C19" s="2221"/>
      <c r="D19" s="2175" t="s">
        <v>1827</v>
      </c>
      <c r="E19" s="2175"/>
      <c r="F19" s="2175"/>
      <c r="G19" s="2175"/>
      <c r="H19" s="2175"/>
      <c r="I19" s="2165" t="s">
        <v>1828</v>
      </c>
      <c r="J19" s="2218">
        <v>258.77</v>
      </c>
      <c r="K19" s="2218"/>
      <c r="L19" s="2199"/>
      <c r="M19" s="2200"/>
      <c r="N19" s="2209">
        <f>J19*L19</f>
        <v>0</v>
      </c>
      <c r="O19" s="2209"/>
      <c r="P19" s="2210"/>
    </row>
    <row r="20" spans="1:16" ht="14.25" customHeight="1">
      <c r="A20" s="1906"/>
      <c r="B20" s="2216"/>
      <c r="C20" s="2217"/>
      <c r="D20" s="2175"/>
      <c r="E20" s="2175"/>
      <c r="F20" s="2175"/>
      <c r="G20" s="2175"/>
      <c r="H20" s="2175"/>
      <c r="I20" s="2170"/>
      <c r="J20" s="2175"/>
      <c r="K20" s="2175"/>
      <c r="L20" s="2207"/>
      <c r="M20" s="2208"/>
      <c r="N20" s="2209"/>
      <c r="O20" s="2209"/>
      <c r="P20" s="2210"/>
    </row>
    <row r="21" spans="1:16" ht="14.25" customHeight="1">
      <c r="A21" s="1909" t="s">
        <v>1829</v>
      </c>
      <c r="B21" s="2220" t="s">
        <v>1830</v>
      </c>
      <c r="C21" s="2221"/>
      <c r="D21" s="2173" t="s">
        <v>2033</v>
      </c>
      <c r="E21" s="2173"/>
      <c r="F21" s="2173"/>
      <c r="G21" s="2173"/>
      <c r="H21" s="2173"/>
      <c r="I21" s="2165" t="s">
        <v>862</v>
      </c>
      <c r="J21" s="2231">
        <v>2.59</v>
      </c>
      <c r="K21" s="2231"/>
      <c r="L21" s="2199"/>
      <c r="M21" s="2200"/>
      <c r="N21" s="2203">
        <f>J21*L21</f>
        <v>0</v>
      </c>
      <c r="O21" s="2203"/>
      <c r="P21" s="2204"/>
    </row>
    <row r="22" spans="1:16" ht="14.25" customHeight="1">
      <c r="A22" s="1910"/>
      <c r="B22" s="2222"/>
      <c r="C22" s="2223"/>
      <c r="D22" s="2174"/>
      <c r="E22" s="2174"/>
      <c r="F22" s="2174"/>
      <c r="G22" s="2174"/>
      <c r="H22" s="2174"/>
      <c r="I22" s="2166"/>
      <c r="J22" s="2174"/>
      <c r="K22" s="2174"/>
      <c r="L22" s="2211"/>
      <c r="M22" s="2212"/>
      <c r="N22" s="2213"/>
      <c r="O22" s="2213"/>
      <c r="P22" s="2214"/>
    </row>
    <row r="23" spans="1:16" ht="14.25" customHeight="1">
      <c r="A23" s="1911" t="s">
        <v>1832</v>
      </c>
      <c r="B23" s="2216" t="s">
        <v>1840</v>
      </c>
      <c r="C23" s="2217"/>
      <c r="D23" s="2175" t="s">
        <v>2034</v>
      </c>
      <c r="E23" s="2175"/>
      <c r="F23" s="2175"/>
      <c r="G23" s="2175"/>
      <c r="H23" s="2175"/>
      <c r="I23" s="2180" t="s">
        <v>1835</v>
      </c>
      <c r="J23" s="2218">
        <v>10.36</v>
      </c>
      <c r="K23" s="2218"/>
      <c r="L23" s="2207"/>
      <c r="M23" s="2208"/>
      <c r="N23" s="2209">
        <f>J23*L23</f>
        <v>0</v>
      </c>
      <c r="O23" s="2209"/>
      <c r="P23" s="2210"/>
    </row>
    <row r="24" spans="1:16" ht="14.25" customHeight="1">
      <c r="A24" s="1906"/>
      <c r="B24" s="2216"/>
      <c r="C24" s="2217"/>
      <c r="D24" s="1889"/>
      <c r="E24" s="1889"/>
      <c r="F24" s="1889"/>
      <c r="G24" s="1889"/>
      <c r="H24" s="1889"/>
      <c r="I24" s="2180"/>
      <c r="J24" s="2175"/>
      <c r="K24" s="2175"/>
      <c r="L24" s="2207"/>
      <c r="M24" s="2208"/>
      <c r="N24" s="2209"/>
      <c r="O24" s="2209"/>
      <c r="P24" s="2210"/>
    </row>
    <row r="25" spans="1:16" ht="14.25" customHeight="1">
      <c r="A25" s="1909" t="s">
        <v>1836</v>
      </c>
      <c r="B25" s="2220" t="s">
        <v>1846</v>
      </c>
      <c r="C25" s="2221"/>
      <c r="D25" s="2173" t="s">
        <v>1847</v>
      </c>
      <c r="E25" s="2173"/>
      <c r="F25" s="2173"/>
      <c r="G25" s="2173"/>
      <c r="H25" s="2173"/>
      <c r="I25" s="2165" t="s">
        <v>873</v>
      </c>
      <c r="J25" s="2231">
        <v>0.42</v>
      </c>
      <c r="K25" s="2231"/>
      <c r="L25" s="2199"/>
      <c r="M25" s="2200"/>
      <c r="N25" s="2203">
        <f>J25*L25</f>
        <v>0</v>
      </c>
      <c r="O25" s="2203"/>
      <c r="P25" s="2204"/>
    </row>
    <row r="26" spans="1:16" ht="14.25" customHeight="1">
      <c r="A26" s="1910"/>
      <c r="B26" s="2222"/>
      <c r="C26" s="2223"/>
      <c r="D26" s="2174"/>
      <c r="E26" s="2174"/>
      <c r="F26" s="2174"/>
      <c r="G26" s="2174"/>
      <c r="H26" s="2174"/>
      <c r="I26" s="2166"/>
      <c r="J26" s="2174"/>
      <c r="K26" s="2174"/>
      <c r="L26" s="2211"/>
      <c r="M26" s="2212"/>
      <c r="N26" s="2213"/>
      <c r="O26" s="2213"/>
      <c r="P26" s="2214"/>
    </row>
    <row r="27" spans="1:16" ht="14.25" customHeight="1">
      <c r="A27" s="1911" t="s">
        <v>1839</v>
      </c>
      <c r="B27" s="2216" t="s">
        <v>1849</v>
      </c>
      <c r="C27" s="2217"/>
      <c r="D27" s="2175" t="s">
        <v>1850</v>
      </c>
      <c r="E27" s="2175"/>
      <c r="F27" s="2175"/>
      <c r="G27" s="2175"/>
      <c r="H27" s="2175"/>
      <c r="I27" s="2180" t="s">
        <v>1912</v>
      </c>
      <c r="J27" s="2218">
        <v>21</v>
      </c>
      <c r="K27" s="2218"/>
      <c r="L27" s="2207"/>
      <c r="M27" s="2208"/>
      <c r="N27" s="2209">
        <f>J27*L27</f>
        <v>0</v>
      </c>
      <c r="O27" s="2209"/>
      <c r="P27" s="2210"/>
    </row>
    <row r="28" spans="1:16" ht="14.25" customHeight="1">
      <c r="A28" s="1906"/>
      <c r="B28" s="2216"/>
      <c r="C28" s="2217"/>
      <c r="D28" s="2175"/>
      <c r="E28" s="2175"/>
      <c r="F28" s="2175"/>
      <c r="G28" s="2175"/>
      <c r="H28" s="2175"/>
      <c r="I28" s="2180"/>
      <c r="J28" s="2175"/>
      <c r="K28" s="2175"/>
      <c r="L28" s="2207"/>
      <c r="M28" s="2208"/>
      <c r="N28" s="2209"/>
      <c r="O28" s="2209"/>
      <c r="P28" s="2210"/>
    </row>
    <row r="29" spans="1:16" ht="14.25" customHeight="1">
      <c r="A29" s="1909" t="s">
        <v>1842</v>
      </c>
      <c r="B29" s="2220" t="s">
        <v>1853</v>
      </c>
      <c r="C29" s="2221"/>
      <c r="D29" s="2173" t="s">
        <v>1854</v>
      </c>
      <c r="E29" s="2173"/>
      <c r="F29" s="2173"/>
      <c r="G29" s="2173"/>
      <c r="H29" s="2173"/>
      <c r="I29" s="2165" t="s">
        <v>873</v>
      </c>
      <c r="J29" s="2231">
        <v>0.42</v>
      </c>
      <c r="K29" s="2231"/>
      <c r="L29" s="2199"/>
      <c r="M29" s="2200"/>
      <c r="N29" s="2203">
        <f>J29*L29</f>
        <v>0</v>
      </c>
      <c r="O29" s="2203"/>
      <c r="P29" s="2204"/>
    </row>
    <row r="30" spans="1:16" ht="14.25" customHeight="1">
      <c r="A30" s="1910"/>
      <c r="B30" s="2222"/>
      <c r="C30" s="2223"/>
      <c r="D30" s="2174"/>
      <c r="E30" s="2174"/>
      <c r="F30" s="2174"/>
      <c r="G30" s="2174"/>
      <c r="H30" s="2174"/>
      <c r="I30" s="2166"/>
      <c r="J30" s="2174"/>
      <c r="K30" s="2174"/>
      <c r="L30" s="2211"/>
      <c r="M30" s="2212"/>
      <c r="N30" s="2213"/>
      <c r="O30" s="2213"/>
      <c r="P30" s="2214"/>
    </row>
    <row r="31" spans="1:16" ht="14.25" customHeight="1">
      <c r="A31" s="1911" t="s">
        <v>1845</v>
      </c>
      <c r="B31" s="2216" t="s">
        <v>1856</v>
      </c>
      <c r="C31" s="2217"/>
      <c r="D31" s="2175" t="s">
        <v>1857</v>
      </c>
      <c r="E31" s="2175"/>
      <c r="F31" s="2175"/>
      <c r="G31" s="2175"/>
      <c r="H31" s="2175"/>
      <c r="I31" s="2170" t="s">
        <v>1858</v>
      </c>
      <c r="J31" s="2218">
        <v>5.18</v>
      </c>
      <c r="K31" s="2218"/>
      <c r="L31" s="2207"/>
      <c r="M31" s="2208"/>
      <c r="N31" s="2209">
        <f>J31*L31</f>
        <v>0</v>
      </c>
      <c r="O31" s="2209"/>
      <c r="P31" s="2210"/>
    </row>
    <row r="32" spans="1:16" ht="14.25" customHeight="1">
      <c r="A32" s="1906"/>
      <c r="B32" s="2216"/>
      <c r="C32" s="2217"/>
      <c r="D32" s="2175"/>
      <c r="E32" s="2175"/>
      <c r="F32" s="2175"/>
      <c r="G32" s="2175"/>
      <c r="H32" s="2175"/>
      <c r="I32" s="2170"/>
      <c r="J32" s="2175"/>
      <c r="K32" s="2175"/>
      <c r="L32" s="2207"/>
      <c r="M32" s="2208"/>
      <c r="N32" s="2209"/>
      <c r="O32" s="2209"/>
      <c r="P32" s="2210"/>
    </row>
    <row r="33" spans="1:16" ht="15.75" customHeight="1">
      <c r="A33" s="1909" t="s">
        <v>1848</v>
      </c>
      <c r="B33" s="2220" t="s">
        <v>1860</v>
      </c>
      <c r="C33" s="2221"/>
      <c r="D33" s="2173" t="s">
        <v>1861</v>
      </c>
      <c r="E33" s="2173"/>
      <c r="F33" s="2173"/>
      <c r="G33" s="2173"/>
      <c r="H33" s="2173"/>
      <c r="I33" s="2177" t="s">
        <v>1862</v>
      </c>
      <c r="J33" s="2231">
        <v>10.36</v>
      </c>
      <c r="K33" s="2231"/>
      <c r="L33" s="2199"/>
      <c r="M33" s="2200"/>
      <c r="N33" s="2203">
        <f>J33*L33</f>
        <v>0</v>
      </c>
      <c r="O33" s="2203"/>
      <c r="P33" s="2204"/>
    </row>
    <row r="34" spans="1:16" ht="15.75" customHeight="1">
      <c r="A34" s="1910"/>
      <c r="B34" s="2222"/>
      <c r="C34" s="2223"/>
      <c r="D34" s="2174"/>
      <c r="E34" s="2174"/>
      <c r="F34" s="2174"/>
      <c r="G34" s="2174"/>
      <c r="H34" s="2174"/>
      <c r="I34" s="2178"/>
      <c r="J34" s="2174"/>
      <c r="K34" s="2174"/>
      <c r="L34" s="2211"/>
      <c r="M34" s="2212"/>
      <c r="N34" s="2213"/>
      <c r="O34" s="2213"/>
      <c r="P34" s="2214"/>
    </row>
    <row r="35" spans="1:16" ht="0.75" customHeight="1">
      <c r="A35" s="1906"/>
      <c r="B35" s="1889"/>
      <c r="C35" s="1889"/>
      <c r="D35" s="1889"/>
      <c r="E35" s="1889"/>
      <c r="F35" s="1889"/>
      <c r="G35" s="1889"/>
      <c r="H35" s="1889"/>
      <c r="I35" s="1889"/>
      <c r="J35" s="1889"/>
      <c r="K35" s="1889"/>
      <c r="L35" s="1889"/>
      <c r="M35" s="1889"/>
      <c r="N35" s="1889"/>
      <c r="O35" s="1889"/>
      <c r="P35" s="1907"/>
    </row>
    <row r="36" spans="1:16" ht="13.5" customHeight="1">
      <c r="A36" s="1912"/>
      <c r="B36" s="2172" t="s">
        <v>2032</v>
      </c>
      <c r="C36" s="2172"/>
      <c r="D36" s="2172"/>
      <c r="E36" s="2172"/>
      <c r="F36" s="2172"/>
      <c r="G36" s="2172"/>
      <c r="H36" s="2172"/>
      <c r="I36" s="2172"/>
      <c r="J36" s="2172"/>
      <c r="K36" s="2172"/>
      <c r="L36" s="2172"/>
      <c r="M36" s="2172"/>
      <c r="N36" s="2172"/>
      <c r="O36" s="1888"/>
      <c r="P36" s="1913"/>
    </row>
    <row r="37" spans="1:16" ht="14.25" customHeight="1">
      <c r="A37" s="1909" t="s">
        <v>1852</v>
      </c>
      <c r="B37" s="2220" t="s">
        <v>1864</v>
      </c>
      <c r="C37" s="2221"/>
      <c r="D37" s="2173" t="s">
        <v>1865</v>
      </c>
      <c r="E37" s="2173"/>
      <c r="F37" s="2173"/>
      <c r="G37" s="2173"/>
      <c r="H37" s="2173"/>
      <c r="I37" s="2177" t="s">
        <v>1862</v>
      </c>
      <c r="J37" s="2231">
        <v>10.36</v>
      </c>
      <c r="K37" s="2231"/>
      <c r="L37" s="2199"/>
      <c r="M37" s="2200"/>
      <c r="N37" s="2203">
        <f>J37*L37</f>
        <v>0</v>
      </c>
      <c r="O37" s="2203"/>
      <c r="P37" s="2204"/>
    </row>
    <row r="38" spans="1:16" ht="14.25" customHeight="1">
      <c r="A38" s="1910"/>
      <c r="B38" s="2222"/>
      <c r="C38" s="2223"/>
      <c r="D38" s="2174"/>
      <c r="E38" s="2174"/>
      <c r="F38" s="2174"/>
      <c r="G38" s="2174"/>
      <c r="H38" s="2174"/>
      <c r="I38" s="2178"/>
      <c r="J38" s="2174"/>
      <c r="K38" s="2174"/>
      <c r="L38" s="2211"/>
      <c r="M38" s="2212"/>
      <c r="N38" s="2213"/>
      <c r="O38" s="2213"/>
      <c r="P38" s="2214"/>
    </row>
    <row r="39" spans="1:16" ht="14.25" customHeight="1">
      <c r="A39" s="1911" t="s">
        <v>1855</v>
      </c>
      <c r="B39" s="2216" t="s">
        <v>2035</v>
      </c>
      <c r="C39" s="2217"/>
      <c r="D39" s="2175" t="s">
        <v>2036</v>
      </c>
      <c r="E39" s="2175"/>
      <c r="F39" s="2175"/>
      <c r="G39" s="2175"/>
      <c r="H39" s="2175"/>
      <c r="I39" s="2180" t="s">
        <v>2037</v>
      </c>
      <c r="J39" s="2218">
        <v>2587.6999999999998</v>
      </c>
      <c r="K39" s="2218"/>
      <c r="L39" s="2207"/>
      <c r="M39" s="2208"/>
      <c r="N39" s="2209">
        <f>J39*L39</f>
        <v>0</v>
      </c>
      <c r="O39" s="2209"/>
      <c r="P39" s="2210"/>
    </row>
    <row r="40" spans="1:16" ht="14.25" customHeight="1">
      <c r="A40" s="1906"/>
      <c r="B40" s="2216"/>
      <c r="C40" s="2217"/>
      <c r="D40" s="2175"/>
      <c r="E40" s="2175"/>
      <c r="F40" s="2175"/>
      <c r="G40" s="2175"/>
      <c r="H40" s="2175"/>
      <c r="I40" s="2180"/>
      <c r="J40" s="2175"/>
      <c r="K40" s="2175"/>
      <c r="L40" s="2207"/>
      <c r="M40" s="2208"/>
      <c r="N40" s="2209"/>
      <c r="O40" s="2209"/>
      <c r="P40" s="2210"/>
    </row>
    <row r="41" spans="1:16" ht="14.25" customHeight="1">
      <c r="A41" s="1909" t="s">
        <v>1859</v>
      </c>
      <c r="B41" s="2220" t="s">
        <v>1886</v>
      </c>
      <c r="C41" s="2221"/>
      <c r="D41" s="2173" t="s">
        <v>1887</v>
      </c>
      <c r="E41" s="2173"/>
      <c r="F41" s="2173"/>
      <c r="G41" s="2173"/>
      <c r="H41" s="2173"/>
      <c r="I41" s="2165" t="s">
        <v>1828</v>
      </c>
      <c r="J41" s="2231">
        <v>258.77</v>
      </c>
      <c r="K41" s="2231"/>
      <c r="L41" s="2199"/>
      <c r="M41" s="2200"/>
      <c r="N41" s="2203">
        <f>J41*L41</f>
        <v>0</v>
      </c>
      <c r="O41" s="2203"/>
      <c r="P41" s="2204"/>
    </row>
    <row r="42" spans="1:16" ht="14.25" customHeight="1">
      <c r="A42" s="1910"/>
      <c r="B42" s="2222"/>
      <c r="C42" s="2223"/>
      <c r="D42" s="2174"/>
      <c r="E42" s="2174"/>
      <c r="F42" s="2174"/>
      <c r="G42" s="2174"/>
      <c r="H42" s="2174"/>
      <c r="I42" s="2166"/>
      <c r="J42" s="2174"/>
      <c r="K42" s="2174"/>
      <c r="L42" s="2211"/>
      <c r="M42" s="2212"/>
      <c r="N42" s="2213"/>
      <c r="O42" s="2213"/>
      <c r="P42" s="2214"/>
    </row>
    <row r="43" spans="1:16" ht="14.25" customHeight="1">
      <c r="A43" s="1911" t="s">
        <v>1863</v>
      </c>
      <c r="B43" s="2216" t="s">
        <v>2038</v>
      </c>
      <c r="C43" s="2217"/>
      <c r="D43" s="2175" t="s">
        <v>2039</v>
      </c>
      <c r="E43" s="2175"/>
      <c r="F43" s="2175"/>
      <c r="G43" s="2175"/>
      <c r="H43" s="2175"/>
      <c r="I43" s="2180" t="s">
        <v>2040</v>
      </c>
      <c r="J43" s="2218">
        <v>77.63</v>
      </c>
      <c r="K43" s="2218"/>
      <c r="L43" s="2207"/>
      <c r="M43" s="2208"/>
      <c r="N43" s="2209">
        <f>J43*L43</f>
        <v>0</v>
      </c>
      <c r="O43" s="2209"/>
      <c r="P43" s="2210"/>
    </row>
    <row r="44" spans="1:16" ht="14.25" customHeight="1">
      <c r="A44" s="1906"/>
      <c r="B44" s="2216"/>
      <c r="C44" s="2217"/>
      <c r="D44" s="2175"/>
      <c r="E44" s="2175"/>
      <c r="F44" s="2175"/>
      <c r="G44" s="2175"/>
      <c r="H44" s="2175"/>
      <c r="I44" s="2180"/>
      <c r="J44" s="2175"/>
      <c r="K44" s="2175"/>
      <c r="L44" s="2207"/>
      <c r="M44" s="2208"/>
      <c r="N44" s="2209"/>
      <c r="O44" s="2209"/>
      <c r="P44" s="2210"/>
    </row>
    <row r="45" spans="1:16" ht="14.25" customHeight="1">
      <c r="A45" s="1909" t="s">
        <v>1866</v>
      </c>
      <c r="B45" s="2220" t="s">
        <v>2041</v>
      </c>
      <c r="C45" s="2221"/>
      <c r="D45" s="2173" t="s">
        <v>2042</v>
      </c>
      <c r="E45" s="2173"/>
      <c r="F45" s="2173"/>
      <c r="G45" s="2173"/>
      <c r="H45" s="2173"/>
      <c r="I45" s="2165" t="s">
        <v>1828</v>
      </c>
      <c r="J45" s="2231">
        <v>258.77</v>
      </c>
      <c r="K45" s="2231"/>
      <c r="L45" s="2199"/>
      <c r="M45" s="2200"/>
      <c r="N45" s="2203">
        <f>J45*L45</f>
        <v>0</v>
      </c>
      <c r="O45" s="2203"/>
      <c r="P45" s="2204"/>
    </row>
    <row r="46" spans="1:16" ht="14.25" customHeight="1">
      <c r="A46" s="1910"/>
      <c r="B46" s="2222"/>
      <c r="C46" s="2223"/>
      <c r="D46" s="2174"/>
      <c r="E46" s="2174"/>
      <c r="F46" s="2174"/>
      <c r="G46" s="2174"/>
      <c r="H46" s="2174"/>
      <c r="I46" s="2166"/>
      <c r="J46" s="2174"/>
      <c r="K46" s="2174"/>
      <c r="L46" s="2211"/>
      <c r="M46" s="2212"/>
      <c r="N46" s="2213"/>
      <c r="O46" s="2213"/>
      <c r="P46" s="2214"/>
    </row>
    <row r="47" spans="1:16" ht="19.5" customHeight="1">
      <c r="A47" s="1908" t="s">
        <v>1688</v>
      </c>
      <c r="B47" s="2164" t="s">
        <v>1932</v>
      </c>
      <c r="C47" s="2164"/>
      <c r="D47" s="2164"/>
      <c r="E47" s="2164"/>
      <c r="F47" s="2164"/>
      <c r="G47" s="2164"/>
      <c r="H47" s="2164"/>
      <c r="I47" s="2164"/>
      <c r="J47" s="2164"/>
      <c r="K47" s="2164"/>
      <c r="L47" s="2164"/>
      <c r="M47" s="2164"/>
      <c r="N47" s="2164"/>
      <c r="O47" s="1889"/>
      <c r="P47" s="1907"/>
    </row>
    <row r="48" spans="1:16" ht="0.75" customHeight="1">
      <c r="A48" s="1906"/>
      <c r="B48" s="1889"/>
      <c r="C48" s="1889"/>
      <c r="D48" s="1889"/>
      <c r="E48" s="1889"/>
      <c r="F48" s="1889"/>
      <c r="G48" s="1889"/>
      <c r="H48" s="1889"/>
      <c r="I48" s="1889"/>
      <c r="J48" s="1889"/>
      <c r="K48" s="1889"/>
      <c r="L48" s="1889"/>
      <c r="M48" s="1889"/>
      <c r="N48" s="1889"/>
      <c r="O48" s="1889"/>
      <c r="P48" s="1907"/>
    </row>
    <row r="49" spans="1:16" ht="14.25" customHeight="1">
      <c r="A49" s="1909" t="s">
        <v>1917</v>
      </c>
      <c r="B49" s="2220" t="s">
        <v>1934</v>
      </c>
      <c r="C49" s="2221"/>
      <c r="D49" s="2173" t="s">
        <v>1935</v>
      </c>
      <c r="E49" s="2173"/>
      <c r="F49" s="2173"/>
      <c r="G49" s="2173"/>
      <c r="H49" s="2173"/>
      <c r="I49" s="2165" t="s">
        <v>1828</v>
      </c>
      <c r="J49" s="2231">
        <v>258.77</v>
      </c>
      <c r="K49" s="2231"/>
      <c r="L49" s="2199"/>
      <c r="M49" s="2200"/>
      <c r="N49" s="2203">
        <f>J49*L49</f>
        <v>0</v>
      </c>
      <c r="O49" s="2203"/>
      <c r="P49" s="2204"/>
    </row>
    <row r="50" spans="1:16" ht="14.25" customHeight="1">
      <c r="A50" s="1910"/>
      <c r="B50" s="2222"/>
      <c r="C50" s="2223"/>
      <c r="D50" s="2174"/>
      <c r="E50" s="2174"/>
      <c r="F50" s="2174"/>
      <c r="G50" s="2174"/>
      <c r="H50" s="2174"/>
      <c r="I50" s="2166"/>
      <c r="J50" s="2174"/>
      <c r="K50" s="2174"/>
      <c r="L50" s="2211"/>
      <c r="M50" s="2212"/>
      <c r="N50" s="2213"/>
      <c r="O50" s="2213"/>
      <c r="P50" s="2214"/>
    </row>
    <row r="51" spans="1:16" ht="14.25" customHeight="1">
      <c r="A51" s="1911" t="s">
        <v>1920</v>
      </c>
      <c r="B51" s="2216" t="s">
        <v>2043</v>
      </c>
      <c r="C51" s="2217"/>
      <c r="D51" s="2175" t="s">
        <v>2044</v>
      </c>
      <c r="E51" s="2175"/>
      <c r="F51" s="2175"/>
      <c r="G51" s="2175"/>
      <c r="H51" s="2175"/>
      <c r="I51" s="2180" t="s">
        <v>1835</v>
      </c>
      <c r="J51" s="2218">
        <v>2.0699999999999998</v>
      </c>
      <c r="K51" s="2218"/>
      <c r="L51" s="2207"/>
      <c r="M51" s="2208"/>
      <c r="N51" s="2209">
        <f>J51*L51</f>
        <v>0</v>
      </c>
      <c r="O51" s="2209"/>
      <c r="P51" s="2210"/>
    </row>
    <row r="52" spans="1:16" ht="14.25" customHeight="1">
      <c r="A52" s="1906"/>
      <c r="B52" s="2216"/>
      <c r="C52" s="2217"/>
      <c r="D52" s="1889"/>
      <c r="E52" s="1889"/>
      <c r="F52" s="1889"/>
      <c r="G52" s="1889"/>
      <c r="H52" s="1889"/>
      <c r="I52" s="2180"/>
      <c r="J52" s="2175"/>
      <c r="K52" s="2175"/>
      <c r="L52" s="2207"/>
      <c r="M52" s="2208"/>
      <c r="N52" s="2209"/>
      <c r="O52" s="2209"/>
      <c r="P52" s="2210"/>
    </row>
    <row r="53" spans="1:16" ht="14.25" customHeight="1">
      <c r="A53" s="1909" t="s">
        <v>1923</v>
      </c>
      <c r="B53" s="2220" t="s">
        <v>1846</v>
      </c>
      <c r="C53" s="2221"/>
      <c r="D53" s="2173" t="s">
        <v>1847</v>
      </c>
      <c r="E53" s="2173"/>
      <c r="F53" s="2173"/>
      <c r="G53" s="2173"/>
      <c r="H53" s="2173"/>
      <c r="I53" s="2165" t="s">
        <v>873</v>
      </c>
      <c r="J53" s="2231">
        <v>0.09</v>
      </c>
      <c r="K53" s="2231"/>
      <c r="L53" s="2199"/>
      <c r="M53" s="2200"/>
      <c r="N53" s="2203">
        <f>J53*L53</f>
        <v>0</v>
      </c>
      <c r="O53" s="2203"/>
      <c r="P53" s="2204"/>
    </row>
    <row r="54" spans="1:16" ht="14.25" customHeight="1">
      <c r="A54" s="1910"/>
      <c r="B54" s="2222"/>
      <c r="C54" s="2223"/>
      <c r="D54" s="2174"/>
      <c r="E54" s="2174"/>
      <c r="F54" s="2174"/>
      <c r="G54" s="2174"/>
      <c r="H54" s="2174"/>
      <c r="I54" s="2166"/>
      <c r="J54" s="2174"/>
      <c r="K54" s="2174"/>
      <c r="L54" s="2211"/>
      <c r="M54" s="2212"/>
      <c r="N54" s="2213"/>
      <c r="O54" s="2213"/>
      <c r="P54" s="2214"/>
    </row>
    <row r="55" spans="1:16" ht="0.75" customHeight="1">
      <c r="A55" s="1906"/>
      <c r="B55" s="1889"/>
      <c r="C55" s="1889"/>
      <c r="D55" s="1889"/>
      <c r="E55" s="1889"/>
      <c r="F55" s="1889"/>
      <c r="G55" s="1889"/>
      <c r="H55" s="1889"/>
      <c r="I55" s="1889"/>
      <c r="J55" s="1889"/>
      <c r="K55" s="1889"/>
      <c r="L55" s="1889"/>
      <c r="M55" s="1889"/>
      <c r="N55" s="1889"/>
      <c r="O55" s="1889"/>
      <c r="P55" s="1907"/>
    </row>
    <row r="56" spans="1:16" ht="13.5" customHeight="1">
      <c r="A56" s="1906"/>
      <c r="B56" s="2239" t="s">
        <v>2032</v>
      </c>
      <c r="C56" s="2239"/>
      <c r="D56" s="2239"/>
      <c r="E56" s="2239"/>
      <c r="F56" s="2239"/>
      <c r="G56" s="2239"/>
      <c r="H56" s="2239"/>
      <c r="I56" s="2239"/>
      <c r="J56" s="2239"/>
      <c r="K56" s="2239"/>
      <c r="L56" s="2239"/>
      <c r="M56" s="2239"/>
      <c r="N56" s="2239"/>
      <c r="O56" s="1889"/>
      <c r="P56" s="1907"/>
    </row>
    <row r="57" spans="1:16" ht="14.25" customHeight="1">
      <c r="A57" s="1909" t="s">
        <v>1926</v>
      </c>
      <c r="B57" s="2220" t="s">
        <v>1849</v>
      </c>
      <c r="C57" s="2221"/>
      <c r="D57" s="2173" t="s">
        <v>1850</v>
      </c>
      <c r="E57" s="2173"/>
      <c r="F57" s="2173"/>
      <c r="G57" s="2173"/>
      <c r="H57" s="2173"/>
      <c r="I57" s="2165" t="s">
        <v>1851</v>
      </c>
      <c r="J57" s="2231">
        <v>4.5</v>
      </c>
      <c r="K57" s="2231"/>
      <c r="L57" s="2199"/>
      <c r="M57" s="2200"/>
      <c r="N57" s="2203">
        <f>J57*L57</f>
        <v>0</v>
      </c>
      <c r="O57" s="2203"/>
      <c r="P57" s="2204"/>
    </row>
    <row r="58" spans="1:16" ht="14.25" customHeight="1">
      <c r="A58" s="1910"/>
      <c r="B58" s="2222"/>
      <c r="C58" s="2223"/>
      <c r="D58" s="2174"/>
      <c r="E58" s="2174"/>
      <c r="F58" s="2174"/>
      <c r="G58" s="2174"/>
      <c r="H58" s="2174"/>
      <c r="I58" s="2166"/>
      <c r="J58" s="2174"/>
      <c r="K58" s="2174"/>
      <c r="L58" s="2211"/>
      <c r="M58" s="2212"/>
      <c r="N58" s="2213"/>
      <c r="O58" s="2213"/>
      <c r="P58" s="2214"/>
    </row>
    <row r="59" spans="1:16" ht="14.25" customHeight="1">
      <c r="A59" s="1909" t="s">
        <v>1929</v>
      </c>
      <c r="B59" s="2220" t="s">
        <v>1853</v>
      </c>
      <c r="C59" s="2221"/>
      <c r="D59" s="2173" t="s">
        <v>1854</v>
      </c>
      <c r="E59" s="2173"/>
      <c r="F59" s="2173"/>
      <c r="G59" s="2173"/>
      <c r="H59" s="2173"/>
      <c r="I59" s="2165" t="s">
        <v>873</v>
      </c>
      <c r="J59" s="2231">
        <v>0.09</v>
      </c>
      <c r="K59" s="2231"/>
      <c r="L59" s="2199"/>
      <c r="M59" s="2200"/>
      <c r="N59" s="2203">
        <f>J59*L59</f>
        <v>0</v>
      </c>
      <c r="O59" s="2203"/>
      <c r="P59" s="2204"/>
    </row>
    <row r="60" spans="1:16" ht="14.25" customHeight="1">
      <c r="A60" s="1910"/>
      <c r="B60" s="2222"/>
      <c r="C60" s="2223"/>
      <c r="D60" s="2174"/>
      <c r="E60" s="2174"/>
      <c r="F60" s="2174"/>
      <c r="G60" s="2174"/>
      <c r="H60" s="2174"/>
      <c r="I60" s="2166"/>
      <c r="J60" s="2174"/>
      <c r="K60" s="2174"/>
      <c r="L60" s="2211"/>
      <c r="M60" s="2212"/>
      <c r="N60" s="2213"/>
      <c r="O60" s="2213"/>
      <c r="P60" s="2214"/>
    </row>
    <row r="61" spans="1:16" ht="14.25" customHeight="1">
      <c r="A61" s="1911" t="s">
        <v>2045</v>
      </c>
      <c r="B61" s="2216" t="s">
        <v>1856</v>
      </c>
      <c r="C61" s="2217"/>
      <c r="D61" s="2175" t="s">
        <v>1857</v>
      </c>
      <c r="E61" s="2175"/>
      <c r="F61" s="2175"/>
      <c r="G61" s="2175"/>
      <c r="H61" s="2175"/>
      <c r="I61" s="2170" t="s">
        <v>1858</v>
      </c>
      <c r="J61" s="2218">
        <v>1.04</v>
      </c>
      <c r="K61" s="2218"/>
      <c r="L61" s="2207"/>
      <c r="M61" s="2208"/>
      <c r="N61" s="2209">
        <f>J61*L61</f>
        <v>0</v>
      </c>
      <c r="O61" s="2209"/>
      <c r="P61" s="2210"/>
    </row>
    <row r="62" spans="1:16" ht="14.25" customHeight="1">
      <c r="A62" s="1906"/>
      <c r="B62" s="2216"/>
      <c r="C62" s="2217"/>
      <c r="D62" s="2175"/>
      <c r="E62" s="2175"/>
      <c r="F62" s="2175"/>
      <c r="G62" s="2175"/>
      <c r="H62" s="2175"/>
      <c r="I62" s="2170"/>
      <c r="J62" s="2175"/>
      <c r="K62" s="2175"/>
      <c r="L62" s="2207"/>
      <c r="M62" s="2208"/>
      <c r="N62" s="2209"/>
      <c r="O62" s="2209"/>
      <c r="P62" s="2210"/>
    </row>
    <row r="63" spans="1:16" ht="14.25" customHeight="1">
      <c r="A63" s="1909" t="s">
        <v>2046</v>
      </c>
      <c r="B63" s="2220" t="s">
        <v>1860</v>
      </c>
      <c r="C63" s="2221"/>
      <c r="D63" s="2173" t="s">
        <v>1861</v>
      </c>
      <c r="E63" s="2173"/>
      <c r="F63" s="2173"/>
      <c r="G63" s="2173"/>
      <c r="H63" s="2173"/>
      <c r="I63" s="2177" t="s">
        <v>1862</v>
      </c>
      <c r="J63" s="2231">
        <v>2.08</v>
      </c>
      <c r="K63" s="2231"/>
      <c r="L63" s="2199"/>
      <c r="M63" s="2200"/>
      <c r="N63" s="2203">
        <f>J63*L63</f>
        <v>0</v>
      </c>
      <c r="O63" s="2203"/>
      <c r="P63" s="2204"/>
    </row>
    <row r="64" spans="1:16" ht="14.25" customHeight="1">
      <c r="A64" s="1910"/>
      <c r="B64" s="2222"/>
      <c r="C64" s="2223"/>
      <c r="D64" s="2174"/>
      <c r="E64" s="2174"/>
      <c r="F64" s="2174"/>
      <c r="G64" s="2174"/>
      <c r="H64" s="2174"/>
      <c r="I64" s="2178"/>
      <c r="J64" s="2174"/>
      <c r="K64" s="2174"/>
      <c r="L64" s="2211"/>
      <c r="M64" s="2212"/>
      <c r="N64" s="2213"/>
      <c r="O64" s="2213"/>
      <c r="P64" s="2214"/>
    </row>
    <row r="65" spans="1:16" ht="14.25" customHeight="1">
      <c r="A65" s="1911" t="s">
        <v>2047</v>
      </c>
      <c r="B65" s="2216" t="s">
        <v>1864</v>
      </c>
      <c r="C65" s="2217"/>
      <c r="D65" s="2175" t="s">
        <v>1865</v>
      </c>
      <c r="E65" s="2175"/>
      <c r="F65" s="2175"/>
      <c r="G65" s="2175"/>
      <c r="H65" s="2175"/>
      <c r="I65" s="2180" t="s">
        <v>1862</v>
      </c>
      <c r="J65" s="2218">
        <v>2.08</v>
      </c>
      <c r="K65" s="2218"/>
      <c r="L65" s="2207"/>
      <c r="M65" s="2208"/>
      <c r="N65" s="2209">
        <f>J65*L65</f>
        <v>0</v>
      </c>
      <c r="O65" s="2209"/>
      <c r="P65" s="2210"/>
    </row>
    <row r="66" spans="1:16" ht="14.25" customHeight="1">
      <c r="A66" s="1906"/>
      <c r="B66" s="2216"/>
      <c r="C66" s="2217"/>
      <c r="D66" s="2175"/>
      <c r="E66" s="2175"/>
      <c r="F66" s="2175"/>
      <c r="G66" s="2175"/>
      <c r="H66" s="2175"/>
      <c r="I66" s="2180"/>
      <c r="J66" s="2175"/>
      <c r="K66" s="2175"/>
      <c r="L66" s="2207"/>
      <c r="M66" s="2208"/>
      <c r="N66" s="2209"/>
      <c r="O66" s="2209"/>
      <c r="P66" s="2210"/>
    </row>
    <row r="67" spans="1:16" ht="14.25" customHeight="1">
      <c r="A67" s="1909" t="s">
        <v>2048</v>
      </c>
      <c r="B67" s="2220" t="s">
        <v>1957</v>
      </c>
      <c r="C67" s="2221"/>
      <c r="D67" s="2173" t="s">
        <v>1958</v>
      </c>
      <c r="E67" s="2173"/>
      <c r="F67" s="2173"/>
      <c r="G67" s="2173"/>
      <c r="H67" s="2173"/>
      <c r="I67" s="2177" t="s">
        <v>1862</v>
      </c>
      <c r="J67" s="2231">
        <v>2.08</v>
      </c>
      <c r="K67" s="2231"/>
      <c r="L67" s="2199"/>
      <c r="M67" s="2200"/>
      <c r="N67" s="2203">
        <f>J67*L67</f>
        <v>0</v>
      </c>
      <c r="O67" s="2203"/>
      <c r="P67" s="2204"/>
    </row>
    <row r="68" spans="1:16" ht="14.25" customHeight="1">
      <c r="A68" s="1910"/>
      <c r="B68" s="2222"/>
      <c r="C68" s="2223"/>
      <c r="D68" s="2174"/>
      <c r="E68" s="2174"/>
      <c r="F68" s="2174"/>
      <c r="G68" s="2174"/>
      <c r="H68" s="2174"/>
      <c r="I68" s="2178"/>
      <c r="J68" s="2174"/>
      <c r="K68" s="2174"/>
      <c r="L68" s="2211"/>
      <c r="M68" s="2212"/>
      <c r="N68" s="2213"/>
      <c r="O68" s="2213"/>
      <c r="P68" s="2214"/>
    </row>
    <row r="69" spans="1:16" ht="14.25" customHeight="1">
      <c r="A69" s="1911" t="s">
        <v>2049</v>
      </c>
      <c r="B69" s="2216" t="s">
        <v>2050</v>
      </c>
      <c r="C69" s="2217"/>
      <c r="D69" s="2175" t="s">
        <v>2051</v>
      </c>
      <c r="E69" s="2175"/>
      <c r="F69" s="2175"/>
      <c r="G69" s="2175"/>
      <c r="H69" s="2175"/>
      <c r="I69" s="2180" t="s">
        <v>2040</v>
      </c>
      <c r="J69" s="2218">
        <v>51.75</v>
      </c>
      <c r="K69" s="2218"/>
      <c r="L69" s="2207"/>
      <c r="M69" s="2208"/>
      <c r="N69" s="2209">
        <f>J69*L69</f>
        <v>0</v>
      </c>
      <c r="O69" s="2209"/>
      <c r="P69" s="2210"/>
    </row>
    <row r="70" spans="1:16" ht="14.25" customHeight="1">
      <c r="A70" s="1906"/>
      <c r="B70" s="2222"/>
      <c r="C70" s="2223"/>
      <c r="D70" s="2175"/>
      <c r="E70" s="2175"/>
      <c r="F70" s="2175"/>
      <c r="G70" s="2175"/>
      <c r="H70" s="2175"/>
      <c r="I70" s="2178"/>
      <c r="J70" s="2175"/>
      <c r="K70" s="2175"/>
      <c r="L70" s="2211"/>
      <c r="M70" s="2212"/>
      <c r="N70" s="2209"/>
      <c r="O70" s="2209"/>
      <c r="P70" s="2210"/>
    </row>
    <row r="71" spans="1:16" ht="19.5" customHeight="1">
      <c r="A71" s="1919" t="s">
        <v>641</v>
      </c>
      <c r="B71" s="2179" t="s">
        <v>1963</v>
      </c>
      <c r="C71" s="2179"/>
      <c r="D71" s="2179"/>
      <c r="E71" s="2179"/>
      <c r="F71" s="2179"/>
      <c r="G71" s="2179"/>
      <c r="H71" s="2179"/>
      <c r="I71" s="2179"/>
      <c r="J71" s="2179"/>
      <c r="K71" s="2179"/>
      <c r="L71" s="2179"/>
      <c r="M71" s="2179"/>
      <c r="N71" s="2179"/>
      <c r="O71" s="1888"/>
      <c r="P71" s="1913"/>
    </row>
    <row r="72" spans="1:16" ht="0.75" customHeight="1">
      <c r="A72" s="1906"/>
      <c r="B72" s="1889"/>
      <c r="C72" s="1889"/>
      <c r="D72" s="1889"/>
      <c r="E72" s="1889"/>
      <c r="F72" s="1889"/>
      <c r="G72" s="1889"/>
      <c r="H72" s="1889"/>
      <c r="I72" s="1889"/>
      <c r="J72" s="1889"/>
      <c r="K72" s="1889"/>
      <c r="L72" s="1889"/>
      <c r="M72" s="1889"/>
      <c r="N72" s="1889"/>
      <c r="O72" s="1889"/>
      <c r="P72" s="1907"/>
    </row>
    <row r="73" spans="1:16" ht="14.25" customHeight="1">
      <c r="A73" s="1911" t="s">
        <v>1933</v>
      </c>
      <c r="B73" s="2220" t="s">
        <v>2052</v>
      </c>
      <c r="C73" s="2221"/>
      <c r="D73" s="2175" t="s">
        <v>2053</v>
      </c>
      <c r="E73" s="2175"/>
      <c r="F73" s="2175"/>
      <c r="G73" s="2175"/>
      <c r="H73" s="2175"/>
      <c r="I73" s="2177" t="s">
        <v>1835</v>
      </c>
      <c r="J73" s="2218">
        <v>1.04</v>
      </c>
      <c r="K73" s="2218"/>
      <c r="L73" s="2259"/>
      <c r="M73" s="2260"/>
      <c r="N73" s="2263"/>
      <c r="O73" s="2263"/>
      <c r="P73" s="2264"/>
    </row>
    <row r="74" spans="1:16" ht="14.25" customHeight="1">
      <c r="A74" s="1906"/>
      <c r="B74" s="2222"/>
      <c r="C74" s="2223"/>
      <c r="D74" s="1889"/>
      <c r="E74" s="1889"/>
      <c r="F74" s="1889"/>
      <c r="G74" s="1889"/>
      <c r="H74" s="1889"/>
      <c r="I74" s="2178"/>
      <c r="J74" s="2175"/>
      <c r="K74" s="2175"/>
      <c r="L74" s="2261"/>
      <c r="M74" s="2262"/>
      <c r="N74" s="2263"/>
      <c r="O74" s="2263"/>
      <c r="P74" s="2264"/>
    </row>
    <row r="75" spans="1:16" ht="0.75" customHeight="1">
      <c r="A75" s="1906"/>
      <c r="B75" s="1889"/>
      <c r="C75" s="1889"/>
      <c r="D75" s="1889"/>
      <c r="E75" s="1889"/>
      <c r="F75" s="1889"/>
      <c r="G75" s="1889"/>
      <c r="H75" s="1889"/>
      <c r="I75" s="1889"/>
      <c r="J75" s="1889"/>
      <c r="K75" s="1889"/>
      <c r="L75" s="1889"/>
      <c r="M75" s="1889"/>
      <c r="N75" s="1889"/>
      <c r="O75" s="1889"/>
      <c r="P75" s="1907"/>
    </row>
    <row r="76" spans="1:16" ht="13.5" customHeight="1">
      <c r="A76" s="1912"/>
      <c r="B76" s="2172" t="s">
        <v>2032</v>
      </c>
      <c r="C76" s="2172"/>
      <c r="D76" s="2172"/>
      <c r="E76" s="2172"/>
      <c r="F76" s="2172"/>
      <c r="G76" s="2172"/>
      <c r="H76" s="2172"/>
      <c r="I76" s="2172"/>
      <c r="J76" s="2172"/>
      <c r="K76" s="2172"/>
      <c r="L76" s="2172"/>
      <c r="M76" s="2172"/>
      <c r="N76" s="2172"/>
      <c r="O76" s="1888"/>
      <c r="P76" s="1913"/>
    </row>
    <row r="77" spans="1:16" ht="14.25" customHeight="1">
      <c r="A77" s="1909" t="s">
        <v>1936</v>
      </c>
      <c r="B77" s="2220" t="s">
        <v>1846</v>
      </c>
      <c r="C77" s="2221"/>
      <c r="D77" s="2173" t="s">
        <v>1847</v>
      </c>
      <c r="E77" s="2173"/>
      <c r="F77" s="2173"/>
      <c r="G77" s="2173"/>
      <c r="H77" s="2173"/>
      <c r="I77" s="2165" t="s">
        <v>873</v>
      </c>
      <c r="J77" s="2231">
        <v>0.05</v>
      </c>
      <c r="K77" s="2231"/>
      <c r="L77" s="2199"/>
      <c r="M77" s="2200"/>
      <c r="N77" s="2203">
        <f>J77*L77</f>
        <v>0</v>
      </c>
      <c r="O77" s="2203"/>
      <c r="P77" s="2204"/>
    </row>
    <row r="78" spans="1:16" ht="14.25" customHeight="1">
      <c r="A78" s="1910"/>
      <c r="B78" s="2222"/>
      <c r="C78" s="2223"/>
      <c r="D78" s="2174"/>
      <c r="E78" s="2174"/>
      <c r="F78" s="2174"/>
      <c r="G78" s="2174"/>
      <c r="H78" s="2174"/>
      <c r="I78" s="2166"/>
      <c r="J78" s="2174"/>
      <c r="K78" s="2174"/>
      <c r="L78" s="2211"/>
      <c r="M78" s="2212"/>
      <c r="N78" s="2213"/>
      <c r="O78" s="2213"/>
      <c r="P78" s="2214"/>
    </row>
    <row r="79" spans="1:16" ht="14.25" customHeight="1">
      <c r="A79" s="1911" t="s">
        <v>1939</v>
      </c>
      <c r="B79" s="2216" t="s">
        <v>1849</v>
      </c>
      <c r="C79" s="2217"/>
      <c r="D79" s="2175" t="s">
        <v>1850</v>
      </c>
      <c r="E79" s="2175"/>
      <c r="F79" s="2175"/>
      <c r="G79" s="2175"/>
      <c r="H79" s="2175"/>
      <c r="I79" s="2170" t="s">
        <v>1851</v>
      </c>
      <c r="J79" s="2218">
        <v>0.25</v>
      </c>
      <c r="K79" s="2218"/>
      <c r="L79" s="2207"/>
      <c r="M79" s="2208"/>
      <c r="N79" s="2209">
        <f>J79*L79</f>
        <v>0</v>
      </c>
      <c r="O79" s="2209"/>
      <c r="P79" s="2210"/>
    </row>
    <row r="80" spans="1:16" ht="14.25" customHeight="1">
      <c r="A80" s="1906"/>
      <c r="B80" s="2216"/>
      <c r="C80" s="2217"/>
      <c r="D80" s="2175"/>
      <c r="E80" s="2175"/>
      <c r="F80" s="2175"/>
      <c r="G80" s="2175"/>
      <c r="H80" s="2175"/>
      <c r="I80" s="2170"/>
      <c r="J80" s="2175"/>
      <c r="K80" s="2175"/>
      <c r="L80" s="2207"/>
      <c r="M80" s="2208"/>
      <c r="N80" s="2209"/>
      <c r="O80" s="2209"/>
      <c r="P80" s="2210"/>
    </row>
    <row r="81" spans="1:17" ht="14.25" customHeight="1">
      <c r="A81" s="1909" t="s">
        <v>1942</v>
      </c>
      <c r="B81" s="2220" t="s">
        <v>1853</v>
      </c>
      <c r="C81" s="2221"/>
      <c r="D81" s="2173" t="s">
        <v>1854</v>
      </c>
      <c r="E81" s="2173"/>
      <c r="F81" s="2173"/>
      <c r="G81" s="2173"/>
      <c r="H81" s="2173"/>
      <c r="I81" s="2165" t="s">
        <v>873</v>
      </c>
      <c r="J81" s="2231">
        <v>0.05</v>
      </c>
      <c r="K81" s="2231"/>
      <c r="L81" s="2199"/>
      <c r="M81" s="2200"/>
      <c r="N81" s="2203">
        <f>J81*L81</f>
        <v>0</v>
      </c>
      <c r="O81" s="2203"/>
      <c r="P81" s="2204"/>
    </row>
    <row r="82" spans="1:17" ht="14.25" customHeight="1">
      <c r="A82" s="1910"/>
      <c r="B82" s="2222"/>
      <c r="C82" s="2223"/>
      <c r="D82" s="2174"/>
      <c r="E82" s="2174"/>
      <c r="F82" s="2174"/>
      <c r="G82" s="2174"/>
      <c r="H82" s="2174"/>
      <c r="I82" s="2166"/>
      <c r="J82" s="2174"/>
      <c r="K82" s="2174"/>
      <c r="L82" s="2211"/>
      <c r="M82" s="2212"/>
      <c r="N82" s="2213"/>
      <c r="O82" s="2213"/>
      <c r="P82" s="2214"/>
    </row>
    <row r="83" spans="1:17" ht="14.25" customHeight="1">
      <c r="A83" s="1911" t="s">
        <v>1945</v>
      </c>
      <c r="B83" s="2216" t="s">
        <v>1856</v>
      </c>
      <c r="C83" s="2217"/>
      <c r="D83" s="2175" t="s">
        <v>1857</v>
      </c>
      <c r="E83" s="2175"/>
      <c r="F83" s="2175"/>
      <c r="G83" s="2175"/>
      <c r="H83" s="2175"/>
      <c r="I83" s="2170" t="s">
        <v>1858</v>
      </c>
      <c r="J83" s="2218">
        <v>0.52</v>
      </c>
      <c r="K83" s="2218"/>
      <c r="L83" s="2207"/>
      <c r="M83" s="2208"/>
      <c r="N83" s="2209">
        <f>J83*L83</f>
        <v>0</v>
      </c>
      <c r="O83" s="2209"/>
      <c r="P83" s="2210"/>
    </row>
    <row r="84" spans="1:17" ht="14.25" customHeight="1">
      <c r="A84" s="1906"/>
      <c r="B84" s="2216"/>
      <c r="C84" s="2217"/>
      <c r="D84" s="2175"/>
      <c r="E84" s="2175"/>
      <c r="F84" s="2175"/>
      <c r="G84" s="2175"/>
      <c r="H84" s="2175"/>
      <c r="I84" s="2170"/>
      <c r="J84" s="2175"/>
      <c r="K84" s="2175"/>
      <c r="L84" s="2207"/>
      <c r="M84" s="2208"/>
      <c r="N84" s="2209"/>
      <c r="O84" s="2209"/>
      <c r="P84" s="2210"/>
    </row>
    <row r="85" spans="1:17" ht="14.25" customHeight="1">
      <c r="A85" s="1909" t="s">
        <v>1948</v>
      </c>
      <c r="B85" s="2220" t="s">
        <v>1860</v>
      </c>
      <c r="C85" s="2221"/>
      <c r="D85" s="2173" t="s">
        <v>1861</v>
      </c>
      <c r="E85" s="2173"/>
      <c r="F85" s="2173"/>
      <c r="G85" s="2173"/>
      <c r="H85" s="2173"/>
      <c r="I85" s="2177" t="s">
        <v>1862</v>
      </c>
      <c r="J85" s="2231">
        <v>1.04</v>
      </c>
      <c r="K85" s="2231"/>
      <c r="L85" s="2199"/>
      <c r="M85" s="2200"/>
      <c r="N85" s="2203">
        <f>J85*L85</f>
        <v>0</v>
      </c>
      <c r="O85" s="2203"/>
      <c r="P85" s="2204"/>
    </row>
    <row r="86" spans="1:17" ht="14.25" customHeight="1">
      <c r="A86" s="1910"/>
      <c r="B86" s="2222"/>
      <c r="C86" s="2223"/>
      <c r="D86" s="2174"/>
      <c r="E86" s="2174"/>
      <c r="F86" s="2174"/>
      <c r="G86" s="2174"/>
      <c r="H86" s="2174"/>
      <c r="I86" s="2178"/>
      <c r="J86" s="2174"/>
      <c r="K86" s="2174"/>
      <c r="L86" s="2211"/>
      <c r="M86" s="2212"/>
      <c r="N86" s="2213"/>
      <c r="O86" s="2213"/>
      <c r="P86" s="2214"/>
    </row>
    <row r="87" spans="1:17" ht="14.25" customHeight="1">
      <c r="A87" s="1911" t="s">
        <v>1949</v>
      </c>
      <c r="B87" s="2216" t="s">
        <v>1864</v>
      </c>
      <c r="C87" s="2217"/>
      <c r="D87" s="2175" t="s">
        <v>1865</v>
      </c>
      <c r="E87" s="2175"/>
      <c r="F87" s="2175"/>
      <c r="G87" s="2175"/>
      <c r="H87" s="2175"/>
      <c r="I87" s="2180" t="s">
        <v>1862</v>
      </c>
      <c r="J87" s="2218">
        <v>1.04</v>
      </c>
      <c r="K87" s="2218"/>
      <c r="L87" s="2207"/>
      <c r="M87" s="2208"/>
      <c r="N87" s="2209">
        <f>J87*L87</f>
        <v>0</v>
      </c>
      <c r="O87" s="2209"/>
      <c r="P87" s="2210"/>
    </row>
    <row r="88" spans="1:17" ht="14.25" customHeight="1">
      <c r="A88" s="1906"/>
      <c r="B88" s="2216"/>
      <c r="C88" s="2217"/>
      <c r="D88" s="2175"/>
      <c r="E88" s="2175"/>
      <c r="F88" s="2175"/>
      <c r="G88" s="2175"/>
      <c r="H88" s="2175"/>
      <c r="I88" s="2180"/>
      <c r="J88" s="2175"/>
      <c r="K88" s="2175"/>
      <c r="L88" s="2207"/>
      <c r="M88" s="2208"/>
      <c r="N88" s="2209"/>
      <c r="O88" s="2209"/>
      <c r="P88" s="2210"/>
    </row>
    <row r="89" spans="1:17" ht="14.25" customHeight="1">
      <c r="A89" s="1909" t="s">
        <v>1950</v>
      </c>
      <c r="B89" s="2220" t="s">
        <v>1985</v>
      </c>
      <c r="C89" s="2221"/>
      <c r="D89" s="2173" t="s">
        <v>1986</v>
      </c>
      <c r="E89" s="2173"/>
      <c r="F89" s="2173"/>
      <c r="G89" s="2173"/>
      <c r="H89" s="2173"/>
      <c r="I89" s="2177" t="s">
        <v>1862</v>
      </c>
      <c r="J89" s="2231">
        <v>1.04</v>
      </c>
      <c r="K89" s="2231"/>
      <c r="L89" s="2199"/>
      <c r="M89" s="2200"/>
      <c r="N89" s="2203">
        <f>J89*L89</f>
        <v>0</v>
      </c>
      <c r="O89" s="2203"/>
      <c r="P89" s="2204"/>
    </row>
    <row r="90" spans="1:17" ht="14.25" customHeight="1">
      <c r="A90" s="1910"/>
      <c r="B90" s="2222"/>
      <c r="C90" s="2223"/>
      <c r="D90" s="2174"/>
      <c r="E90" s="2174"/>
      <c r="F90" s="2174"/>
      <c r="G90" s="2174"/>
      <c r="H90" s="2174"/>
      <c r="I90" s="2178"/>
      <c r="J90" s="2174"/>
      <c r="K90" s="2174"/>
      <c r="L90" s="2211"/>
      <c r="M90" s="2212"/>
      <c r="N90" s="2213"/>
      <c r="O90" s="2213"/>
      <c r="P90" s="2214"/>
    </row>
    <row r="91" spans="1:17" ht="14.25" customHeight="1">
      <c r="A91" s="1909" t="s">
        <v>1951</v>
      </c>
      <c r="B91" s="2220" t="s">
        <v>2050</v>
      </c>
      <c r="C91" s="2221"/>
      <c r="D91" s="2173" t="s">
        <v>2051</v>
      </c>
      <c r="E91" s="2173"/>
      <c r="F91" s="2173"/>
      <c r="G91" s="2173"/>
      <c r="H91" s="2173"/>
      <c r="I91" s="2177" t="s">
        <v>2040</v>
      </c>
      <c r="J91" s="2231">
        <v>10.35</v>
      </c>
      <c r="K91" s="2231"/>
      <c r="L91" s="2199"/>
      <c r="M91" s="2200"/>
      <c r="N91" s="2203">
        <f>J91*L91</f>
        <v>0</v>
      </c>
      <c r="O91" s="2203"/>
      <c r="P91" s="2204"/>
    </row>
    <row r="92" spans="1:17" ht="14.25" customHeight="1">
      <c r="A92" s="1910"/>
      <c r="B92" s="2222"/>
      <c r="C92" s="2223"/>
      <c r="D92" s="2174"/>
      <c r="E92" s="2174"/>
      <c r="F92" s="2174"/>
      <c r="G92" s="2174"/>
      <c r="H92" s="2174"/>
      <c r="I92" s="2178"/>
      <c r="J92" s="2174"/>
      <c r="K92" s="2174"/>
      <c r="L92" s="2211"/>
      <c r="M92" s="2212"/>
      <c r="N92" s="2213"/>
      <c r="O92" s="2213"/>
      <c r="P92" s="2214"/>
    </row>
    <row r="93" spans="1:17" ht="14.25" customHeight="1">
      <c r="A93" s="1909" t="s">
        <v>1952</v>
      </c>
      <c r="B93" s="2220" t="s">
        <v>2054</v>
      </c>
      <c r="C93" s="2221"/>
      <c r="D93" s="2173" t="s">
        <v>2055</v>
      </c>
      <c r="E93" s="2173"/>
      <c r="F93" s="2173"/>
      <c r="G93" s="2173"/>
      <c r="H93" s="2173"/>
      <c r="I93" s="2165" t="s">
        <v>212</v>
      </c>
      <c r="J93" s="2231">
        <v>2588</v>
      </c>
      <c r="K93" s="2231"/>
      <c r="L93" s="2199"/>
      <c r="M93" s="2200"/>
      <c r="N93" s="2203">
        <f>J93*L93</f>
        <v>0</v>
      </c>
      <c r="O93" s="2203"/>
      <c r="P93" s="2204"/>
    </row>
    <row r="94" spans="1:17" ht="14.25" customHeight="1" thickBot="1">
      <c r="A94" s="1922"/>
      <c r="B94" s="2227"/>
      <c r="C94" s="2228"/>
      <c r="D94" s="2229"/>
      <c r="E94" s="2229"/>
      <c r="F94" s="2229"/>
      <c r="G94" s="2229"/>
      <c r="H94" s="2229"/>
      <c r="I94" s="2230"/>
      <c r="J94" s="2229"/>
      <c r="K94" s="2229"/>
      <c r="L94" s="2201"/>
      <c r="M94" s="2202"/>
      <c r="N94" s="2205"/>
      <c r="O94" s="2205"/>
      <c r="P94" s="2206"/>
    </row>
    <row r="95" spans="1:17" ht="15.75" customHeight="1" thickTop="1">
      <c r="A95" s="1906"/>
      <c r="B95" s="1889"/>
      <c r="C95" s="1889"/>
      <c r="D95" s="1889"/>
      <c r="E95" s="1889"/>
      <c r="F95" s="1889"/>
      <c r="G95" s="1889"/>
      <c r="H95" s="1889"/>
      <c r="I95" s="1889"/>
      <c r="J95" s="1889"/>
      <c r="K95" s="1889"/>
      <c r="L95" s="1894"/>
      <c r="M95" s="1902"/>
      <c r="N95" s="2154">
        <f>SUM(N19:P93)</f>
        <v>0</v>
      </c>
      <c r="O95" s="2154"/>
      <c r="P95" s="2155"/>
      <c r="Q95" s="1889"/>
    </row>
    <row r="96" spans="1:17">
      <c r="A96" s="1906"/>
      <c r="B96" s="1889"/>
      <c r="C96" s="1889"/>
      <c r="D96" s="1892" t="s">
        <v>1680</v>
      </c>
      <c r="E96" s="1889"/>
      <c r="F96" s="1889"/>
      <c r="G96" s="1889"/>
      <c r="H96" s="1889"/>
      <c r="I96" s="1889"/>
      <c r="J96" s="1889"/>
      <c r="K96" s="1889"/>
      <c r="L96" s="1894"/>
      <c r="M96" s="1902"/>
      <c r="N96" s="2154"/>
      <c r="O96" s="2154"/>
      <c r="P96" s="2155"/>
      <c r="Q96" s="1889"/>
    </row>
    <row r="97" spans="1:17" ht="15.75" thickBot="1">
      <c r="A97" s="1922"/>
      <c r="B97" s="1891"/>
      <c r="C97" s="1891"/>
      <c r="D97" s="1891"/>
      <c r="E97" s="1891"/>
      <c r="F97" s="1891"/>
      <c r="G97" s="1891"/>
      <c r="H97" s="1891"/>
      <c r="I97" s="1891"/>
      <c r="J97" s="1891"/>
      <c r="K97" s="1891"/>
      <c r="L97" s="1895"/>
      <c r="M97" s="1903"/>
      <c r="N97" s="2156"/>
      <c r="O97" s="2156"/>
      <c r="P97" s="2157"/>
      <c r="Q97" s="1889"/>
    </row>
    <row r="98" spans="1:17" ht="15.75" thickTop="1"/>
  </sheetData>
  <mergeCells count="262">
    <mergeCell ref="L1:M3"/>
    <mergeCell ref="A4:E4"/>
    <mergeCell ref="F4:N5"/>
    <mergeCell ref="A6:E6"/>
    <mergeCell ref="F6:N6"/>
    <mergeCell ref="E7:M7"/>
    <mergeCell ref="A12:J12"/>
    <mergeCell ref="K12:N12"/>
    <mergeCell ref="A13:A14"/>
    <mergeCell ref="B13:C14"/>
    <mergeCell ref="D13:H14"/>
    <mergeCell ref="I13:I14"/>
    <mergeCell ref="J13:K14"/>
    <mergeCell ref="A10:N10"/>
    <mergeCell ref="A11:D11"/>
    <mergeCell ref="L11:M11"/>
    <mergeCell ref="B17:N17"/>
    <mergeCell ref="B19:C20"/>
    <mergeCell ref="D19:H20"/>
    <mergeCell ref="I19:I20"/>
    <mergeCell ref="J19:K19"/>
    <mergeCell ref="J20:K20"/>
    <mergeCell ref="B15:C15"/>
    <mergeCell ref="D15:H15"/>
    <mergeCell ref="J15:K15"/>
    <mergeCell ref="L15:M15"/>
    <mergeCell ref="N15:P15"/>
    <mergeCell ref="B16:N16"/>
    <mergeCell ref="B23:C24"/>
    <mergeCell ref="D23:H23"/>
    <mergeCell ref="I23:I24"/>
    <mergeCell ref="J23:K23"/>
    <mergeCell ref="J24:K24"/>
    <mergeCell ref="B21:C22"/>
    <mergeCell ref="D21:H22"/>
    <mergeCell ref="I21:I22"/>
    <mergeCell ref="J21:K21"/>
    <mergeCell ref="J22:K22"/>
    <mergeCell ref="B27:C28"/>
    <mergeCell ref="D27:H28"/>
    <mergeCell ref="I27:I28"/>
    <mergeCell ref="J27:K27"/>
    <mergeCell ref="J28:K28"/>
    <mergeCell ref="B25:C26"/>
    <mergeCell ref="D25:H26"/>
    <mergeCell ref="I25:I26"/>
    <mergeCell ref="J25:K25"/>
    <mergeCell ref="J26:K26"/>
    <mergeCell ref="B31:C32"/>
    <mergeCell ref="D31:H32"/>
    <mergeCell ref="I31:I32"/>
    <mergeCell ref="J31:K31"/>
    <mergeCell ref="J32:K32"/>
    <mergeCell ref="B29:C30"/>
    <mergeCell ref="D29:H30"/>
    <mergeCell ref="I29:I30"/>
    <mergeCell ref="J29:K29"/>
    <mergeCell ref="J30:K30"/>
    <mergeCell ref="J37:K37"/>
    <mergeCell ref="J38:K38"/>
    <mergeCell ref="L39:M40"/>
    <mergeCell ref="N39:P40"/>
    <mergeCell ref="B33:C34"/>
    <mergeCell ref="D33:H34"/>
    <mergeCell ref="I33:I34"/>
    <mergeCell ref="J33:K33"/>
    <mergeCell ref="J34:K34"/>
    <mergeCell ref="J43:K43"/>
    <mergeCell ref="J44:K44"/>
    <mergeCell ref="B41:C42"/>
    <mergeCell ref="D41:H42"/>
    <mergeCell ref="I41:I42"/>
    <mergeCell ref="J41:K41"/>
    <mergeCell ref="J42:K42"/>
    <mergeCell ref="B39:C40"/>
    <mergeCell ref="D39:H40"/>
    <mergeCell ref="I39:I40"/>
    <mergeCell ref="J39:K39"/>
    <mergeCell ref="J40:K40"/>
    <mergeCell ref="J61:K61"/>
    <mergeCell ref="J62:K62"/>
    <mergeCell ref="B59:C60"/>
    <mergeCell ref="D59:H60"/>
    <mergeCell ref="I59:I60"/>
    <mergeCell ref="J59:K59"/>
    <mergeCell ref="J60:K60"/>
    <mergeCell ref="B51:C52"/>
    <mergeCell ref="D51:H51"/>
    <mergeCell ref="I51:I52"/>
    <mergeCell ref="J51:K51"/>
    <mergeCell ref="J52:K52"/>
    <mergeCell ref="B65:C66"/>
    <mergeCell ref="D65:H66"/>
    <mergeCell ref="I65:I66"/>
    <mergeCell ref="J65:K65"/>
    <mergeCell ref="J66:K66"/>
    <mergeCell ref="B63:C64"/>
    <mergeCell ref="D63:H64"/>
    <mergeCell ref="I63:I64"/>
    <mergeCell ref="J63:K63"/>
    <mergeCell ref="J64:K64"/>
    <mergeCell ref="L81:M82"/>
    <mergeCell ref="N81:P82"/>
    <mergeCell ref="B69:C70"/>
    <mergeCell ref="D69:H70"/>
    <mergeCell ref="I69:I70"/>
    <mergeCell ref="J69:K69"/>
    <mergeCell ref="J70:K70"/>
    <mergeCell ref="B67:C68"/>
    <mergeCell ref="D67:H68"/>
    <mergeCell ref="I67:I68"/>
    <mergeCell ref="J67:K67"/>
    <mergeCell ref="J68:K68"/>
    <mergeCell ref="J79:K79"/>
    <mergeCell ref="J80:K80"/>
    <mergeCell ref="B71:N71"/>
    <mergeCell ref="B73:C74"/>
    <mergeCell ref="D73:H73"/>
    <mergeCell ref="I73:I74"/>
    <mergeCell ref="J73:K73"/>
    <mergeCell ref="J74:K74"/>
    <mergeCell ref="L77:M78"/>
    <mergeCell ref="N77:P78"/>
    <mergeCell ref="L79:M80"/>
    <mergeCell ref="N79:P80"/>
    <mergeCell ref="B85:C86"/>
    <mergeCell ref="D85:H86"/>
    <mergeCell ref="I85:I86"/>
    <mergeCell ref="J85:K85"/>
    <mergeCell ref="J86:K86"/>
    <mergeCell ref="B83:C84"/>
    <mergeCell ref="D83:H84"/>
    <mergeCell ref="I83:I84"/>
    <mergeCell ref="J83:K83"/>
    <mergeCell ref="J84:K84"/>
    <mergeCell ref="B89:C90"/>
    <mergeCell ref="D89:H90"/>
    <mergeCell ref="I89:I90"/>
    <mergeCell ref="J89:K89"/>
    <mergeCell ref="J90:K90"/>
    <mergeCell ref="B87:C88"/>
    <mergeCell ref="D87:H88"/>
    <mergeCell ref="I87:I88"/>
    <mergeCell ref="J87:K87"/>
    <mergeCell ref="J88:K88"/>
    <mergeCell ref="B93:C94"/>
    <mergeCell ref="D93:H94"/>
    <mergeCell ref="I93:I94"/>
    <mergeCell ref="J93:K93"/>
    <mergeCell ref="J94:K94"/>
    <mergeCell ref="B91:C92"/>
    <mergeCell ref="D91:H92"/>
    <mergeCell ref="I91:I92"/>
    <mergeCell ref="J91:K91"/>
    <mergeCell ref="J92:K92"/>
    <mergeCell ref="L29:M30"/>
    <mergeCell ref="N29:P30"/>
    <mergeCell ref="L31:M32"/>
    <mergeCell ref="N31:P32"/>
    <mergeCell ref="L33:M34"/>
    <mergeCell ref="N33:P34"/>
    <mergeCell ref="L37:M38"/>
    <mergeCell ref="N37:P38"/>
    <mergeCell ref="L13:M14"/>
    <mergeCell ref="N13:P14"/>
    <mergeCell ref="L19:M20"/>
    <mergeCell ref="N19:P20"/>
    <mergeCell ref="L21:M22"/>
    <mergeCell ref="N21:P22"/>
    <mergeCell ref="L23:M24"/>
    <mergeCell ref="N23:P24"/>
    <mergeCell ref="L25:M26"/>
    <mergeCell ref="N25:P26"/>
    <mergeCell ref="L27:M28"/>
    <mergeCell ref="N27:P28"/>
    <mergeCell ref="B36:N36"/>
    <mergeCell ref="B37:C38"/>
    <mergeCell ref="D37:H38"/>
    <mergeCell ref="I37:I38"/>
    <mergeCell ref="L41:M42"/>
    <mergeCell ref="N41:P42"/>
    <mergeCell ref="L43:M44"/>
    <mergeCell ref="N43:P44"/>
    <mergeCell ref="L45:M46"/>
    <mergeCell ref="N45:P46"/>
    <mergeCell ref="L49:M50"/>
    <mergeCell ref="N49:P50"/>
    <mergeCell ref="L51:M52"/>
    <mergeCell ref="N51:P52"/>
    <mergeCell ref="B47:N47"/>
    <mergeCell ref="B49:C50"/>
    <mergeCell ref="D49:H50"/>
    <mergeCell ref="I49:I50"/>
    <mergeCell ref="J49:K49"/>
    <mergeCell ref="J50:K50"/>
    <mergeCell ref="B45:C46"/>
    <mergeCell ref="D45:H46"/>
    <mergeCell ref="I45:I46"/>
    <mergeCell ref="J45:K45"/>
    <mergeCell ref="J46:K46"/>
    <mergeCell ref="B43:C44"/>
    <mergeCell ref="D43:H44"/>
    <mergeCell ref="I43:I44"/>
    <mergeCell ref="L53:M54"/>
    <mergeCell ref="N53:P54"/>
    <mergeCell ref="L57:M58"/>
    <mergeCell ref="N57:P58"/>
    <mergeCell ref="L59:M60"/>
    <mergeCell ref="N59:P60"/>
    <mergeCell ref="L61:M62"/>
    <mergeCell ref="N61:P62"/>
    <mergeCell ref="L63:M64"/>
    <mergeCell ref="N63:P64"/>
    <mergeCell ref="B56:N56"/>
    <mergeCell ref="B57:C58"/>
    <mergeCell ref="D57:H58"/>
    <mergeCell ref="I57:I58"/>
    <mergeCell ref="J57:K57"/>
    <mergeCell ref="J58:K58"/>
    <mergeCell ref="B53:C54"/>
    <mergeCell ref="D53:H54"/>
    <mergeCell ref="I53:I54"/>
    <mergeCell ref="J53:K53"/>
    <mergeCell ref="J54:K54"/>
    <mergeCell ref="B61:C62"/>
    <mergeCell ref="D61:H62"/>
    <mergeCell ref="I61:I62"/>
    <mergeCell ref="L83:M84"/>
    <mergeCell ref="N83:P84"/>
    <mergeCell ref="L65:M66"/>
    <mergeCell ref="N65:P66"/>
    <mergeCell ref="L67:M68"/>
    <mergeCell ref="L69:M70"/>
    <mergeCell ref="N69:P70"/>
    <mergeCell ref="N67:P68"/>
    <mergeCell ref="L73:M74"/>
    <mergeCell ref="N73:P74"/>
    <mergeCell ref="B76:N76"/>
    <mergeCell ref="B77:C78"/>
    <mergeCell ref="D77:H78"/>
    <mergeCell ref="I77:I78"/>
    <mergeCell ref="J77:K77"/>
    <mergeCell ref="J78:K78"/>
    <mergeCell ref="B81:C82"/>
    <mergeCell ref="D81:H82"/>
    <mergeCell ref="I81:I82"/>
    <mergeCell ref="J81:K81"/>
    <mergeCell ref="J82:K82"/>
    <mergeCell ref="B79:C80"/>
    <mergeCell ref="D79:H80"/>
    <mergeCell ref="I79:I80"/>
    <mergeCell ref="N95:P97"/>
    <mergeCell ref="L85:M86"/>
    <mergeCell ref="N85:P86"/>
    <mergeCell ref="L87:M88"/>
    <mergeCell ref="N87:P88"/>
    <mergeCell ref="L89:M90"/>
    <mergeCell ref="L91:M92"/>
    <mergeCell ref="L93:M94"/>
    <mergeCell ref="N89:P90"/>
    <mergeCell ref="N91:P92"/>
    <mergeCell ref="N93:P9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35"/>
  <sheetViews>
    <sheetView topLeftCell="H3" workbookViewId="0">
      <selection activeCell="A31" sqref="A31:XFD33"/>
    </sheetView>
    <sheetView workbookViewId="1">
      <selection activeCell="N27" sqref="N27:P28"/>
    </sheetView>
  </sheetViews>
  <sheetFormatPr defaultColWidth="6.85546875" defaultRowHeight="15"/>
  <cols>
    <col min="1" max="1" width="6.85546875" style="1273" customWidth="1"/>
    <col min="2" max="3" width="6.85546875" style="1273"/>
    <col min="4" max="4" width="13.7109375" style="1273" customWidth="1"/>
    <col min="5" max="5" width="14.7109375" style="1273" customWidth="1"/>
    <col min="6" max="6" width="15.42578125" style="1273" customWidth="1"/>
    <col min="7" max="7" width="15.5703125" style="1273" customWidth="1"/>
    <col min="8" max="8" width="13.5703125" style="1273" customWidth="1"/>
    <col min="9" max="9" width="9" style="1273" customWidth="1"/>
    <col min="10" max="16384" width="6.85546875" style="1273"/>
  </cols>
  <sheetData>
    <row r="1" spans="1:16" ht="12.75" customHeight="1">
      <c r="L1" s="2196" t="s">
        <v>2075</v>
      </c>
      <c r="M1" s="2196"/>
    </row>
    <row r="2" spans="1:16" ht="15" customHeight="1">
      <c r="L2" s="2196"/>
      <c r="M2" s="2196"/>
    </row>
    <row r="3" spans="1:16">
      <c r="L3" s="2196"/>
      <c r="M3" s="2196"/>
    </row>
    <row r="4" spans="1:16" ht="13.5" customHeight="1">
      <c r="A4" s="2197" t="s">
        <v>1807</v>
      </c>
      <c r="B4" s="2197"/>
      <c r="C4" s="2197"/>
      <c r="D4" s="2197"/>
      <c r="E4" s="2197"/>
      <c r="F4" s="2198" t="s">
        <v>1808</v>
      </c>
      <c r="G4" s="2198"/>
      <c r="H4" s="2198"/>
      <c r="I4" s="2198"/>
      <c r="J4" s="2198"/>
      <c r="K4" s="2198"/>
      <c r="L4" s="2198"/>
      <c r="M4" s="2198"/>
      <c r="N4" s="2198"/>
    </row>
    <row r="5" spans="1:16" ht="12" customHeight="1">
      <c r="F5" s="2198"/>
      <c r="G5" s="2198"/>
      <c r="H5" s="2198"/>
      <c r="I5" s="2198"/>
      <c r="J5" s="2198"/>
      <c r="K5" s="2198"/>
      <c r="L5" s="2198"/>
      <c r="M5" s="2198"/>
      <c r="N5" s="2198"/>
    </row>
    <row r="6" spans="1:16" ht="13.5" customHeight="1">
      <c r="A6" s="2197" t="s">
        <v>1809</v>
      </c>
      <c r="B6" s="2197"/>
      <c r="C6" s="2197"/>
      <c r="D6" s="2197"/>
      <c r="E6" s="2197"/>
      <c r="F6" s="2197" t="s">
        <v>2057</v>
      </c>
      <c r="G6" s="2197"/>
      <c r="H6" s="2197"/>
      <c r="I6" s="2197"/>
      <c r="J6" s="2197"/>
      <c r="K6" s="2197"/>
      <c r="L6" s="2197"/>
      <c r="M6" s="2197"/>
      <c r="N6" s="2197"/>
    </row>
    <row r="7" spans="1:16" ht="13.5" customHeight="1">
      <c r="E7" s="2197" t="s">
        <v>2058</v>
      </c>
      <c r="F7" s="2197"/>
      <c r="G7" s="2197"/>
      <c r="H7" s="2197"/>
      <c r="I7" s="2197"/>
      <c r="J7" s="2197"/>
      <c r="K7" s="2197"/>
      <c r="L7" s="2197"/>
      <c r="M7" s="2197"/>
    </row>
    <row r="8" spans="1:16" ht="13.5" customHeight="1"/>
    <row r="9" spans="1:16" ht="19.5" customHeight="1">
      <c r="A9" s="2193" t="s">
        <v>1812</v>
      </c>
      <c r="B9" s="2193"/>
      <c r="C9" s="2193"/>
      <c r="D9" s="2193"/>
      <c r="E9" s="2193"/>
      <c r="F9" s="2193"/>
      <c r="G9" s="2193"/>
      <c r="H9" s="2193"/>
      <c r="I9" s="2193"/>
      <c r="J9" s="2193"/>
      <c r="K9" s="2193"/>
      <c r="L9" s="2193"/>
      <c r="M9" s="2193"/>
      <c r="N9" s="2193"/>
    </row>
    <row r="10" spans="1:16" ht="13.5" customHeight="1">
      <c r="A10" s="2194" t="s">
        <v>1813</v>
      </c>
      <c r="B10" s="2194"/>
      <c r="C10" s="2194"/>
      <c r="D10" s="2194"/>
      <c r="L10" s="2195"/>
      <c r="M10" s="2195"/>
    </row>
    <row r="11" spans="1:16" ht="15.75" thickBot="1">
      <c r="A11" s="2188" t="s">
        <v>1814</v>
      </c>
      <c r="B11" s="2188"/>
      <c r="C11" s="2188"/>
      <c r="D11" s="2188"/>
      <c r="E11" s="2188"/>
      <c r="F11" s="2188"/>
      <c r="G11" s="2188"/>
      <c r="H11" s="2188"/>
      <c r="I11" s="2188"/>
      <c r="J11" s="2188"/>
      <c r="K11" s="2188" t="s">
        <v>1815</v>
      </c>
      <c r="L11" s="2188"/>
      <c r="M11" s="2188"/>
      <c r="N11" s="2188"/>
    </row>
    <row r="12" spans="1:16" ht="20.25" customHeight="1" thickTop="1" thickBot="1">
      <c r="A12" s="2274" t="s">
        <v>1816</v>
      </c>
      <c r="B12" s="2275" t="s">
        <v>1817</v>
      </c>
      <c r="C12" s="2275"/>
      <c r="D12" s="2275" t="s">
        <v>1818</v>
      </c>
      <c r="E12" s="2275"/>
      <c r="F12" s="2275"/>
      <c r="G12" s="2275"/>
      <c r="H12" s="2275"/>
      <c r="I12" s="2275" t="s">
        <v>1819</v>
      </c>
      <c r="J12" s="2275" t="s">
        <v>1820</v>
      </c>
      <c r="K12" s="2275"/>
      <c r="L12" s="2265" t="s">
        <v>2474</v>
      </c>
      <c r="M12" s="2265"/>
      <c r="N12" s="2265" t="s">
        <v>15</v>
      </c>
      <c r="O12" s="2265"/>
      <c r="P12" s="2266"/>
    </row>
    <row r="13" spans="1:16" ht="27" customHeight="1" thickTop="1" thickBot="1">
      <c r="A13" s="2274"/>
      <c r="B13" s="2275"/>
      <c r="C13" s="2275"/>
      <c r="D13" s="2275"/>
      <c r="E13" s="2275"/>
      <c r="F13" s="2275"/>
      <c r="G13" s="2275"/>
      <c r="H13" s="2275"/>
      <c r="I13" s="2275"/>
      <c r="J13" s="2275"/>
      <c r="K13" s="2275"/>
      <c r="L13" s="2265"/>
      <c r="M13" s="2265"/>
      <c r="N13" s="2265"/>
      <c r="O13" s="2265"/>
      <c r="P13" s="2266"/>
    </row>
    <row r="14" spans="1:16" ht="14.25" customHeight="1" thickTop="1">
      <c r="A14" s="1949" t="s">
        <v>1821</v>
      </c>
      <c r="B14" s="2251" t="s">
        <v>1451</v>
      </c>
      <c r="C14" s="2251"/>
      <c r="D14" s="2251" t="s">
        <v>1688</v>
      </c>
      <c r="E14" s="2251"/>
      <c r="F14" s="2251"/>
      <c r="G14" s="2251"/>
      <c r="H14" s="2251"/>
      <c r="I14" s="1948" t="s">
        <v>641</v>
      </c>
      <c r="J14" s="2251" t="s">
        <v>644</v>
      </c>
      <c r="K14" s="2251"/>
      <c r="L14" s="2267">
        <v>5</v>
      </c>
      <c r="M14" s="2267"/>
      <c r="N14" s="2267" t="s">
        <v>1822</v>
      </c>
      <c r="O14" s="2267"/>
      <c r="P14" s="2268"/>
    </row>
    <row r="15" spans="1:16" ht="14.25" customHeight="1">
      <c r="A15" s="1911" t="s">
        <v>1451</v>
      </c>
      <c r="B15" s="2220" t="s">
        <v>2059</v>
      </c>
      <c r="C15" s="2221"/>
      <c r="D15" s="2175" t="s">
        <v>2060</v>
      </c>
      <c r="E15" s="2175"/>
      <c r="F15" s="2175"/>
      <c r="G15" s="2175"/>
      <c r="H15" s="2175"/>
      <c r="I15" s="2177" t="s">
        <v>867</v>
      </c>
      <c r="J15" s="2218">
        <v>13.68</v>
      </c>
      <c r="K15" s="2218"/>
      <c r="L15" s="2199"/>
      <c r="M15" s="2200"/>
      <c r="N15" s="2209">
        <f>J15*L15</f>
        <v>0</v>
      </c>
      <c r="O15" s="2209"/>
      <c r="P15" s="2210"/>
    </row>
    <row r="16" spans="1:16" ht="14.25" customHeight="1">
      <c r="A16" s="1906"/>
      <c r="B16" s="2216"/>
      <c r="C16" s="2217"/>
      <c r="D16" s="2175"/>
      <c r="E16" s="2175"/>
      <c r="F16" s="2175"/>
      <c r="G16" s="2175"/>
      <c r="H16" s="2175"/>
      <c r="I16" s="2180"/>
      <c r="J16" s="2175"/>
      <c r="K16" s="2175"/>
      <c r="L16" s="2207"/>
      <c r="M16" s="2208"/>
      <c r="N16" s="2209"/>
      <c r="O16" s="2209"/>
      <c r="P16" s="2210"/>
    </row>
    <row r="17" spans="1:17" ht="14.25" customHeight="1">
      <c r="A17" s="1909" t="s">
        <v>1688</v>
      </c>
      <c r="B17" s="2220" t="s">
        <v>2061</v>
      </c>
      <c r="C17" s="2221"/>
      <c r="D17" s="2173" t="s">
        <v>2062</v>
      </c>
      <c r="E17" s="2173"/>
      <c r="F17" s="2173"/>
      <c r="G17" s="2173"/>
      <c r="H17" s="2173"/>
      <c r="I17" s="2165" t="s">
        <v>21</v>
      </c>
      <c r="J17" s="2231">
        <v>27909</v>
      </c>
      <c r="K17" s="2231"/>
      <c r="L17" s="2199"/>
      <c r="M17" s="2200"/>
      <c r="N17" s="2203">
        <f>J17*L17</f>
        <v>0</v>
      </c>
      <c r="O17" s="2203"/>
      <c r="P17" s="2204"/>
    </row>
    <row r="18" spans="1:17" ht="14.25" customHeight="1">
      <c r="A18" s="1910"/>
      <c r="B18" s="2222"/>
      <c r="C18" s="2223"/>
      <c r="D18" s="2174"/>
      <c r="E18" s="2174"/>
      <c r="F18" s="2174"/>
      <c r="G18" s="2174"/>
      <c r="H18" s="2174"/>
      <c r="I18" s="2166"/>
      <c r="J18" s="2174"/>
      <c r="K18" s="2174"/>
      <c r="L18" s="2211"/>
      <c r="M18" s="2212"/>
      <c r="N18" s="2213"/>
      <c r="O18" s="2213"/>
      <c r="P18" s="2214"/>
    </row>
    <row r="19" spans="1:17" ht="14.25" customHeight="1">
      <c r="A19" s="1911" t="s">
        <v>641</v>
      </c>
      <c r="B19" s="2216" t="s">
        <v>2063</v>
      </c>
      <c r="C19" s="2217"/>
      <c r="D19" s="2175" t="s">
        <v>2064</v>
      </c>
      <c r="E19" s="2175"/>
      <c r="F19" s="2175"/>
      <c r="G19" s="2175"/>
      <c r="H19" s="2175"/>
      <c r="I19" s="2170" t="s">
        <v>32</v>
      </c>
      <c r="J19" s="2218">
        <v>11722</v>
      </c>
      <c r="K19" s="2218"/>
      <c r="L19" s="2207"/>
      <c r="M19" s="2208"/>
      <c r="N19" s="2209">
        <f>J19*L19</f>
        <v>0</v>
      </c>
      <c r="O19" s="2209"/>
      <c r="P19" s="2210"/>
    </row>
    <row r="20" spans="1:17" ht="14.25" customHeight="1">
      <c r="A20" s="1906"/>
      <c r="B20" s="2216"/>
      <c r="C20" s="2217"/>
      <c r="D20" s="2175"/>
      <c r="E20" s="2175"/>
      <c r="F20" s="2175"/>
      <c r="G20" s="2175"/>
      <c r="H20" s="2175"/>
      <c r="I20" s="2170"/>
      <c r="J20" s="2175"/>
      <c r="K20" s="2175"/>
      <c r="L20" s="2207"/>
      <c r="M20" s="2208"/>
      <c r="N20" s="2209"/>
      <c r="O20" s="2209"/>
      <c r="P20" s="2210"/>
    </row>
    <row r="21" spans="1:17" ht="14.25" customHeight="1">
      <c r="A21" s="1909" t="s">
        <v>644</v>
      </c>
      <c r="B21" s="2220" t="s">
        <v>2065</v>
      </c>
      <c r="C21" s="2221"/>
      <c r="D21" s="2173" t="s">
        <v>2066</v>
      </c>
      <c r="E21" s="2173"/>
      <c r="F21" s="2173"/>
      <c r="G21" s="2173"/>
      <c r="H21" s="2173"/>
      <c r="I21" s="2165" t="s">
        <v>55</v>
      </c>
      <c r="J21" s="2231">
        <v>1368</v>
      </c>
      <c r="K21" s="2231"/>
      <c r="L21" s="2199"/>
      <c r="M21" s="2200"/>
      <c r="N21" s="2203">
        <f>J21*L21</f>
        <v>0</v>
      </c>
      <c r="O21" s="2203"/>
      <c r="P21" s="2204"/>
    </row>
    <row r="22" spans="1:17" ht="14.25" customHeight="1">
      <c r="A22" s="1910"/>
      <c r="B22" s="2222"/>
      <c r="C22" s="2223"/>
      <c r="D22" s="2174"/>
      <c r="E22" s="2174"/>
      <c r="F22" s="2174"/>
      <c r="G22" s="2174"/>
      <c r="H22" s="2174"/>
      <c r="I22" s="2166"/>
      <c r="J22" s="2174"/>
      <c r="K22" s="2174"/>
      <c r="L22" s="2211"/>
      <c r="M22" s="2212"/>
      <c r="N22" s="2213"/>
      <c r="O22" s="2213"/>
      <c r="P22" s="2214"/>
    </row>
    <row r="23" spans="1:17" ht="14.25" customHeight="1">
      <c r="A23" s="1911" t="s">
        <v>647</v>
      </c>
      <c r="B23" s="2216" t="s">
        <v>2067</v>
      </c>
      <c r="C23" s="2217"/>
      <c r="D23" s="2175" t="s">
        <v>2068</v>
      </c>
      <c r="E23" s="2175"/>
      <c r="F23" s="2175"/>
      <c r="G23" s="2175"/>
      <c r="H23" s="2175"/>
      <c r="I23" s="2170" t="s">
        <v>873</v>
      </c>
      <c r="J23" s="2218">
        <v>1256</v>
      </c>
      <c r="K23" s="2218"/>
      <c r="L23" s="2207"/>
      <c r="M23" s="2208"/>
      <c r="N23" s="2209">
        <f>J23*L23</f>
        <v>0</v>
      </c>
      <c r="O23" s="2209"/>
      <c r="P23" s="2210"/>
    </row>
    <row r="24" spans="1:17" ht="14.25" customHeight="1">
      <c r="A24" s="1906"/>
      <c r="B24" s="2216"/>
      <c r="C24" s="2217"/>
      <c r="D24" s="2175"/>
      <c r="E24" s="2175"/>
      <c r="F24" s="2175"/>
      <c r="G24" s="2175"/>
      <c r="H24" s="2175"/>
      <c r="I24" s="2170"/>
      <c r="J24" s="2175"/>
      <c r="K24" s="2175"/>
      <c r="L24" s="2207"/>
      <c r="M24" s="2208"/>
      <c r="N24" s="2209"/>
      <c r="O24" s="2209"/>
      <c r="P24" s="2210"/>
    </row>
    <row r="25" spans="1:17" ht="14.25" customHeight="1">
      <c r="A25" s="1909" t="s">
        <v>650</v>
      </c>
      <c r="B25" s="2220" t="s">
        <v>2069</v>
      </c>
      <c r="C25" s="2221"/>
      <c r="D25" s="2173" t="s">
        <v>2070</v>
      </c>
      <c r="E25" s="2173"/>
      <c r="F25" s="2173"/>
      <c r="G25" s="2173"/>
      <c r="H25" s="2173"/>
      <c r="I25" s="2165" t="s">
        <v>873</v>
      </c>
      <c r="J25" s="2231">
        <v>3446</v>
      </c>
      <c r="K25" s="2231"/>
      <c r="L25" s="2199"/>
      <c r="M25" s="2200"/>
      <c r="N25" s="2203">
        <f>J25*L25</f>
        <v>0</v>
      </c>
      <c r="O25" s="2203"/>
      <c r="P25" s="2204"/>
    </row>
    <row r="26" spans="1:17" ht="14.25" customHeight="1">
      <c r="A26" s="1910"/>
      <c r="B26" s="2222"/>
      <c r="C26" s="2223"/>
      <c r="D26" s="2174"/>
      <c r="E26" s="2174"/>
      <c r="F26" s="2174"/>
      <c r="G26" s="2174"/>
      <c r="H26" s="2174"/>
      <c r="I26" s="2166"/>
      <c r="J26" s="2174"/>
      <c r="K26" s="2174"/>
      <c r="L26" s="2211"/>
      <c r="M26" s="2212"/>
      <c r="N26" s="2213"/>
      <c r="O26" s="2213"/>
      <c r="P26" s="2214"/>
    </row>
    <row r="27" spans="1:17" ht="14.25" customHeight="1">
      <c r="A27" s="1911" t="s">
        <v>653</v>
      </c>
      <c r="B27" s="2216" t="s">
        <v>2071</v>
      </c>
      <c r="C27" s="2217"/>
      <c r="D27" s="2175" t="s">
        <v>2072</v>
      </c>
      <c r="E27" s="2175"/>
      <c r="F27" s="2175"/>
      <c r="G27" s="2175"/>
      <c r="H27" s="2175"/>
      <c r="I27" s="2170" t="s">
        <v>873</v>
      </c>
      <c r="J27" s="2218">
        <v>1535</v>
      </c>
      <c r="K27" s="2218"/>
      <c r="L27" s="2207"/>
      <c r="M27" s="2208"/>
      <c r="N27" s="2209">
        <f>J27*L27</f>
        <v>0</v>
      </c>
      <c r="O27" s="2209"/>
      <c r="P27" s="2210"/>
    </row>
    <row r="28" spans="1:17" ht="14.25" customHeight="1">
      <c r="A28" s="1906"/>
      <c r="B28" s="2216"/>
      <c r="C28" s="2217"/>
      <c r="D28" s="2175"/>
      <c r="E28" s="2175"/>
      <c r="F28" s="2175"/>
      <c r="G28" s="2175"/>
      <c r="H28" s="2175"/>
      <c r="I28" s="2170"/>
      <c r="J28" s="2175"/>
      <c r="K28" s="2175"/>
      <c r="L28" s="2207"/>
      <c r="M28" s="2208"/>
      <c r="N28" s="2209"/>
      <c r="O28" s="2209"/>
      <c r="P28" s="2210"/>
    </row>
    <row r="29" spans="1:17" ht="14.25" customHeight="1">
      <c r="A29" s="1909" t="s">
        <v>655</v>
      </c>
      <c r="B29" s="2220" t="s">
        <v>2073</v>
      </c>
      <c r="C29" s="2221"/>
      <c r="D29" s="2173" t="s">
        <v>2074</v>
      </c>
      <c r="E29" s="2173"/>
      <c r="F29" s="2173"/>
      <c r="G29" s="2173"/>
      <c r="H29" s="2173"/>
      <c r="I29" s="2165" t="s">
        <v>55</v>
      </c>
      <c r="J29" s="2231">
        <v>1368</v>
      </c>
      <c r="K29" s="2231"/>
      <c r="L29" s="2199"/>
      <c r="M29" s="2200"/>
      <c r="N29" s="2203">
        <f>J29*L29</f>
        <v>0</v>
      </c>
      <c r="O29" s="2203"/>
      <c r="P29" s="2204"/>
    </row>
    <row r="30" spans="1:17" ht="14.25" customHeight="1" thickBot="1">
      <c r="A30" s="1906"/>
      <c r="B30" s="2216"/>
      <c r="C30" s="2217"/>
      <c r="D30" s="1889"/>
      <c r="E30" s="1889"/>
      <c r="F30" s="1889"/>
      <c r="G30" s="1889"/>
      <c r="H30" s="1889"/>
      <c r="I30" s="2170"/>
      <c r="J30" s="2175"/>
      <c r="K30" s="2175"/>
      <c r="L30" s="2207"/>
      <c r="M30" s="2208"/>
      <c r="N30" s="2209"/>
      <c r="O30" s="2209"/>
      <c r="P30" s="2210"/>
    </row>
    <row r="31" spans="1:17" ht="15.75" customHeight="1" thickTop="1">
      <c r="A31" s="1954"/>
      <c r="B31" s="1955"/>
      <c r="C31" s="1955"/>
      <c r="D31" s="1955"/>
      <c r="E31" s="1955"/>
      <c r="F31" s="1955"/>
      <c r="G31" s="1955"/>
      <c r="H31" s="1955"/>
      <c r="I31" s="1955"/>
      <c r="J31" s="1955"/>
      <c r="K31" s="1955"/>
      <c r="L31" s="1956"/>
      <c r="M31" s="1957"/>
      <c r="N31" s="2272">
        <f>SUM(N15:P29)</f>
        <v>0</v>
      </c>
      <c r="O31" s="2272"/>
      <c r="P31" s="2273"/>
      <c r="Q31" s="1889"/>
    </row>
    <row r="32" spans="1:17">
      <c r="A32" s="1906"/>
      <c r="B32" s="1889"/>
      <c r="C32" s="1889"/>
      <c r="D32" s="1892" t="s">
        <v>1680</v>
      </c>
      <c r="E32" s="1889"/>
      <c r="F32" s="1889"/>
      <c r="G32" s="1889"/>
      <c r="H32" s="1889"/>
      <c r="I32" s="1889"/>
      <c r="J32" s="1889"/>
      <c r="K32" s="1889"/>
      <c r="L32" s="1894"/>
      <c r="M32" s="1902"/>
      <c r="N32" s="2154"/>
      <c r="O32" s="2154"/>
      <c r="P32" s="2155"/>
      <c r="Q32" s="1889"/>
    </row>
    <row r="33" spans="1:17" ht="15.75" thickBot="1">
      <c r="A33" s="1922"/>
      <c r="B33" s="1891"/>
      <c r="C33" s="1891"/>
      <c r="D33" s="1891"/>
      <c r="E33" s="1891"/>
      <c r="F33" s="1891"/>
      <c r="G33" s="1891"/>
      <c r="H33" s="1891"/>
      <c r="I33" s="1891"/>
      <c r="J33" s="1891"/>
      <c r="K33" s="1891"/>
      <c r="L33" s="1895"/>
      <c r="M33" s="1903"/>
      <c r="N33" s="2156"/>
      <c r="O33" s="2156"/>
      <c r="P33" s="2157"/>
      <c r="Q33" s="1889"/>
    </row>
    <row r="34" spans="1:17" ht="13.5" customHeight="1" thickTop="1">
      <c r="A34" s="2194"/>
      <c r="B34" s="2194"/>
      <c r="C34" s="2194"/>
      <c r="D34" s="2194"/>
      <c r="E34" s="2194"/>
    </row>
    <row r="35" spans="1:17" ht="1.5" customHeight="1">
      <c r="A35" s="2271"/>
      <c r="B35" s="2271"/>
      <c r="C35" s="2271"/>
    </row>
  </sheetData>
  <mergeCells count="82">
    <mergeCell ref="E7:M7"/>
    <mergeCell ref="A11:J11"/>
    <mergeCell ref="K11:N11"/>
    <mergeCell ref="A12:A13"/>
    <mergeCell ref="B12:C13"/>
    <mergeCell ref="D12:H13"/>
    <mergeCell ref="I12:I13"/>
    <mergeCell ref="J12:K13"/>
    <mergeCell ref="A9:N9"/>
    <mergeCell ref="L1:M3"/>
    <mergeCell ref="A4:E4"/>
    <mergeCell ref="F4:N5"/>
    <mergeCell ref="A6:E6"/>
    <mergeCell ref="F6:N6"/>
    <mergeCell ref="J14:K14"/>
    <mergeCell ref="L14:M14"/>
    <mergeCell ref="N14:P14"/>
    <mergeCell ref="B15:C16"/>
    <mergeCell ref="D15:H16"/>
    <mergeCell ref="I15:I16"/>
    <mergeCell ref="J15:K15"/>
    <mergeCell ref="J16:K16"/>
    <mergeCell ref="L15:M16"/>
    <mergeCell ref="N15:P16"/>
    <mergeCell ref="L12:M13"/>
    <mergeCell ref="N12:P13"/>
    <mergeCell ref="A10:D10"/>
    <mergeCell ref="L10:M10"/>
    <mergeCell ref="B19:C20"/>
    <mergeCell ref="D19:H20"/>
    <mergeCell ref="I19:I20"/>
    <mergeCell ref="J19:K19"/>
    <mergeCell ref="J20:K20"/>
    <mergeCell ref="B17:C18"/>
    <mergeCell ref="D17:H18"/>
    <mergeCell ref="I17:I18"/>
    <mergeCell ref="J17:K17"/>
    <mergeCell ref="J18:K18"/>
    <mergeCell ref="B14:C14"/>
    <mergeCell ref="D14:H14"/>
    <mergeCell ref="B21:C22"/>
    <mergeCell ref="D21:H22"/>
    <mergeCell ref="I21:I22"/>
    <mergeCell ref="J21:K21"/>
    <mergeCell ref="J22:K22"/>
    <mergeCell ref="B23:C24"/>
    <mergeCell ref="D23:H24"/>
    <mergeCell ref="I23:I24"/>
    <mergeCell ref="J23:K23"/>
    <mergeCell ref="J24:K24"/>
    <mergeCell ref="B25:C26"/>
    <mergeCell ref="D25:H26"/>
    <mergeCell ref="I25:I26"/>
    <mergeCell ref="J25:K25"/>
    <mergeCell ref="J26:K26"/>
    <mergeCell ref="J29:K29"/>
    <mergeCell ref="J30:K30"/>
    <mergeCell ref="N31:P33"/>
    <mergeCell ref="B27:C28"/>
    <mergeCell ref="D27:H28"/>
    <mergeCell ref="I27:I28"/>
    <mergeCell ref="J27:K27"/>
    <mergeCell ref="J28:K28"/>
    <mergeCell ref="L27:M28"/>
    <mergeCell ref="N27:P28"/>
    <mergeCell ref="L29:M30"/>
    <mergeCell ref="N29:P30"/>
    <mergeCell ref="A34:E34"/>
    <mergeCell ref="A35:C35"/>
    <mergeCell ref="B29:C30"/>
    <mergeCell ref="D29:H29"/>
    <mergeCell ref="I29:I30"/>
    <mergeCell ref="L23:M24"/>
    <mergeCell ref="N23:P24"/>
    <mergeCell ref="L25:M26"/>
    <mergeCell ref="N25:P26"/>
    <mergeCell ref="L17:M18"/>
    <mergeCell ref="N17:P18"/>
    <mergeCell ref="L19:M20"/>
    <mergeCell ref="N19:P20"/>
    <mergeCell ref="L21:M22"/>
    <mergeCell ref="N21:P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Q28"/>
  <sheetViews>
    <sheetView topLeftCell="G1" workbookViewId="0">
      <selection activeCell="L31" sqref="L31"/>
    </sheetView>
    <sheetView workbookViewId="1"/>
  </sheetViews>
  <sheetFormatPr defaultColWidth="6.85546875" defaultRowHeight="15"/>
  <cols>
    <col min="1" max="1" width="6.85546875" style="1273" customWidth="1"/>
    <col min="2" max="3" width="6.85546875" style="1273"/>
    <col min="4" max="4" width="10.85546875" style="1273" customWidth="1"/>
    <col min="5" max="5" width="12.140625" style="1273" customWidth="1"/>
    <col min="6" max="6" width="6.85546875" style="1273"/>
    <col min="7" max="7" width="8.7109375" style="1273" customWidth="1"/>
    <col min="8" max="8" width="11.28515625" style="1273" customWidth="1"/>
    <col min="9" max="16384" width="6.85546875" style="1273"/>
  </cols>
  <sheetData>
    <row r="1" spans="1:16" ht="15" customHeight="1">
      <c r="O1" s="2196" t="s">
        <v>2082</v>
      </c>
      <c r="P1" s="2196"/>
    </row>
    <row r="2" spans="1:16" ht="12" customHeight="1">
      <c r="O2" s="2196"/>
      <c r="P2" s="2196"/>
    </row>
    <row r="3" spans="1:16" ht="12" customHeight="1">
      <c r="O3" s="2196"/>
      <c r="P3" s="2196"/>
    </row>
    <row r="4" spans="1:16" ht="13.5" customHeight="1">
      <c r="A4" s="2197" t="s">
        <v>1807</v>
      </c>
      <c r="B4" s="2197"/>
      <c r="C4" s="2197"/>
      <c r="D4" s="2197"/>
      <c r="E4" s="2197"/>
      <c r="F4" s="2198" t="s">
        <v>1808</v>
      </c>
      <c r="G4" s="2198"/>
      <c r="H4" s="2198"/>
      <c r="I4" s="2198"/>
      <c r="J4" s="2198"/>
      <c r="K4" s="2198"/>
      <c r="L4" s="2198"/>
      <c r="M4" s="2198"/>
      <c r="N4" s="2198"/>
    </row>
    <row r="5" spans="1:16" ht="12" customHeight="1">
      <c r="F5" s="2198"/>
      <c r="G5" s="2198"/>
      <c r="H5" s="2198"/>
      <c r="I5" s="2198"/>
      <c r="J5" s="2198"/>
      <c r="K5" s="2198"/>
      <c r="L5" s="2198"/>
      <c r="M5" s="2198"/>
      <c r="N5" s="2198"/>
    </row>
    <row r="6" spans="1:16" ht="13.5" customHeight="1">
      <c r="A6" s="2197" t="s">
        <v>1809</v>
      </c>
      <c r="B6" s="2197"/>
      <c r="C6" s="2197"/>
      <c r="D6" s="2197"/>
      <c r="E6" s="2197"/>
      <c r="F6" s="2197" t="s">
        <v>2076</v>
      </c>
      <c r="G6" s="2197"/>
      <c r="H6" s="2197"/>
      <c r="I6" s="2197"/>
      <c r="J6" s="2197"/>
      <c r="K6" s="2197"/>
      <c r="L6" s="2197"/>
      <c r="M6" s="2197"/>
      <c r="N6" s="2197"/>
    </row>
    <row r="7" spans="1:16" ht="13.5" customHeight="1">
      <c r="E7" s="2197" t="s">
        <v>2077</v>
      </c>
      <c r="F7" s="2197"/>
      <c r="G7" s="2197"/>
      <c r="H7" s="2197"/>
      <c r="I7" s="2197"/>
      <c r="J7" s="2197"/>
      <c r="K7" s="2197"/>
      <c r="L7" s="2197"/>
      <c r="M7" s="2197"/>
    </row>
    <row r="8" spans="1:16" ht="12.75" customHeight="1"/>
    <row r="9" spans="1:16" ht="0.75" customHeight="1"/>
    <row r="10" spans="1:16" ht="19.5" customHeight="1">
      <c r="A10" s="2193" t="s">
        <v>1812</v>
      </c>
      <c r="B10" s="2193"/>
      <c r="C10" s="2193"/>
      <c r="D10" s="2193"/>
      <c r="E10" s="2193"/>
      <c r="F10" s="2193"/>
      <c r="G10" s="2193"/>
      <c r="H10" s="2193"/>
      <c r="I10" s="2193"/>
      <c r="J10" s="2193"/>
      <c r="K10" s="2193"/>
      <c r="L10" s="2193"/>
      <c r="M10" s="2193"/>
      <c r="N10" s="2193"/>
    </row>
    <row r="11" spans="1:16" ht="13.5" customHeight="1">
      <c r="A11" s="2194" t="s">
        <v>1813</v>
      </c>
      <c r="B11" s="2194"/>
      <c r="C11" s="2194"/>
      <c r="D11" s="2194"/>
      <c r="L11" s="2195"/>
      <c r="M11" s="2195"/>
    </row>
    <row r="12" spans="1:16" ht="15.75" thickBot="1">
      <c r="A12" s="2188" t="s">
        <v>1814</v>
      </c>
      <c r="B12" s="2188"/>
      <c r="C12" s="2188"/>
      <c r="D12" s="2188"/>
      <c r="E12" s="2188"/>
      <c r="F12" s="2188"/>
      <c r="G12" s="2188"/>
      <c r="H12" s="2188"/>
      <c r="I12" s="2188"/>
      <c r="J12" s="2188"/>
      <c r="K12" s="2188" t="s">
        <v>1815</v>
      </c>
      <c r="L12" s="2188"/>
      <c r="M12" s="2188"/>
      <c r="N12" s="2188"/>
    </row>
    <row r="13" spans="1:16" ht="15" customHeight="1" thickTop="1" thickBot="1">
      <c r="A13" s="2189" t="s">
        <v>1816</v>
      </c>
      <c r="B13" s="2191" t="s">
        <v>1817</v>
      </c>
      <c r="C13" s="2191"/>
      <c r="D13" s="2191" t="s">
        <v>1818</v>
      </c>
      <c r="E13" s="2191"/>
      <c r="F13" s="2191"/>
      <c r="G13" s="2191"/>
      <c r="H13" s="2191"/>
      <c r="I13" s="2191" t="s">
        <v>1819</v>
      </c>
      <c r="J13" s="2191" t="s">
        <v>1820</v>
      </c>
      <c r="K13" s="2191"/>
      <c r="L13" s="2265" t="s">
        <v>2474</v>
      </c>
      <c r="M13" s="2265"/>
      <c r="N13" s="2265" t="s">
        <v>15</v>
      </c>
      <c r="O13" s="2265"/>
      <c r="P13" s="2266"/>
    </row>
    <row r="14" spans="1:16" ht="27" customHeight="1" thickTop="1" thickBot="1">
      <c r="A14" s="2280"/>
      <c r="B14" s="2281"/>
      <c r="C14" s="2281"/>
      <c r="D14" s="2281"/>
      <c r="E14" s="2281"/>
      <c r="F14" s="2281"/>
      <c r="G14" s="2281"/>
      <c r="H14" s="2281"/>
      <c r="I14" s="2281"/>
      <c r="J14" s="2281"/>
      <c r="K14" s="2281"/>
      <c r="L14" s="2265"/>
      <c r="M14" s="2265"/>
      <c r="N14" s="2265"/>
      <c r="O14" s="2265"/>
      <c r="P14" s="2266"/>
    </row>
    <row r="15" spans="1:16" ht="2.25" customHeight="1" thickTop="1">
      <c r="A15" s="1906"/>
      <c r="B15" s="1889"/>
      <c r="C15" s="1889"/>
      <c r="D15" s="1889"/>
      <c r="E15" s="1889"/>
      <c r="F15" s="1889"/>
      <c r="G15" s="1889"/>
      <c r="H15" s="1889"/>
      <c r="I15" s="1889"/>
      <c r="J15" s="1889"/>
      <c r="K15" s="1889"/>
      <c r="L15" s="2267">
        <v>5</v>
      </c>
      <c r="M15" s="2267"/>
      <c r="N15" s="2267" t="s">
        <v>1822</v>
      </c>
      <c r="O15" s="2267"/>
      <c r="P15" s="2268"/>
    </row>
    <row r="16" spans="1:16" ht="14.25" customHeight="1">
      <c r="A16" s="1958" t="s">
        <v>1821</v>
      </c>
      <c r="B16" s="2276" t="s">
        <v>1451</v>
      </c>
      <c r="C16" s="2276"/>
      <c r="D16" s="2276" t="s">
        <v>1688</v>
      </c>
      <c r="E16" s="2276"/>
      <c r="F16" s="2276"/>
      <c r="G16" s="2276"/>
      <c r="H16" s="2276"/>
      <c r="I16" s="1959" t="s">
        <v>641</v>
      </c>
      <c r="J16" s="2276" t="s">
        <v>644</v>
      </c>
      <c r="K16" s="2276"/>
      <c r="L16" s="2276"/>
      <c r="M16" s="2276"/>
      <c r="N16" s="2276" t="s">
        <v>1822</v>
      </c>
      <c r="O16" s="2276"/>
      <c r="P16" s="2277"/>
    </row>
    <row r="17" spans="1:17" ht="13.5" customHeight="1">
      <c r="A17" s="1920"/>
      <c r="B17" s="2183" t="s">
        <v>2078</v>
      </c>
      <c r="C17" s="2183"/>
      <c r="D17" s="2183"/>
      <c r="E17" s="2183"/>
      <c r="F17" s="2183"/>
      <c r="G17" s="2183"/>
      <c r="H17" s="2183"/>
      <c r="I17" s="2183"/>
      <c r="J17" s="2183"/>
      <c r="K17" s="2183"/>
      <c r="L17" s="2183"/>
      <c r="M17" s="2183"/>
      <c r="N17" s="2183"/>
      <c r="O17" s="1890"/>
      <c r="P17" s="1921"/>
    </row>
    <row r="18" spans="1:17" ht="12.75" customHeight="1">
      <c r="A18" s="1910"/>
      <c r="B18" s="1887"/>
      <c r="C18" s="1887"/>
      <c r="D18" s="1887"/>
      <c r="E18" s="1887"/>
      <c r="F18" s="1887"/>
      <c r="G18" s="1887"/>
      <c r="H18" s="1887"/>
      <c r="I18" s="1887"/>
      <c r="J18" s="1887"/>
      <c r="K18" s="1887"/>
      <c r="L18" s="1887"/>
      <c r="M18" s="1887"/>
      <c r="N18" s="1887"/>
      <c r="O18" s="1887"/>
      <c r="P18" s="1918"/>
    </row>
    <row r="19" spans="1:17" ht="19.5" customHeight="1">
      <c r="A19" s="1947" t="s">
        <v>1451</v>
      </c>
      <c r="B19" s="2179" t="s">
        <v>2079</v>
      </c>
      <c r="C19" s="2179"/>
      <c r="D19" s="2179"/>
      <c r="E19" s="2179"/>
      <c r="F19" s="2179"/>
      <c r="G19" s="2179"/>
      <c r="H19" s="2179"/>
      <c r="I19" s="2179"/>
      <c r="J19" s="2179"/>
      <c r="K19" s="2179"/>
      <c r="L19" s="2179"/>
      <c r="M19" s="2179"/>
      <c r="N19" s="2179"/>
      <c r="O19" s="1888"/>
      <c r="P19" s="1913"/>
    </row>
    <row r="20" spans="1:17" ht="0.75" customHeight="1">
      <c r="A20" s="1904"/>
      <c r="B20" s="1889"/>
      <c r="C20" s="1889"/>
      <c r="D20" s="1889"/>
      <c r="E20" s="1889"/>
      <c r="F20" s="1889"/>
      <c r="G20" s="1889"/>
      <c r="H20" s="1889"/>
      <c r="I20" s="1889"/>
      <c r="J20" s="1889"/>
      <c r="K20" s="1889"/>
      <c r="L20" s="1889"/>
      <c r="M20" s="1889"/>
      <c r="N20" s="1889"/>
      <c r="O20" s="1889"/>
      <c r="P20" s="1907"/>
    </row>
    <row r="21" spans="1:17" ht="14.25" customHeight="1">
      <c r="A21" s="1916" t="s">
        <v>1825</v>
      </c>
      <c r="B21" s="2220" t="s">
        <v>2080</v>
      </c>
      <c r="C21" s="2221"/>
      <c r="D21" s="2175" t="s">
        <v>2081</v>
      </c>
      <c r="E21" s="2175"/>
      <c r="F21" s="2175"/>
      <c r="G21" s="2175"/>
      <c r="H21" s="2175"/>
      <c r="I21" s="2165" t="s">
        <v>32</v>
      </c>
      <c r="J21" s="2218">
        <v>128</v>
      </c>
      <c r="K21" s="2218"/>
      <c r="L21" s="2259"/>
      <c r="M21" s="2260"/>
      <c r="N21" s="2263"/>
      <c r="O21" s="2263"/>
      <c r="P21" s="2264"/>
    </row>
    <row r="22" spans="1:17" ht="14.25" customHeight="1">
      <c r="A22" s="1904"/>
      <c r="B22" s="2216"/>
      <c r="C22" s="2217"/>
      <c r="D22" s="2175"/>
      <c r="E22" s="2175"/>
      <c r="F22" s="2175"/>
      <c r="G22" s="2175"/>
      <c r="H22" s="2175"/>
      <c r="I22" s="2170"/>
      <c r="J22" s="2175"/>
      <c r="K22" s="2175"/>
      <c r="L22" s="2278"/>
      <c r="M22" s="2279"/>
      <c r="N22" s="2263"/>
      <c r="O22" s="2263"/>
      <c r="P22" s="2264"/>
    </row>
    <row r="23" spans="1:17" ht="0.75" customHeight="1" thickBot="1">
      <c r="A23" s="1906"/>
      <c r="B23" s="1889"/>
      <c r="C23" s="1889"/>
      <c r="D23" s="1889"/>
      <c r="E23" s="1889"/>
      <c r="F23" s="1889"/>
      <c r="G23" s="1889"/>
      <c r="H23" s="1889"/>
      <c r="I23" s="1889"/>
      <c r="J23" s="1889"/>
      <c r="K23" s="1889"/>
      <c r="L23" s="1889"/>
      <c r="M23" s="1889"/>
      <c r="N23" s="1889"/>
      <c r="O23" s="1889"/>
      <c r="P23" s="1907"/>
    </row>
    <row r="24" spans="1:17" ht="15.75" customHeight="1" thickTop="1">
      <c r="A24" s="1954"/>
      <c r="B24" s="1955"/>
      <c r="C24" s="1955"/>
      <c r="D24" s="1955"/>
      <c r="E24" s="1955"/>
      <c r="F24" s="1955"/>
      <c r="G24" s="1955"/>
      <c r="H24" s="1955"/>
      <c r="I24" s="1955"/>
      <c r="J24" s="1955"/>
      <c r="K24" s="1955"/>
      <c r="L24" s="1956"/>
      <c r="M24" s="1957"/>
      <c r="N24" s="2272">
        <f>SUM(N21:P23)</f>
        <v>0</v>
      </c>
      <c r="O24" s="2272"/>
      <c r="P24" s="2273"/>
      <c r="Q24" s="1889"/>
    </row>
    <row r="25" spans="1:17">
      <c r="A25" s="1906"/>
      <c r="B25" s="1889"/>
      <c r="C25" s="1889"/>
      <c r="D25" s="1892" t="s">
        <v>1680</v>
      </c>
      <c r="E25" s="1889"/>
      <c r="F25" s="1889"/>
      <c r="G25" s="1889"/>
      <c r="H25" s="1889"/>
      <c r="I25" s="1889"/>
      <c r="J25" s="1889"/>
      <c r="K25" s="1889"/>
      <c r="L25" s="1894"/>
      <c r="M25" s="1902"/>
      <c r="N25" s="2154"/>
      <c r="O25" s="2154"/>
      <c r="P25" s="2155"/>
      <c r="Q25" s="1889"/>
    </row>
    <row r="26" spans="1:17" ht="15.75" thickBot="1">
      <c r="A26" s="1922"/>
      <c r="B26" s="1891"/>
      <c r="C26" s="1891"/>
      <c r="D26" s="1891"/>
      <c r="E26" s="1891"/>
      <c r="F26" s="1891"/>
      <c r="G26" s="1891"/>
      <c r="H26" s="1891"/>
      <c r="I26" s="1891"/>
      <c r="J26" s="1891"/>
      <c r="K26" s="1891"/>
      <c r="L26" s="1895"/>
      <c r="M26" s="1903"/>
      <c r="N26" s="2156"/>
      <c r="O26" s="2156"/>
      <c r="P26" s="2157"/>
      <c r="Q26" s="1889"/>
    </row>
    <row r="27" spans="1:17" ht="15.75" thickTop="1">
      <c r="A27" s="2194"/>
      <c r="B27" s="2194"/>
      <c r="C27" s="2194"/>
      <c r="D27" s="2194"/>
      <c r="E27" s="2194"/>
    </row>
    <row r="28" spans="1:17" ht="12.75" customHeight="1"/>
  </sheetData>
  <mergeCells count="36">
    <mergeCell ref="E7:M7"/>
    <mergeCell ref="O1:P3"/>
    <mergeCell ref="A4:E4"/>
    <mergeCell ref="F4:N5"/>
    <mergeCell ref="A6:E6"/>
    <mergeCell ref="F6:N6"/>
    <mergeCell ref="L13:M14"/>
    <mergeCell ref="N13:P14"/>
    <mergeCell ref="L15:M15"/>
    <mergeCell ref="A10:N10"/>
    <mergeCell ref="A11:D11"/>
    <mergeCell ref="L11:M11"/>
    <mergeCell ref="A12:J12"/>
    <mergeCell ref="K12:N12"/>
    <mergeCell ref="A13:A14"/>
    <mergeCell ref="B13:C14"/>
    <mergeCell ref="D13:H14"/>
    <mergeCell ref="I13:I14"/>
    <mergeCell ref="J13:K14"/>
    <mergeCell ref="N15:P15"/>
    <mergeCell ref="N24:P26"/>
    <mergeCell ref="A27:E27"/>
    <mergeCell ref="B19:N19"/>
    <mergeCell ref="B21:C22"/>
    <mergeCell ref="D21:H22"/>
    <mergeCell ref="I21:I22"/>
    <mergeCell ref="J21:K21"/>
    <mergeCell ref="J22:K22"/>
    <mergeCell ref="L21:M22"/>
    <mergeCell ref="N21:P22"/>
    <mergeCell ref="B17:N17"/>
    <mergeCell ref="B16:C16"/>
    <mergeCell ref="D16:H16"/>
    <mergeCell ref="J16:K16"/>
    <mergeCell ref="L16:M16"/>
    <mergeCell ref="N16:P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263"/>
  <sheetViews>
    <sheetView view="pageBreakPreview" topLeftCell="E233" zoomScale="80" zoomScaleNormal="80" zoomScaleSheetLayoutView="80" workbookViewId="0">
      <selection activeCell="B263" sqref="B263"/>
    </sheetView>
    <sheetView workbookViewId="1"/>
  </sheetViews>
  <sheetFormatPr defaultColWidth="12" defaultRowHeight="18.75"/>
  <cols>
    <col min="1" max="1" width="9.42578125" style="830" bestFit="1" customWidth="1"/>
    <col min="2" max="2" width="127.42578125" style="831" bestFit="1" customWidth="1"/>
    <col min="3" max="3" width="11" style="830" bestFit="1" customWidth="1"/>
    <col min="4" max="4" width="15.140625" style="832" bestFit="1" customWidth="1"/>
    <col min="5" max="5" width="13.5703125" style="833" bestFit="1" customWidth="1"/>
    <col min="6" max="6" width="16.85546875" style="839" bestFit="1" customWidth="1"/>
    <col min="7" max="7" width="19.85546875" style="835" bestFit="1" customWidth="1"/>
    <col min="8" max="247" width="11.5703125" style="831" bestFit="1" customWidth="1"/>
    <col min="248" max="256" width="12" style="831"/>
    <col min="257" max="257" width="9.42578125" style="831" bestFit="1" customWidth="1"/>
    <col min="258" max="258" width="127.42578125" style="831" bestFit="1" customWidth="1"/>
    <col min="259" max="259" width="11" style="831" bestFit="1" customWidth="1"/>
    <col min="260" max="260" width="15.140625" style="831" bestFit="1" customWidth="1"/>
    <col min="261" max="261" width="13.5703125" style="831" bestFit="1" customWidth="1"/>
    <col min="262" max="262" width="16.85546875" style="831" bestFit="1" customWidth="1"/>
    <col min="263" max="263" width="19.85546875" style="831" bestFit="1" customWidth="1"/>
    <col min="264" max="503" width="11.5703125" style="831" bestFit="1" customWidth="1"/>
    <col min="504" max="512" width="12" style="831"/>
    <col min="513" max="513" width="9.42578125" style="831" bestFit="1" customWidth="1"/>
    <col min="514" max="514" width="127.42578125" style="831" bestFit="1" customWidth="1"/>
    <col min="515" max="515" width="11" style="831" bestFit="1" customWidth="1"/>
    <col min="516" max="516" width="15.140625" style="831" bestFit="1" customWidth="1"/>
    <col min="517" max="517" width="13.5703125" style="831" bestFit="1" customWidth="1"/>
    <col min="518" max="518" width="16.85546875" style="831" bestFit="1" customWidth="1"/>
    <col min="519" max="519" width="19.85546875" style="831" bestFit="1" customWidth="1"/>
    <col min="520" max="759" width="11.5703125" style="831" bestFit="1" customWidth="1"/>
    <col min="760" max="768" width="12" style="831"/>
    <col min="769" max="769" width="9.42578125" style="831" bestFit="1" customWidth="1"/>
    <col min="770" max="770" width="127.42578125" style="831" bestFit="1" customWidth="1"/>
    <col min="771" max="771" width="11" style="831" bestFit="1" customWidth="1"/>
    <col min="772" max="772" width="15.140625" style="831" bestFit="1" customWidth="1"/>
    <col min="773" max="773" width="13.5703125" style="831" bestFit="1" customWidth="1"/>
    <col min="774" max="774" width="16.85546875" style="831" bestFit="1" customWidth="1"/>
    <col min="775" max="775" width="19.85546875" style="831" bestFit="1" customWidth="1"/>
    <col min="776" max="1015" width="11.5703125" style="831" bestFit="1" customWidth="1"/>
    <col min="1016" max="1024" width="12" style="831"/>
    <col min="1025" max="1025" width="9.42578125" style="831" bestFit="1" customWidth="1"/>
    <col min="1026" max="1026" width="127.42578125" style="831" bestFit="1" customWidth="1"/>
    <col min="1027" max="1027" width="11" style="831" bestFit="1" customWidth="1"/>
    <col min="1028" max="1028" width="15.140625" style="831" bestFit="1" customWidth="1"/>
    <col min="1029" max="1029" width="13.5703125" style="831" bestFit="1" customWidth="1"/>
    <col min="1030" max="1030" width="16.85546875" style="831" bestFit="1" customWidth="1"/>
    <col min="1031" max="1031" width="19.85546875" style="831" bestFit="1" customWidth="1"/>
    <col min="1032" max="1271" width="11.5703125" style="831" bestFit="1" customWidth="1"/>
    <col min="1272" max="1280" width="12" style="831"/>
    <col min="1281" max="1281" width="9.42578125" style="831" bestFit="1" customWidth="1"/>
    <col min="1282" max="1282" width="127.42578125" style="831" bestFit="1" customWidth="1"/>
    <col min="1283" max="1283" width="11" style="831" bestFit="1" customWidth="1"/>
    <col min="1284" max="1284" width="15.140625" style="831" bestFit="1" customWidth="1"/>
    <col min="1285" max="1285" width="13.5703125" style="831" bestFit="1" customWidth="1"/>
    <col min="1286" max="1286" width="16.85546875" style="831" bestFit="1" customWidth="1"/>
    <col min="1287" max="1287" width="19.85546875" style="831" bestFit="1" customWidth="1"/>
    <col min="1288" max="1527" width="11.5703125" style="831" bestFit="1" customWidth="1"/>
    <col min="1528" max="1536" width="12" style="831"/>
    <col min="1537" max="1537" width="9.42578125" style="831" bestFit="1" customWidth="1"/>
    <col min="1538" max="1538" width="127.42578125" style="831" bestFit="1" customWidth="1"/>
    <col min="1539" max="1539" width="11" style="831" bestFit="1" customWidth="1"/>
    <col min="1540" max="1540" width="15.140625" style="831" bestFit="1" customWidth="1"/>
    <col min="1541" max="1541" width="13.5703125" style="831" bestFit="1" customWidth="1"/>
    <col min="1542" max="1542" width="16.85546875" style="831" bestFit="1" customWidth="1"/>
    <col min="1543" max="1543" width="19.85546875" style="831" bestFit="1" customWidth="1"/>
    <col min="1544" max="1783" width="11.5703125" style="831" bestFit="1" customWidth="1"/>
    <col min="1784" max="1792" width="12" style="831"/>
    <col min="1793" max="1793" width="9.42578125" style="831" bestFit="1" customWidth="1"/>
    <col min="1794" max="1794" width="127.42578125" style="831" bestFit="1" customWidth="1"/>
    <col min="1795" max="1795" width="11" style="831" bestFit="1" customWidth="1"/>
    <col min="1796" max="1796" width="15.140625" style="831" bestFit="1" customWidth="1"/>
    <col min="1797" max="1797" width="13.5703125" style="831" bestFit="1" customWidth="1"/>
    <col min="1798" max="1798" width="16.85546875" style="831" bestFit="1" customWidth="1"/>
    <col min="1799" max="1799" width="19.85546875" style="831" bestFit="1" customWidth="1"/>
    <col min="1800" max="2039" width="11.5703125" style="831" bestFit="1" customWidth="1"/>
    <col min="2040" max="2048" width="12" style="831"/>
    <col min="2049" max="2049" width="9.42578125" style="831" bestFit="1" customWidth="1"/>
    <col min="2050" max="2050" width="127.42578125" style="831" bestFit="1" customWidth="1"/>
    <col min="2051" max="2051" width="11" style="831" bestFit="1" customWidth="1"/>
    <col min="2052" max="2052" width="15.140625" style="831" bestFit="1" customWidth="1"/>
    <col min="2053" max="2053" width="13.5703125" style="831" bestFit="1" customWidth="1"/>
    <col min="2054" max="2054" width="16.85546875" style="831" bestFit="1" customWidth="1"/>
    <col min="2055" max="2055" width="19.85546875" style="831" bestFit="1" customWidth="1"/>
    <col min="2056" max="2295" width="11.5703125" style="831" bestFit="1" customWidth="1"/>
    <col min="2296" max="2304" width="12" style="831"/>
    <col min="2305" max="2305" width="9.42578125" style="831" bestFit="1" customWidth="1"/>
    <col min="2306" max="2306" width="127.42578125" style="831" bestFit="1" customWidth="1"/>
    <col min="2307" max="2307" width="11" style="831" bestFit="1" customWidth="1"/>
    <col min="2308" max="2308" width="15.140625" style="831" bestFit="1" customWidth="1"/>
    <col min="2309" max="2309" width="13.5703125" style="831" bestFit="1" customWidth="1"/>
    <col min="2310" max="2310" width="16.85546875" style="831" bestFit="1" customWidth="1"/>
    <col min="2311" max="2311" width="19.85546875" style="831" bestFit="1" customWidth="1"/>
    <col min="2312" max="2551" width="11.5703125" style="831" bestFit="1" customWidth="1"/>
    <col min="2552" max="2560" width="12" style="831"/>
    <col min="2561" max="2561" width="9.42578125" style="831" bestFit="1" customWidth="1"/>
    <col min="2562" max="2562" width="127.42578125" style="831" bestFit="1" customWidth="1"/>
    <col min="2563" max="2563" width="11" style="831" bestFit="1" customWidth="1"/>
    <col min="2564" max="2564" width="15.140625" style="831" bestFit="1" customWidth="1"/>
    <col min="2565" max="2565" width="13.5703125" style="831" bestFit="1" customWidth="1"/>
    <col min="2566" max="2566" width="16.85546875" style="831" bestFit="1" customWidth="1"/>
    <col min="2567" max="2567" width="19.85546875" style="831" bestFit="1" customWidth="1"/>
    <col min="2568" max="2807" width="11.5703125" style="831" bestFit="1" customWidth="1"/>
    <col min="2808" max="2816" width="12" style="831"/>
    <col min="2817" max="2817" width="9.42578125" style="831" bestFit="1" customWidth="1"/>
    <col min="2818" max="2818" width="127.42578125" style="831" bestFit="1" customWidth="1"/>
    <col min="2819" max="2819" width="11" style="831" bestFit="1" customWidth="1"/>
    <col min="2820" max="2820" width="15.140625" style="831" bestFit="1" customWidth="1"/>
    <col min="2821" max="2821" width="13.5703125" style="831" bestFit="1" customWidth="1"/>
    <col min="2822" max="2822" width="16.85546875" style="831" bestFit="1" customWidth="1"/>
    <col min="2823" max="2823" width="19.85546875" style="831" bestFit="1" customWidth="1"/>
    <col min="2824" max="3063" width="11.5703125" style="831" bestFit="1" customWidth="1"/>
    <col min="3064" max="3072" width="12" style="831"/>
    <col min="3073" max="3073" width="9.42578125" style="831" bestFit="1" customWidth="1"/>
    <col min="3074" max="3074" width="127.42578125" style="831" bestFit="1" customWidth="1"/>
    <col min="3075" max="3075" width="11" style="831" bestFit="1" customWidth="1"/>
    <col min="3076" max="3076" width="15.140625" style="831" bestFit="1" customWidth="1"/>
    <col min="3077" max="3077" width="13.5703125" style="831" bestFit="1" customWidth="1"/>
    <col min="3078" max="3078" width="16.85546875" style="831" bestFit="1" customWidth="1"/>
    <col min="3079" max="3079" width="19.85546875" style="831" bestFit="1" customWidth="1"/>
    <col min="3080" max="3319" width="11.5703125" style="831" bestFit="1" customWidth="1"/>
    <col min="3320" max="3328" width="12" style="831"/>
    <col min="3329" max="3329" width="9.42578125" style="831" bestFit="1" customWidth="1"/>
    <col min="3330" max="3330" width="127.42578125" style="831" bestFit="1" customWidth="1"/>
    <col min="3331" max="3331" width="11" style="831" bestFit="1" customWidth="1"/>
    <col min="3332" max="3332" width="15.140625" style="831" bestFit="1" customWidth="1"/>
    <col min="3333" max="3333" width="13.5703125" style="831" bestFit="1" customWidth="1"/>
    <col min="3334" max="3334" width="16.85546875" style="831" bestFit="1" customWidth="1"/>
    <col min="3335" max="3335" width="19.85546875" style="831" bestFit="1" customWidth="1"/>
    <col min="3336" max="3575" width="11.5703125" style="831" bestFit="1" customWidth="1"/>
    <col min="3576" max="3584" width="12" style="831"/>
    <col min="3585" max="3585" width="9.42578125" style="831" bestFit="1" customWidth="1"/>
    <col min="3586" max="3586" width="127.42578125" style="831" bestFit="1" customWidth="1"/>
    <col min="3587" max="3587" width="11" style="831" bestFit="1" customWidth="1"/>
    <col min="3588" max="3588" width="15.140625" style="831" bestFit="1" customWidth="1"/>
    <col min="3589" max="3589" width="13.5703125" style="831" bestFit="1" customWidth="1"/>
    <col min="3590" max="3590" width="16.85546875" style="831" bestFit="1" customWidth="1"/>
    <col min="3591" max="3591" width="19.85546875" style="831" bestFit="1" customWidth="1"/>
    <col min="3592" max="3831" width="11.5703125" style="831" bestFit="1" customWidth="1"/>
    <col min="3832" max="3840" width="12" style="831"/>
    <col min="3841" max="3841" width="9.42578125" style="831" bestFit="1" customWidth="1"/>
    <col min="3842" max="3842" width="127.42578125" style="831" bestFit="1" customWidth="1"/>
    <col min="3843" max="3843" width="11" style="831" bestFit="1" customWidth="1"/>
    <col min="3844" max="3844" width="15.140625" style="831" bestFit="1" customWidth="1"/>
    <col min="3845" max="3845" width="13.5703125" style="831" bestFit="1" customWidth="1"/>
    <col min="3846" max="3846" width="16.85546875" style="831" bestFit="1" customWidth="1"/>
    <col min="3847" max="3847" width="19.85546875" style="831" bestFit="1" customWidth="1"/>
    <col min="3848" max="4087" width="11.5703125" style="831" bestFit="1" customWidth="1"/>
    <col min="4088" max="4096" width="12" style="831"/>
    <col min="4097" max="4097" width="9.42578125" style="831" bestFit="1" customWidth="1"/>
    <col min="4098" max="4098" width="127.42578125" style="831" bestFit="1" customWidth="1"/>
    <col min="4099" max="4099" width="11" style="831" bestFit="1" customWidth="1"/>
    <col min="4100" max="4100" width="15.140625" style="831" bestFit="1" customWidth="1"/>
    <col min="4101" max="4101" width="13.5703125" style="831" bestFit="1" customWidth="1"/>
    <col min="4102" max="4102" width="16.85546875" style="831" bestFit="1" customWidth="1"/>
    <col min="4103" max="4103" width="19.85546875" style="831" bestFit="1" customWidth="1"/>
    <col min="4104" max="4343" width="11.5703125" style="831" bestFit="1" customWidth="1"/>
    <col min="4344" max="4352" width="12" style="831"/>
    <col min="4353" max="4353" width="9.42578125" style="831" bestFit="1" customWidth="1"/>
    <col min="4354" max="4354" width="127.42578125" style="831" bestFit="1" customWidth="1"/>
    <col min="4355" max="4355" width="11" style="831" bestFit="1" customWidth="1"/>
    <col min="4356" max="4356" width="15.140625" style="831" bestFit="1" customWidth="1"/>
    <col min="4357" max="4357" width="13.5703125" style="831" bestFit="1" customWidth="1"/>
    <col min="4358" max="4358" width="16.85546875" style="831" bestFit="1" customWidth="1"/>
    <col min="4359" max="4359" width="19.85546875" style="831" bestFit="1" customWidth="1"/>
    <col min="4360" max="4599" width="11.5703125" style="831" bestFit="1" customWidth="1"/>
    <col min="4600" max="4608" width="12" style="831"/>
    <col min="4609" max="4609" width="9.42578125" style="831" bestFit="1" customWidth="1"/>
    <col min="4610" max="4610" width="127.42578125" style="831" bestFit="1" customWidth="1"/>
    <col min="4611" max="4611" width="11" style="831" bestFit="1" customWidth="1"/>
    <col min="4612" max="4612" width="15.140625" style="831" bestFit="1" customWidth="1"/>
    <col min="4613" max="4613" width="13.5703125" style="831" bestFit="1" customWidth="1"/>
    <col min="4614" max="4614" width="16.85546875" style="831" bestFit="1" customWidth="1"/>
    <col min="4615" max="4615" width="19.85546875" style="831" bestFit="1" customWidth="1"/>
    <col min="4616" max="4855" width="11.5703125" style="831" bestFit="1" customWidth="1"/>
    <col min="4856" max="4864" width="12" style="831"/>
    <col min="4865" max="4865" width="9.42578125" style="831" bestFit="1" customWidth="1"/>
    <col min="4866" max="4866" width="127.42578125" style="831" bestFit="1" customWidth="1"/>
    <col min="4867" max="4867" width="11" style="831" bestFit="1" customWidth="1"/>
    <col min="4868" max="4868" width="15.140625" style="831" bestFit="1" customWidth="1"/>
    <col min="4869" max="4869" width="13.5703125" style="831" bestFit="1" customWidth="1"/>
    <col min="4870" max="4870" width="16.85546875" style="831" bestFit="1" customWidth="1"/>
    <col min="4871" max="4871" width="19.85546875" style="831" bestFit="1" customWidth="1"/>
    <col min="4872" max="5111" width="11.5703125" style="831" bestFit="1" customWidth="1"/>
    <col min="5112" max="5120" width="12" style="831"/>
    <col min="5121" max="5121" width="9.42578125" style="831" bestFit="1" customWidth="1"/>
    <col min="5122" max="5122" width="127.42578125" style="831" bestFit="1" customWidth="1"/>
    <col min="5123" max="5123" width="11" style="831" bestFit="1" customWidth="1"/>
    <col min="5124" max="5124" width="15.140625" style="831" bestFit="1" customWidth="1"/>
    <col min="5125" max="5125" width="13.5703125" style="831" bestFit="1" customWidth="1"/>
    <col min="5126" max="5126" width="16.85546875" style="831" bestFit="1" customWidth="1"/>
    <col min="5127" max="5127" width="19.85546875" style="831" bestFit="1" customWidth="1"/>
    <col min="5128" max="5367" width="11.5703125" style="831" bestFit="1" customWidth="1"/>
    <col min="5368" max="5376" width="12" style="831"/>
    <col min="5377" max="5377" width="9.42578125" style="831" bestFit="1" customWidth="1"/>
    <col min="5378" max="5378" width="127.42578125" style="831" bestFit="1" customWidth="1"/>
    <col min="5379" max="5379" width="11" style="831" bestFit="1" customWidth="1"/>
    <col min="5380" max="5380" width="15.140625" style="831" bestFit="1" customWidth="1"/>
    <col min="5381" max="5381" width="13.5703125" style="831" bestFit="1" customWidth="1"/>
    <col min="5382" max="5382" width="16.85546875" style="831" bestFit="1" customWidth="1"/>
    <col min="5383" max="5383" width="19.85546875" style="831" bestFit="1" customWidth="1"/>
    <col min="5384" max="5623" width="11.5703125" style="831" bestFit="1" customWidth="1"/>
    <col min="5624" max="5632" width="12" style="831"/>
    <col min="5633" max="5633" width="9.42578125" style="831" bestFit="1" customWidth="1"/>
    <col min="5634" max="5634" width="127.42578125" style="831" bestFit="1" customWidth="1"/>
    <col min="5635" max="5635" width="11" style="831" bestFit="1" customWidth="1"/>
    <col min="5636" max="5636" width="15.140625" style="831" bestFit="1" customWidth="1"/>
    <col min="5637" max="5637" width="13.5703125" style="831" bestFit="1" customWidth="1"/>
    <col min="5638" max="5638" width="16.85546875" style="831" bestFit="1" customWidth="1"/>
    <col min="5639" max="5639" width="19.85546875" style="831" bestFit="1" customWidth="1"/>
    <col min="5640" max="5879" width="11.5703125" style="831" bestFit="1" customWidth="1"/>
    <col min="5880" max="5888" width="12" style="831"/>
    <col min="5889" max="5889" width="9.42578125" style="831" bestFit="1" customWidth="1"/>
    <col min="5890" max="5890" width="127.42578125" style="831" bestFit="1" customWidth="1"/>
    <col min="5891" max="5891" width="11" style="831" bestFit="1" customWidth="1"/>
    <col min="5892" max="5892" width="15.140625" style="831" bestFit="1" customWidth="1"/>
    <col min="5893" max="5893" width="13.5703125" style="831" bestFit="1" customWidth="1"/>
    <col min="5894" max="5894" width="16.85546875" style="831" bestFit="1" customWidth="1"/>
    <col min="5895" max="5895" width="19.85546875" style="831" bestFit="1" customWidth="1"/>
    <col min="5896" max="6135" width="11.5703125" style="831" bestFit="1" customWidth="1"/>
    <col min="6136" max="6144" width="12" style="831"/>
    <col min="6145" max="6145" width="9.42578125" style="831" bestFit="1" customWidth="1"/>
    <col min="6146" max="6146" width="127.42578125" style="831" bestFit="1" customWidth="1"/>
    <col min="6147" max="6147" width="11" style="831" bestFit="1" customWidth="1"/>
    <col min="6148" max="6148" width="15.140625" style="831" bestFit="1" customWidth="1"/>
    <col min="6149" max="6149" width="13.5703125" style="831" bestFit="1" customWidth="1"/>
    <col min="6150" max="6150" width="16.85546875" style="831" bestFit="1" customWidth="1"/>
    <col min="6151" max="6151" width="19.85546875" style="831" bestFit="1" customWidth="1"/>
    <col min="6152" max="6391" width="11.5703125" style="831" bestFit="1" customWidth="1"/>
    <col min="6392" max="6400" width="12" style="831"/>
    <col min="6401" max="6401" width="9.42578125" style="831" bestFit="1" customWidth="1"/>
    <col min="6402" max="6402" width="127.42578125" style="831" bestFit="1" customWidth="1"/>
    <col min="6403" max="6403" width="11" style="831" bestFit="1" customWidth="1"/>
    <col min="6404" max="6404" width="15.140625" style="831" bestFit="1" customWidth="1"/>
    <col min="6405" max="6405" width="13.5703125" style="831" bestFit="1" customWidth="1"/>
    <col min="6406" max="6406" width="16.85546875" style="831" bestFit="1" customWidth="1"/>
    <col min="6407" max="6407" width="19.85546875" style="831" bestFit="1" customWidth="1"/>
    <col min="6408" max="6647" width="11.5703125" style="831" bestFit="1" customWidth="1"/>
    <col min="6648" max="6656" width="12" style="831"/>
    <col min="6657" max="6657" width="9.42578125" style="831" bestFit="1" customWidth="1"/>
    <col min="6658" max="6658" width="127.42578125" style="831" bestFit="1" customWidth="1"/>
    <col min="6659" max="6659" width="11" style="831" bestFit="1" customWidth="1"/>
    <col min="6660" max="6660" width="15.140625" style="831" bestFit="1" customWidth="1"/>
    <col min="6661" max="6661" width="13.5703125" style="831" bestFit="1" customWidth="1"/>
    <col min="6662" max="6662" width="16.85546875" style="831" bestFit="1" customWidth="1"/>
    <col min="6663" max="6663" width="19.85546875" style="831" bestFit="1" customWidth="1"/>
    <col min="6664" max="6903" width="11.5703125" style="831" bestFit="1" customWidth="1"/>
    <col min="6904" max="6912" width="12" style="831"/>
    <col min="6913" max="6913" width="9.42578125" style="831" bestFit="1" customWidth="1"/>
    <col min="6914" max="6914" width="127.42578125" style="831" bestFit="1" customWidth="1"/>
    <col min="6915" max="6915" width="11" style="831" bestFit="1" customWidth="1"/>
    <col min="6916" max="6916" width="15.140625" style="831" bestFit="1" customWidth="1"/>
    <col min="6917" max="6917" width="13.5703125" style="831" bestFit="1" customWidth="1"/>
    <col min="6918" max="6918" width="16.85546875" style="831" bestFit="1" customWidth="1"/>
    <col min="6919" max="6919" width="19.85546875" style="831" bestFit="1" customWidth="1"/>
    <col min="6920" max="7159" width="11.5703125" style="831" bestFit="1" customWidth="1"/>
    <col min="7160" max="7168" width="12" style="831"/>
    <col min="7169" max="7169" width="9.42578125" style="831" bestFit="1" customWidth="1"/>
    <col min="7170" max="7170" width="127.42578125" style="831" bestFit="1" customWidth="1"/>
    <col min="7171" max="7171" width="11" style="831" bestFit="1" customWidth="1"/>
    <col min="7172" max="7172" width="15.140625" style="831" bestFit="1" customWidth="1"/>
    <col min="7173" max="7173" width="13.5703125" style="831" bestFit="1" customWidth="1"/>
    <col min="7174" max="7174" width="16.85546875" style="831" bestFit="1" customWidth="1"/>
    <col min="7175" max="7175" width="19.85546875" style="831" bestFit="1" customWidth="1"/>
    <col min="7176" max="7415" width="11.5703125" style="831" bestFit="1" customWidth="1"/>
    <col min="7416" max="7424" width="12" style="831"/>
    <col min="7425" max="7425" width="9.42578125" style="831" bestFit="1" customWidth="1"/>
    <col min="7426" max="7426" width="127.42578125" style="831" bestFit="1" customWidth="1"/>
    <col min="7427" max="7427" width="11" style="831" bestFit="1" customWidth="1"/>
    <col min="7428" max="7428" width="15.140625" style="831" bestFit="1" customWidth="1"/>
    <col min="7429" max="7429" width="13.5703125" style="831" bestFit="1" customWidth="1"/>
    <col min="7430" max="7430" width="16.85546875" style="831" bestFit="1" customWidth="1"/>
    <col min="7431" max="7431" width="19.85546875" style="831" bestFit="1" customWidth="1"/>
    <col min="7432" max="7671" width="11.5703125" style="831" bestFit="1" customWidth="1"/>
    <col min="7672" max="7680" width="12" style="831"/>
    <col min="7681" max="7681" width="9.42578125" style="831" bestFit="1" customWidth="1"/>
    <col min="7682" max="7682" width="127.42578125" style="831" bestFit="1" customWidth="1"/>
    <col min="7683" max="7683" width="11" style="831" bestFit="1" customWidth="1"/>
    <col min="7684" max="7684" width="15.140625" style="831" bestFit="1" customWidth="1"/>
    <col min="7685" max="7685" width="13.5703125" style="831" bestFit="1" customWidth="1"/>
    <col min="7686" max="7686" width="16.85546875" style="831" bestFit="1" customWidth="1"/>
    <col min="7687" max="7687" width="19.85546875" style="831" bestFit="1" customWidth="1"/>
    <col min="7688" max="7927" width="11.5703125" style="831" bestFit="1" customWidth="1"/>
    <col min="7928" max="7936" width="12" style="831"/>
    <col min="7937" max="7937" width="9.42578125" style="831" bestFit="1" customWidth="1"/>
    <col min="7938" max="7938" width="127.42578125" style="831" bestFit="1" customWidth="1"/>
    <col min="7939" max="7939" width="11" style="831" bestFit="1" customWidth="1"/>
    <col min="7940" max="7940" width="15.140625" style="831" bestFit="1" customWidth="1"/>
    <col min="7941" max="7941" width="13.5703125" style="831" bestFit="1" customWidth="1"/>
    <col min="7942" max="7942" width="16.85546875" style="831" bestFit="1" customWidth="1"/>
    <col min="7943" max="7943" width="19.85546875" style="831" bestFit="1" customWidth="1"/>
    <col min="7944" max="8183" width="11.5703125" style="831" bestFit="1" customWidth="1"/>
    <col min="8184" max="8192" width="12" style="831"/>
    <col min="8193" max="8193" width="9.42578125" style="831" bestFit="1" customWidth="1"/>
    <col min="8194" max="8194" width="127.42578125" style="831" bestFit="1" customWidth="1"/>
    <col min="8195" max="8195" width="11" style="831" bestFit="1" customWidth="1"/>
    <col min="8196" max="8196" width="15.140625" style="831" bestFit="1" customWidth="1"/>
    <col min="8197" max="8197" width="13.5703125" style="831" bestFit="1" customWidth="1"/>
    <col min="8198" max="8198" width="16.85546875" style="831" bestFit="1" customWidth="1"/>
    <col min="8199" max="8199" width="19.85546875" style="831" bestFit="1" customWidth="1"/>
    <col min="8200" max="8439" width="11.5703125" style="831" bestFit="1" customWidth="1"/>
    <col min="8440" max="8448" width="12" style="831"/>
    <col min="8449" max="8449" width="9.42578125" style="831" bestFit="1" customWidth="1"/>
    <col min="8450" max="8450" width="127.42578125" style="831" bestFit="1" customWidth="1"/>
    <col min="8451" max="8451" width="11" style="831" bestFit="1" customWidth="1"/>
    <col min="8452" max="8452" width="15.140625" style="831" bestFit="1" customWidth="1"/>
    <col min="8453" max="8453" width="13.5703125" style="831" bestFit="1" customWidth="1"/>
    <col min="8454" max="8454" width="16.85546875" style="831" bestFit="1" customWidth="1"/>
    <col min="8455" max="8455" width="19.85546875" style="831" bestFit="1" customWidth="1"/>
    <col min="8456" max="8695" width="11.5703125" style="831" bestFit="1" customWidth="1"/>
    <col min="8696" max="8704" width="12" style="831"/>
    <col min="8705" max="8705" width="9.42578125" style="831" bestFit="1" customWidth="1"/>
    <col min="8706" max="8706" width="127.42578125" style="831" bestFit="1" customWidth="1"/>
    <col min="8707" max="8707" width="11" style="831" bestFit="1" customWidth="1"/>
    <col min="8708" max="8708" width="15.140625" style="831" bestFit="1" customWidth="1"/>
    <col min="8709" max="8709" width="13.5703125" style="831" bestFit="1" customWidth="1"/>
    <col min="8710" max="8710" width="16.85546875" style="831" bestFit="1" customWidth="1"/>
    <col min="8711" max="8711" width="19.85546875" style="831" bestFit="1" customWidth="1"/>
    <col min="8712" max="8951" width="11.5703125" style="831" bestFit="1" customWidth="1"/>
    <col min="8952" max="8960" width="12" style="831"/>
    <col min="8961" max="8961" width="9.42578125" style="831" bestFit="1" customWidth="1"/>
    <col min="8962" max="8962" width="127.42578125" style="831" bestFit="1" customWidth="1"/>
    <col min="8963" max="8963" width="11" style="831" bestFit="1" customWidth="1"/>
    <col min="8964" max="8964" width="15.140625" style="831" bestFit="1" customWidth="1"/>
    <col min="8965" max="8965" width="13.5703125" style="831" bestFit="1" customWidth="1"/>
    <col min="8966" max="8966" width="16.85546875" style="831" bestFit="1" customWidth="1"/>
    <col min="8967" max="8967" width="19.85546875" style="831" bestFit="1" customWidth="1"/>
    <col min="8968" max="9207" width="11.5703125" style="831" bestFit="1" customWidth="1"/>
    <col min="9208" max="9216" width="12" style="831"/>
    <col min="9217" max="9217" width="9.42578125" style="831" bestFit="1" customWidth="1"/>
    <col min="9218" max="9218" width="127.42578125" style="831" bestFit="1" customWidth="1"/>
    <col min="9219" max="9219" width="11" style="831" bestFit="1" customWidth="1"/>
    <col min="9220" max="9220" width="15.140625" style="831" bestFit="1" customWidth="1"/>
    <col min="9221" max="9221" width="13.5703125" style="831" bestFit="1" customWidth="1"/>
    <col min="9222" max="9222" width="16.85546875" style="831" bestFit="1" customWidth="1"/>
    <col min="9223" max="9223" width="19.85546875" style="831" bestFit="1" customWidth="1"/>
    <col min="9224" max="9463" width="11.5703125" style="831" bestFit="1" customWidth="1"/>
    <col min="9464" max="9472" width="12" style="831"/>
    <col min="9473" max="9473" width="9.42578125" style="831" bestFit="1" customWidth="1"/>
    <col min="9474" max="9474" width="127.42578125" style="831" bestFit="1" customWidth="1"/>
    <col min="9475" max="9475" width="11" style="831" bestFit="1" customWidth="1"/>
    <col min="9476" max="9476" width="15.140625" style="831" bestFit="1" customWidth="1"/>
    <col min="9477" max="9477" width="13.5703125" style="831" bestFit="1" customWidth="1"/>
    <col min="9478" max="9478" width="16.85546875" style="831" bestFit="1" customWidth="1"/>
    <col min="9479" max="9479" width="19.85546875" style="831" bestFit="1" customWidth="1"/>
    <col min="9480" max="9719" width="11.5703125" style="831" bestFit="1" customWidth="1"/>
    <col min="9720" max="9728" width="12" style="831"/>
    <col min="9729" max="9729" width="9.42578125" style="831" bestFit="1" customWidth="1"/>
    <col min="9730" max="9730" width="127.42578125" style="831" bestFit="1" customWidth="1"/>
    <col min="9731" max="9731" width="11" style="831" bestFit="1" customWidth="1"/>
    <col min="9732" max="9732" width="15.140625" style="831" bestFit="1" customWidth="1"/>
    <col min="9733" max="9733" width="13.5703125" style="831" bestFit="1" customWidth="1"/>
    <col min="9734" max="9734" width="16.85546875" style="831" bestFit="1" customWidth="1"/>
    <col min="9735" max="9735" width="19.85546875" style="831" bestFit="1" customWidth="1"/>
    <col min="9736" max="9975" width="11.5703125" style="831" bestFit="1" customWidth="1"/>
    <col min="9976" max="9984" width="12" style="831"/>
    <col min="9985" max="9985" width="9.42578125" style="831" bestFit="1" customWidth="1"/>
    <col min="9986" max="9986" width="127.42578125" style="831" bestFit="1" customWidth="1"/>
    <col min="9987" max="9987" width="11" style="831" bestFit="1" customWidth="1"/>
    <col min="9988" max="9988" width="15.140625" style="831" bestFit="1" customWidth="1"/>
    <col min="9989" max="9989" width="13.5703125" style="831" bestFit="1" customWidth="1"/>
    <col min="9990" max="9990" width="16.85546875" style="831" bestFit="1" customWidth="1"/>
    <col min="9991" max="9991" width="19.85546875" style="831" bestFit="1" customWidth="1"/>
    <col min="9992" max="10231" width="11.5703125" style="831" bestFit="1" customWidth="1"/>
    <col min="10232" max="10240" width="12" style="831"/>
    <col min="10241" max="10241" width="9.42578125" style="831" bestFit="1" customWidth="1"/>
    <col min="10242" max="10242" width="127.42578125" style="831" bestFit="1" customWidth="1"/>
    <col min="10243" max="10243" width="11" style="831" bestFit="1" customWidth="1"/>
    <col min="10244" max="10244" width="15.140625" style="831" bestFit="1" customWidth="1"/>
    <col min="10245" max="10245" width="13.5703125" style="831" bestFit="1" customWidth="1"/>
    <col min="10246" max="10246" width="16.85546875" style="831" bestFit="1" customWidth="1"/>
    <col min="10247" max="10247" width="19.85546875" style="831" bestFit="1" customWidth="1"/>
    <col min="10248" max="10487" width="11.5703125" style="831" bestFit="1" customWidth="1"/>
    <col min="10488" max="10496" width="12" style="831"/>
    <col min="10497" max="10497" width="9.42578125" style="831" bestFit="1" customWidth="1"/>
    <col min="10498" max="10498" width="127.42578125" style="831" bestFit="1" customWidth="1"/>
    <col min="10499" max="10499" width="11" style="831" bestFit="1" customWidth="1"/>
    <col min="10500" max="10500" width="15.140625" style="831" bestFit="1" customWidth="1"/>
    <col min="10501" max="10501" width="13.5703125" style="831" bestFit="1" customWidth="1"/>
    <col min="10502" max="10502" width="16.85546875" style="831" bestFit="1" customWidth="1"/>
    <col min="10503" max="10503" width="19.85546875" style="831" bestFit="1" customWidth="1"/>
    <col min="10504" max="10743" width="11.5703125" style="831" bestFit="1" customWidth="1"/>
    <col min="10744" max="10752" width="12" style="831"/>
    <col min="10753" max="10753" width="9.42578125" style="831" bestFit="1" customWidth="1"/>
    <col min="10754" max="10754" width="127.42578125" style="831" bestFit="1" customWidth="1"/>
    <col min="10755" max="10755" width="11" style="831" bestFit="1" customWidth="1"/>
    <col min="10756" max="10756" width="15.140625" style="831" bestFit="1" customWidth="1"/>
    <col min="10757" max="10757" width="13.5703125" style="831" bestFit="1" customWidth="1"/>
    <col min="10758" max="10758" width="16.85546875" style="831" bestFit="1" customWidth="1"/>
    <col min="10759" max="10759" width="19.85546875" style="831" bestFit="1" customWidth="1"/>
    <col min="10760" max="10999" width="11.5703125" style="831" bestFit="1" customWidth="1"/>
    <col min="11000" max="11008" width="12" style="831"/>
    <col min="11009" max="11009" width="9.42578125" style="831" bestFit="1" customWidth="1"/>
    <col min="11010" max="11010" width="127.42578125" style="831" bestFit="1" customWidth="1"/>
    <col min="11011" max="11011" width="11" style="831" bestFit="1" customWidth="1"/>
    <col min="11012" max="11012" width="15.140625" style="831" bestFit="1" customWidth="1"/>
    <col min="11013" max="11013" width="13.5703125" style="831" bestFit="1" customWidth="1"/>
    <col min="11014" max="11014" width="16.85546875" style="831" bestFit="1" customWidth="1"/>
    <col min="11015" max="11015" width="19.85546875" style="831" bestFit="1" customWidth="1"/>
    <col min="11016" max="11255" width="11.5703125" style="831" bestFit="1" customWidth="1"/>
    <col min="11256" max="11264" width="12" style="831"/>
    <col min="11265" max="11265" width="9.42578125" style="831" bestFit="1" customWidth="1"/>
    <col min="11266" max="11266" width="127.42578125" style="831" bestFit="1" customWidth="1"/>
    <col min="11267" max="11267" width="11" style="831" bestFit="1" customWidth="1"/>
    <col min="11268" max="11268" width="15.140625" style="831" bestFit="1" customWidth="1"/>
    <col min="11269" max="11269" width="13.5703125" style="831" bestFit="1" customWidth="1"/>
    <col min="11270" max="11270" width="16.85546875" style="831" bestFit="1" customWidth="1"/>
    <col min="11271" max="11271" width="19.85546875" style="831" bestFit="1" customWidth="1"/>
    <col min="11272" max="11511" width="11.5703125" style="831" bestFit="1" customWidth="1"/>
    <col min="11512" max="11520" width="12" style="831"/>
    <col min="11521" max="11521" width="9.42578125" style="831" bestFit="1" customWidth="1"/>
    <col min="11522" max="11522" width="127.42578125" style="831" bestFit="1" customWidth="1"/>
    <col min="11523" max="11523" width="11" style="831" bestFit="1" customWidth="1"/>
    <col min="11524" max="11524" width="15.140625" style="831" bestFit="1" customWidth="1"/>
    <col min="11525" max="11525" width="13.5703125" style="831" bestFit="1" customWidth="1"/>
    <col min="11526" max="11526" width="16.85546875" style="831" bestFit="1" customWidth="1"/>
    <col min="11527" max="11527" width="19.85546875" style="831" bestFit="1" customWidth="1"/>
    <col min="11528" max="11767" width="11.5703125" style="831" bestFit="1" customWidth="1"/>
    <col min="11768" max="11776" width="12" style="831"/>
    <col min="11777" max="11777" width="9.42578125" style="831" bestFit="1" customWidth="1"/>
    <col min="11778" max="11778" width="127.42578125" style="831" bestFit="1" customWidth="1"/>
    <col min="11779" max="11779" width="11" style="831" bestFit="1" customWidth="1"/>
    <col min="11780" max="11780" width="15.140625" style="831" bestFit="1" customWidth="1"/>
    <col min="11781" max="11781" width="13.5703125" style="831" bestFit="1" customWidth="1"/>
    <col min="11782" max="11782" width="16.85546875" style="831" bestFit="1" customWidth="1"/>
    <col min="11783" max="11783" width="19.85546875" style="831" bestFit="1" customWidth="1"/>
    <col min="11784" max="12023" width="11.5703125" style="831" bestFit="1" customWidth="1"/>
    <col min="12024" max="12032" width="12" style="831"/>
    <col min="12033" max="12033" width="9.42578125" style="831" bestFit="1" customWidth="1"/>
    <col min="12034" max="12034" width="127.42578125" style="831" bestFit="1" customWidth="1"/>
    <col min="12035" max="12035" width="11" style="831" bestFit="1" customWidth="1"/>
    <col min="12036" max="12036" width="15.140625" style="831" bestFit="1" customWidth="1"/>
    <col min="12037" max="12037" width="13.5703125" style="831" bestFit="1" customWidth="1"/>
    <col min="12038" max="12038" width="16.85546875" style="831" bestFit="1" customWidth="1"/>
    <col min="12039" max="12039" width="19.85546875" style="831" bestFit="1" customWidth="1"/>
    <col min="12040" max="12279" width="11.5703125" style="831" bestFit="1" customWidth="1"/>
    <col min="12280" max="12288" width="12" style="831"/>
    <col min="12289" max="12289" width="9.42578125" style="831" bestFit="1" customWidth="1"/>
    <col min="12290" max="12290" width="127.42578125" style="831" bestFit="1" customWidth="1"/>
    <col min="12291" max="12291" width="11" style="831" bestFit="1" customWidth="1"/>
    <col min="12292" max="12292" width="15.140625" style="831" bestFit="1" customWidth="1"/>
    <col min="12293" max="12293" width="13.5703125" style="831" bestFit="1" customWidth="1"/>
    <col min="12294" max="12294" width="16.85546875" style="831" bestFit="1" customWidth="1"/>
    <col min="12295" max="12295" width="19.85546875" style="831" bestFit="1" customWidth="1"/>
    <col min="12296" max="12535" width="11.5703125" style="831" bestFit="1" customWidth="1"/>
    <col min="12536" max="12544" width="12" style="831"/>
    <col min="12545" max="12545" width="9.42578125" style="831" bestFit="1" customWidth="1"/>
    <col min="12546" max="12546" width="127.42578125" style="831" bestFit="1" customWidth="1"/>
    <col min="12547" max="12547" width="11" style="831" bestFit="1" customWidth="1"/>
    <col min="12548" max="12548" width="15.140625" style="831" bestFit="1" customWidth="1"/>
    <col min="12549" max="12549" width="13.5703125" style="831" bestFit="1" customWidth="1"/>
    <col min="12550" max="12550" width="16.85546875" style="831" bestFit="1" customWidth="1"/>
    <col min="12551" max="12551" width="19.85546875" style="831" bestFit="1" customWidth="1"/>
    <col min="12552" max="12791" width="11.5703125" style="831" bestFit="1" customWidth="1"/>
    <col min="12792" max="12800" width="12" style="831"/>
    <col min="12801" max="12801" width="9.42578125" style="831" bestFit="1" customWidth="1"/>
    <col min="12802" max="12802" width="127.42578125" style="831" bestFit="1" customWidth="1"/>
    <col min="12803" max="12803" width="11" style="831" bestFit="1" customWidth="1"/>
    <col min="12804" max="12804" width="15.140625" style="831" bestFit="1" customWidth="1"/>
    <col min="12805" max="12805" width="13.5703125" style="831" bestFit="1" customWidth="1"/>
    <col min="12806" max="12806" width="16.85546875" style="831" bestFit="1" customWidth="1"/>
    <col min="12807" max="12807" width="19.85546875" style="831" bestFit="1" customWidth="1"/>
    <col min="12808" max="13047" width="11.5703125" style="831" bestFit="1" customWidth="1"/>
    <col min="13048" max="13056" width="12" style="831"/>
    <col min="13057" max="13057" width="9.42578125" style="831" bestFit="1" customWidth="1"/>
    <col min="13058" max="13058" width="127.42578125" style="831" bestFit="1" customWidth="1"/>
    <col min="13059" max="13059" width="11" style="831" bestFit="1" customWidth="1"/>
    <col min="13060" max="13060" width="15.140625" style="831" bestFit="1" customWidth="1"/>
    <col min="13061" max="13061" width="13.5703125" style="831" bestFit="1" customWidth="1"/>
    <col min="13062" max="13062" width="16.85546875" style="831" bestFit="1" customWidth="1"/>
    <col min="13063" max="13063" width="19.85546875" style="831" bestFit="1" customWidth="1"/>
    <col min="13064" max="13303" width="11.5703125" style="831" bestFit="1" customWidth="1"/>
    <col min="13304" max="13312" width="12" style="831"/>
    <col min="13313" max="13313" width="9.42578125" style="831" bestFit="1" customWidth="1"/>
    <col min="13314" max="13314" width="127.42578125" style="831" bestFit="1" customWidth="1"/>
    <col min="13315" max="13315" width="11" style="831" bestFit="1" customWidth="1"/>
    <col min="13316" max="13316" width="15.140625" style="831" bestFit="1" customWidth="1"/>
    <col min="13317" max="13317" width="13.5703125" style="831" bestFit="1" customWidth="1"/>
    <col min="13318" max="13318" width="16.85546875" style="831" bestFit="1" customWidth="1"/>
    <col min="13319" max="13319" width="19.85546875" style="831" bestFit="1" customWidth="1"/>
    <col min="13320" max="13559" width="11.5703125" style="831" bestFit="1" customWidth="1"/>
    <col min="13560" max="13568" width="12" style="831"/>
    <col min="13569" max="13569" width="9.42578125" style="831" bestFit="1" customWidth="1"/>
    <col min="13570" max="13570" width="127.42578125" style="831" bestFit="1" customWidth="1"/>
    <col min="13571" max="13571" width="11" style="831" bestFit="1" customWidth="1"/>
    <col min="13572" max="13572" width="15.140625" style="831" bestFit="1" customWidth="1"/>
    <col min="13573" max="13573" width="13.5703125" style="831" bestFit="1" customWidth="1"/>
    <col min="13574" max="13574" width="16.85546875" style="831" bestFit="1" customWidth="1"/>
    <col min="13575" max="13575" width="19.85546875" style="831" bestFit="1" customWidth="1"/>
    <col min="13576" max="13815" width="11.5703125" style="831" bestFit="1" customWidth="1"/>
    <col min="13816" max="13824" width="12" style="831"/>
    <col min="13825" max="13825" width="9.42578125" style="831" bestFit="1" customWidth="1"/>
    <col min="13826" max="13826" width="127.42578125" style="831" bestFit="1" customWidth="1"/>
    <col min="13827" max="13827" width="11" style="831" bestFit="1" customWidth="1"/>
    <col min="13828" max="13828" width="15.140625" style="831" bestFit="1" customWidth="1"/>
    <col min="13829" max="13829" width="13.5703125" style="831" bestFit="1" customWidth="1"/>
    <col min="13830" max="13830" width="16.85546875" style="831" bestFit="1" customWidth="1"/>
    <col min="13831" max="13831" width="19.85546875" style="831" bestFit="1" customWidth="1"/>
    <col min="13832" max="14071" width="11.5703125" style="831" bestFit="1" customWidth="1"/>
    <col min="14072" max="14080" width="12" style="831"/>
    <col min="14081" max="14081" width="9.42578125" style="831" bestFit="1" customWidth="1"/>
    <col min="14082" max="14082" width="127.42578125" style="831" bestFit="1" customWidth="1"/>
    <col min="14083" max="14083" width="11" style="831" bestFit="1" customWidth="1"/>
    <col min="14084" max="14084" width="15.140625" style="831" bestFit="1" customWidth="1"/>
    <col min="14085" max="14085" width="13.5703125" style="831" bestFit="1" customWidth="1"/>
    <col min="14086" max="14086" width="16.85546875" style="831" bestFit="1" customWidth="1"/>
    <col min="14087" max="14087" width="19.85546875" style="831" bestFit="1" customWidth="1"/>
    <col min="14088" max="14327" width="11.5703125" style="831" bestFit="1" customWidth="1"/>
    <col min="14328" max="14336" width="12" style="831"/>
    <col min="14337" max="14337" width="9.42578125" style="831" bestFit="1" customWidth="1"/>
    <col min="14338" max="14338" width="127.42578125" style="831" bestFit="1" customWidth="1"/>
    <col min="14339" max="14339" width="11" style="831" bestFit="1" customWidth="1"/>
    <col min="14340" max="14340" width="15.140625" style="831" bestFit="1" customWidth="1"/>
    <col min="14341" max="14341" width="13.5703125" style="831" bestFit="1" customWidth="1"/>
    <col min="14342" max="14342" width="16.85546875" style="831" bestFit="1" customWidth="1"/>
    <col min="14343" max="14343" width="19.85546875" style="831" bestFit="1" customWidth="1"/>
    <col min="14344" max="14583" width="11.5703125" style="831" bestFit="1" customWidth="1"/>
    <col min="14584" max="14592" width="12" style="831"/>
    <col min="14593" max="14593" width="9.42578125" style="831" bestFit="1" customWidth="1"/>
    <col min="14594" max="14594" width="127.42578125" style="831" bestFit="1" customWidth="1"/>
    <col min="14595" max="14595" width="11" style="831" bestFit="1" customWidth="1"/>
    <col min="14596" max="14596" width="15.140625" style="831" bestFit="1" customWidth="1"/>
    <col min="14597" max="14597" width="13.5703125" style="831" bestFit="1" customWidth="1"/>
    <col min="14598" max="14598" width="16.85546875" style="831" bestFit="1" customWidth="1"/>
    <col min="14599" max="14599" width="19.85546875" style="831" bestFit="1" customWidth="1"/>
    <col min="14600" max="14839" width="11.5703125" style="831" bestFit="1" customWidth="1"/>
    <col min="14840" max="14848" width="12" style="831"/>
    <col min="14849" max="14849" width="9.42578125" style="831" bestFit="1" customWidth="1"/>
    <col min="14850" max="14850" width="127.42578125" style="831" bestFit="1" customWidth="1"/>
    <col min="14851" max="14851" width="11" style="831" bestFit="1" customWidth="1"/>
    <col min="14852" max="14852" width="15.140625" style="831" bestFit="1" customWidth="1"/>
    <col min="14853" max="14853" width="13.5703125" style="831" bestFit="1" customWidth="1"/>
    <col min="14854" max="14854" width="16.85546875" style="831" bestFit="1" customWidth="1"/>
    <col min="14855" max="14855" width="19.85546875" style="831" bestFit="1" customWidth="1"/>
    <col min="14856" max="15095" width="11.5703125" style="831" bestFit="1" customWidth="1"/>
    <col min="15096" max="15104" width="12" style="831"/>
    <col min="15105" max="15105" width="9.42578125" style="831" bestFit="1" customWidth="1"/>
    <col min="15106" max="15106" width="127.42578125" style="831" bestFit="1" customWidth="1"/>
    <col min="15107" max="15107" width="11" style="831" bestFit="1" customWidth="1"/>
    <col min="15108" max="15108" width="15.140625" style="831" bestFit="1" customWidth="1"/>
    <col min="15109" max="15109" width="13.5703125" style="831" bestFit="1" customWidth="1"/>
    <col min="15110" max="15110" width="16.85546875" style="831" bestFit="1" customWidth="1"/>
    <col min="15111" max="15111" width="19.85546875" style="831" bestFit="1" customWidth="1"/>
    <col min="15112" max="15351" width="11.5703125" style="831" bestFit="1" customWidth="1"/>
    <col min="15352" max="15360" width="12" style="831"/>
    <col min="15361" max="15361" width="9.42578125" style="831" bestFit="1" customWidth="1"/>
    <col min="15362" max="15362" width="127.42578125" style="831" bestFit="1" customWidth="1"/>
    <col min="15363" max="15363" width="11" style="831" bestFit="1" customWidth="1"/>
    <col min="15364" max="15364" width="15.140625" style="831" bestFit="1" customWidth="1"/>
    <col min="15365" max="15365" width="13.5703125" style="831" bestFit="1" customWidth="1"/>
    <col min="15366" max="15366" width="16.85546875" style="831" bestFit="1" customWidth="1"/>
    <col min="15367" max="15367" width="19.85546875" style="831" bestFit="1" customWidth="1"/>
    <col min="15368" max="15607" width="11.5703125" style="831" bestFit="1" customWidth="1"/>
    <col min="15608" max="15616" width="12" style="831"/>
    <col min="15617" max="15617" width="9.42578125" style="831" bestFit="1" customWidth="1"/>
    <col min="15618" max="15618" width="127.42578125" style="831" bestFit="1" customWidth="1"/>
    <col min="15619" max="15619" width="11" style="831" bestFit="1" customWidth="1"/>
    <col min="15620" max="15620" width="15.140625" style="831" bestFit="1" customWidth="1"/>
    <col min="15621" max="15621" width="13.5703125" style="831" bestFit="1" customWidth="1"/>
    <col min="15622" max="15622" width="16.85546875" style="831" bestFit="1" customWidth="1"/>
    <col min="15623" max="15623" width="19.85546875" style="831" bestFit="1" customWidth="1"/>
    <col min="15624" max="15863" width="11.5703125" style="831" bestFit="1" customWidth="1"/>
    <col min="15864" max="15872" width="12" style="831"/>
    <col min="15873" max="15873" width="9.42578125" style="831" bestFit="1" customWidth="1"/>
    <col min="15874" max="15874" width="127.42578125" style="831" bestFit="1" customWidth="1"/>
    <col min="15875" max="15875" width="11" style="831" bestFit="1" customWidth="1"/>
    <col min="15876" max="15876" width="15.140625" style="831" bestFit="1" customWidth="1"/>
    <col min="15877" max="15877" width="13.5703125" style="831" bestFit="1" customWidth="1"/>
    <col min="15878" max="15878" width="16.85546875" style="831" bestFit="1" customWidth="1"/>
    <col min="15879" max="15879" width="19.85546875" style="831" bestFit="1" customWidth="1"/>
    <col min="15880" max="16119" width="11.5703125" style="831" bestFit="1" customWidth="1"/>
    <col min="16120" max="16128" width="12" style="831"/>
    <col min="16129" max="16129" width="9.42578125" style="831" bestFit="1" customWidth="1"/>
    <col min="16130" max="16130" width="127.42578125" style="831" bestFit="1" customWidth="1"/>
    <col min="16131" max="16131" width="11" style="831" bestFit="1" customWidth="1"/>
    <col min="16132" max="16132" width="15.140625" style="831" bestFit="1" customWidth="1"/>
    <col min="16133" max="16133" width="13.5703125" style="831" bestFit="1" customWidth="1"/>
    <col min="16134" max="16134" width="16.85546875" style="831" bestFit="1" customWidth="1"/>
    <col min="16135" max="16135" width="19.85546875" style="831" bestFit="1" customWidth="1"/>
    <col min="16136" max="16375" width="11.5703125" style="831" bestFit="1" customWidth="1"/>
    <col min="16376" max="16384" width="12" style="831"/>
  </cols>
  <sheetData>
    <row r="1" spans="1:8" ht="19.5">
      <c r="F1" s="834" t="s">
        <v>846</v>
      </c>
    </row>
    <row r="2" spans="1:8" s="840" customFormat="1" ht="26.25">
      <c r="A2" s="836"/>
      <c r="B2" s="837"/>
      <c r="C2" s="836"/>
      <c r="D2" s="838"/>
      <c r="E2" s="833"/>
      <c r="F2" s="839"/>
      <c r="G2" s="835"/>
    </row>
    <row r="3" spans="1:8" s="840" customFormat="1" ht="26.25">
      <c r="A3" s="836"/>
      <c r="B3" s="837" t="s">
        <v>847</v>
      </c>
      <c r="C3" s="836"/>
      <c r="D3" s="838"/>
      <c r="E3" s="833"/>
      <c r="F3" s="839"/>
      <c r="G3" s="835"/>
    </row>
    <row r="4" spans="1:8" s="840" customFormat="1" ht="26.25">
      <c r="A4" s="836"/>
      <c r="B4" s="837"/>
      <c r="C4" s="836"/>
      <c r="D4" s="838"/>
      <c r="E4" s="833"/>
      <c r="F4" s="839"/>
      <c r="G4" s="835"/>
    </row>
    <row r="5" spans="1:8" s="840" customFormat="1" ht="26.25">
      <c r="A5" s="841"/>
      <c r="B5" s="842" t="s">
        <v>848</v>
      </c>
      <c r="C5" s="841"/>
      <c r="D5" s="843"/>
      <c r="E5" s="844"/>
      <c r="F5" s="845"/>
      <c r="G5" s="835"/>
    </row>
    <row r="6" spans="1:8" ht="26.25">
      <c r="A6" s="846"/>
      <c r="B6" s="847" t="s">
        <v>849</v>
      </c>
      <c r="C6" s="848" t="s">
        <v>24</v>
      </c>
      <c r="D6" s="849"/>
      <c r="E6" s="850"/>
      <c r="F6" s="851">
        <v>0</v>
      </c>
    </row>
    <row r="7" spans="1:8" ht="26.25">
      <c r="A7" s="846"/>
      <c r="B7" s="847" t="s">
        <v>850</v>
      </c>
      <c r="C7" s="848" t="s">
        <v>32</v>
      </c>
      <c r="D7" s="849"/>
      <c r="E7" s="850"/>
      <c r="F7" s="851">
        <v>0</v>
      </c>
      <c r="G7" s="1464" t="s">
        <v>2276</v>
      </c>
      <c r="H7" s="831" t="s">
        <v>15</v>
      </c>
    </row>
    <row r="8" spans="1:8" ht="26.25">
      <c r="A8" s="846"/>
      <c r="B8" s="847" t="s">
        <v>851</v>
      </c>
      <c r="C8" s="848" t="s">
        <v>32</v>
      </c>
      <c r="D8" s="849"/>
      <c r="E8" s="850"/>
      <c r="F8" s="851">
        <v>0</v>
      </c>
    </row>
    <row r="9" spans="1:8">
      <c r="A9" s="833" t="s">
        <v>852</v>
      </c>
      <c r="B9" s="835" t="s">
        <v>853</v>
      </c>
      <c r="C9" s="833" t="s">
        <v>854</v>
      </c>
      <c r="D9" s="839" t="s">
        <v>13</v>
      </c>
      <c r="E9" s="833" t="s">
        <v>855</v>
      </c>
      <c r="F9" s="839" t="s">
        <v>856</v>
      </c>
    </row>
    <row r="10" spans="1:8">
      <c r="A10" s="833"/>
      <c r="B10" s="835"/>
      <c r="C10" s="833"/>
      <c r="D10" s="839" t="s">
        <v>857</v>
      </c>
      <c r="E10" s="833" t="s">
        <v>858</v>
      </c>
      <c r="F10" s="839" t="s">
        <v>859</v>
      </c>
    </row>
    <row r="11" spans="1:8">
      <c r="A11" s="852"/>
      <c r="B11" s="853" t="s">
        <v>860</v>
      </c>
      <c r="C11" s="852" t="s">
        <v>24</v>
      </c>
      <c r="D11" s="854"/>
      <c r="E11" s="852"/>
      <c r="F11" s="854">
        <f>F6</f>
        <v>0</v>
      </c>
      <c r="H11" s="831">
        <f>+G11*F11</f>
        <v>0</v>
      </c>
    </row>
    <row r="12" spans="1:8" ht="19.5">
      <c r="A12" s="833">
        <v>1</v>
      </c>
      <c r="B12" s="855" t="s">
        <v>861</v>
      </c>
      <c r="C12" s="833" t="s">
        <v>862</v>
      </c>
      <c r="D12" s="839">
        <f>F6/10000</f>
        <v>0</v>
      </c>
      <c r="E12" s="833">
        <v>1</v>
      </c>
      <c r="F12" s="839">
        <f>D12*E12</f>
        <v>0</v>
      </c>
    </row>
    <row r="13" spans="1:8" ht="19.5">
      <c r="A13" s="833">
        <v>2</v>
      </c>
      <c r="B13" s="855" t="s">
        <v>863</v>
      </c>
      <c r="C13" s="833" t="s">
        <v>864</v>
      </c>
      <c r="D13" s="839">
        <f>F6/100</f>
        <v>0</v>
      </c>
      <c r="E13" s="833">
        <v>1</v>
      </c>
      <c r="F13" s="839">
        <f>D13*E13</f>
        <v>0</v>
      </c>
    </row>
    <row r="14" spans="1:8">
      <c r="A14" s="833"/>
      <c r="B14" s="835" t="s">
        <v>865</v>
      </c>
      <c r="C14" s="833"/>
      <c r="D14" s="839"/>
    </row>
    <row r="15" spans="1:8" ht="19.5">
      <c r="A15" s="833">
        <v>3</v>
      </c>
      <c r="B15" s="855" t="s">
        <v>866</v>
      </c>
      <c r="C15" s="833" t="s">
        <v>867</v>
      </c>
      <c r="D15" s="839">
        <f>F6/10000*200/100</f>
        <v>0</v>
      </c>
      <c r="E15" s="833">
        <v>1</v>
      </c>
      <c r="F15" s="839">
        <f>D15*E15</f>
        <v>0</v>
      </c>
    </row>
    <row r="16" spans="1:8">
      <c r="A16" s="833"/>
      <c r="B16" s="835" t="s">
        <v>868</v>
      </c>
      <c r="C16" s="833"/>
      <c r="D16" s="839"/>
    </row>
    <row r="17" spans="1:8" ht="19.5">
      <c r="A17" s="856">
        <v>4</v>
      </c>
      <c r="B17" s="857" t="s">
        <v>869</v>
      </c>
      <c r="C17" s="856" t="s">
        <v>870</v>
      </c>
      <c r="D17" s="858">
        <f>F6/10000*5</f>
        <v>0</v>
      </c>
      <c r="E17" s="856">
        <v>1</v>
      </c>
      <c r="F17" s="858">
        <f>D17*E17</f>
        <v>0</v>
      </c>
    </row>
    <row r="18" spans="1:8" s="861" customFormat="1" ht="19.5">
      <c r="A18" s="859"/>
      <c r="B18" s="855"/>
      <c r="C18" s="859"/>
      <c r="D18" s="834"/>
      <c r="E18" s="859"/>
      <c r="F18" s="834"/>
      <c r="G18" s="860"/>
    </row>
    <row r="19" spans="1:8">
      <c r="A19" s="852"/>
      <c r="B19" s="853" t="s">
        <v>871</v>
      </c>
      <c r="C19" s="852" t="s">
        <v>24</v>
      </c>
      <c r="D19" s="854"/>
      <c r="E19" s="852">
        <v>1</v>
      </c>
      <c r="F19" s="854">
        <f>F6</f>
        <v>0</v>
      </c>
      <c r="H19" s="831">
        <f>+G19*F19</f>
        <v>0</v>
      </c>
    </row>
    <row r="20" spans="1:8" ht="19.5">
      <c r="A20" s="833">
        <v>5</v>
      </c>
      <c r="B20" s="855" t="s">
        <v>872</v>
      </c>
      <c r="C20" s="833" t="s">
        <v>873</v>
      </c>
      <c r="D20" s="839">
        <f>F6*0.16</f>
        <v>0</v>
      </c>
      <c r="E20" s="833">
        <v>1</v>
      </c>
      <c r="F20" s="839">
        <f>D20*E20</f>
        <v>0</v>
      </c>
    </row>
    <row r="21" spans="1:8">
      <c r="A21" s="833"/>
      <c r="B21" s="835" t="s">
        <v>874</v>
      </c>
      <c r="C21" s="833"/>
      <c r="D21" s="839"/>
    </row>
    <row r="22" spans="1:8" ht="19.5">
      <c r="A22" s="833">
        <v>6</v>
      </c>
      <c r="B22" s="855" t="s">
        <v>875</v>
      </c>
      <c r="C22" s="833" t="s">
        <v>864</v>
      </c>
      <c r="D22" s="839">
        <f>F6/100</f>
        <v>0</v>
      </c>
      <c r="E22" s="833">
        <v>1</v>
      </c>
      <c r="F22" s="839">
        <f>D22*E22</f>
        <v>0</v>
      </c>
    </row>
    <row r="23" spans="1:8">
      <c r="A23" s="833"/>
      <c r="B23" s="835" t="s">
        <v>876</v>
      </c>
      <c r="C23" s="833"/>
      <c r="D23" s="839"/>
    </row>
    <row r="24" spans="1:8" ht="19.5">
      <c r="A24" s="833">
        <v>7</v>
      </c>
      <c r="B24" s="855" t="s">
        <v>877</v>
      </c>
      <c r="C24" s="833" t="s">
        <v>864</v>
      </c>
      <c r="D24" s="839">
        <f>F6/100</f>
        <v>0</v>
      </c>
      <c r="E24" s="833">
        <v>1</v>
      </c>
      <c r="F24" s="839">
        <f>D24*E24</f>
        <v>0</v>
      </c>
    </row>
    <row r="25" spans="1:8" s="861" customFormat="1" ht="19.5">
      <c r="A25" s="859"/>
      <c r="B25" s="855"/>
      <c r="C25" s="859"/>
      <c r="D25" s="834"/>
      <c r="E25" s="859"/>
      <c r="F25" s="834"/>
      <c r="G25" s="860"/>
    </row>
    <row r="26" spans="1:8">
      <c r="A26" s="852"/>
      <c r="B26" s="853" t="s">
        <v>878</v>
      </c>
      <c r="C26" s="852" t="s">
        <v>32</v>
      </c>
      <c r="D26" s="854"/>
      <c r="E26" s="852"/>
      <c r="F26" s="854">
        <f>F7</f>
        <v>0</v>
      </c>
      <c r="H26" s="831">
        <f>+G26*F26</f>
        <v>0</v>
      </c>
    </row>
    <row r="27" spans="1:8" ht="19.5">
      <c r="A27" s="833">
        <v>8</v>
      </c>
      <c r="B27" s="855" t="s">
        <v>879</v>
      </c>
      <c r="C27" s="833" t="s">
        <v>873</v>
      </c>
      <c r="D27" s="839">
        <f>F26*0.03</f>
        <v>0</v>
      </c>
      <c r="E27" s="833">
        <v>1</v>
      </c>
      <c r="F27" s="839">
        <f>D27*E27</f>
        <v>0</v>
      </c>
    </row>
    <row r="28" spans="1:8" ht="19.5">
      <c r="A28" s="833">
        <v>9</v>
      </c>
      <c r="B28" s="855" t="s">
        <v>880</v>
      </c>
      <c r="C28" s="833" t="s">
        <v>881</v>
      </c>
      <c r="D28" s="839">
        <f>F26/100</f>
        <v>0</v>
      </c>
      <c r="E28" s="833">
        <v>1</v>
      </c>
      <c r="F28" s="839">
        <f>D28*E28</f>
        <v>0</v>
      </c>
    </row>
    <row r="29" spans="1:8" ht="19.5">
      <c r="A29" s="833">
        <v>10</v>
      </c>
      <c r="B29" s="855" t="s">
        <v>882</v>
      </c>
      <c r="C29" s="833" t="s">
        <v>32</v>
      </c>
      <c r="D29" s="839">
        <f>F26</f>
        <v>0</v>
      </c>
      <c r="E29" s="833">
        <v>1</v>
      </c>
      <c r="F29" s="839">
        <f>D29*E29</f>
        <v>0</v>
      </c>
    </row>
    <row r="30" spans="1:8" ht="19.5">
      <c r="A30" s="833">
        <v>11</v>
      </c>
      <c r="B30" s="855" t="s">
        <v>883</v>
      </c>
      <c r="C30" s="833" t="s">
        <v>32</v>
      </c>
      <c r="D30" s="839">
        <f>F26</f>
        <v>0</v>
      </c>
      <c r="E30" s="833">
        <v>1</v>
      </c>
      <c r="F30" s="839">
        <f>D30*E30</f>
        <v>0</v>
      </c>
    </row>
    <row r="31" spans="1:8">
      <c r="A31" s="833"/>
      <c r="B31" s="862" t="s">
        <v>884</v>
      </c>
      <c r="C31" s="833"/>
      <c r="D31" s="839"/>
    </row>
    <row r="32" spans="1:8" ht="19.5">
      <c r="A32" s="833">
        <v>12</v>
      </c>
      <c r="B32" s="855" t="s">
        <v>885</v>
      </c>
      <c r="C32" s="833" t="s">
        <v>32</v>
      </c>
      <c r="D32" s="839">
        <f>F26</f>
        <v>0</v>
      </c>
      <c r="E32" s="833">
        <v>1</v>
      </c>
      <c r="F32" s="839">
        <f>D32*E32</f>
        <v>0</v>
      </c>
    </row>
    <row r="33" spans="1:8">
      <c r="A33" s="833"/>
      <c r="B33" s="835" t="s">
        <v>886</v>
      </c>
      <c r="C33" s="833"/>
      <c r="D33" s="839"/>
    </row>
    <row r="34" spans="1:8" ht="19.5">
      <c r="A34" s="833">
        <v>13</v>
      </c>
      <c r="B34" s="855" t="s">
        <v>887</v>
      </c>
      <c r="C34" s="833" t="s">
        <v>32</v>
      </c>
      <c r="D34" s="839">
        <f>F26</f>
        <v>0</v>
      </c>
      <c r="E34" s="833">
        <v>3</v>
      </c>
      <c r="F34" s="839">
        <f>D34*E34</f>
        <v>0</v>
      </c>
    </row>
    <row r="35" spans="1:8" ht="19.5">
      <c r="A35" s="833">
        <v>14</v>
      </c>
      <c r="B35" s="855" t="s">
        <v>888</v>
      </c>
      <c r="C35" s="833" t="s">
        <v>873</v>
      </c>
      <c r="D35" s="839">
        <f>F26*0.04</f>
        <v>0</v>
      </c>
      <c r="E35" s="833">
        <v>3</v>
      </c>
      <c r="F35" s="839">
        <f>D35*E35</f>
        <v>0</v>
      </c>
    </row>
    <row r="36" spans="1:8" ht="19.5">
      <c r="A36" s="833">
        <v>15</v>
      </c>
      <c r="B36" s="855" t="s">
        <v>889</v>
      </c>
      <c r="C36" s="833" t="s">
        <v>873</v>
      </c>
      <c r="D36" s="839">
        <f>F26*0.22</f>
        <v>0</v>
      </c>
      <c r="E36" s="833">
        <v>1</v>
      </c>
      <c r="F36" s="839">
        <f>D36*E36</f>
        <v>0</v>
      </c>
    </row>
    <row r="37" spans="1:8">
      <c r="A37" s="833"/>
      <c r="B37" s="835" t="s">
        <v>890</v>
      </c>
      <c r="C37" s="831"/>
      <c r="D37" s="839"/>
    </row>
    <row r="38" spans="1:8" ht="19.5">
      <c r="A38" s="833">
        <v>16</v>
      </c>
      <c r="B38" s="855" t="s">
        <v>866</v>
      </c>
      <c r="C38" s="833" t="s">
        <v>867</v>
      </c>
      <c r="D38" s="839">
        <f>F26*0.14/100</f>
        <v>0</v>
      </c>
      <c r="E38" s="833">
        <v>1</v>
      </c>
      <c r="F38" s="839">
        <f>D38*E38</f>
        <v>0</v>
      </c>
    </row>
    <row r="39" spans="1:8">
      <c r="A39" s="833"/>
      <c r="B39" s="835" t="s">
        <v>891</v>
      </c>
      <c r="C39" s="833"/>
      <c r="D39" s="839"/>
    </row>
    <row r="40" spans="1:8" ht="19.5">
      <c r="A40" s="856">
        <v>17</v>
      </c>
      <c r="B40" s="857" t="s">
        <v>892</v>
      </c>
      <c r="C40" s="856" t="s">
        <v>893</v>
      </c>
      <c r="D40" s="858"/>
      <c r="E40" s="856">
        <v>1</v>
      </c>
      <c r="F40" s="858">
        <f>D40*E40</f>
        <v>0</v>
      </c>
    </row>
    <row r="41" spans="1:8" s="861" customFormat="1" ht="19.5">
      <c r="A41" s="859"/>
      <c r="B41" s="855"/>
      <c r="C41" s="859"/>
      <c r="D41" s="834"/>
      <c r="E41" s="859"/>
      <c r="F41" s="834"/>
      <c r="G41" s="855"/>
    </row>
    <row r="42" spans="1:8">
      <c r="A42" s="852"/>
      <c r="B42" s="853" t="s">
        <v>894</v>
      </c>
      <c r="C42" s="852" t="s">
        <v>32</v>
      </c>
      <c r="D42" s="854"/>
      <c r="E42" s="852"/>
      <c r="F42" s="854">
        <f>F8</f>
        <v>0</v>
      </c>
      <c r="H42" s="831">
        <f>+G42*F42</f>
        <v>0</v>
      </c>
    </row>
    <row r="43" spans="1:8" ht="19.5">
      <c r="A43" s="833">
        <v>18</v>
      </c>
      <c r="B43" s="855" t="s">
        <v>895</v>
      </c>
      <c r="C43" s="833" t="s">
        <v>873</v>
      </c>
      <c r="D43" s="839">
        <f>F42*0.01</f>
        <v>0</v>
      </c>
      <c r="E43" s="833">
        <v>1</v>
      </c>
      <c r="F43" s="839">
        <f t="shared" ref="F43:F49" si="0">D43*E43</f>
        <v>0</v>
      </c>
    </row>
    <row r="44" spans="1:8" ht="19.5">
      <c r="A44" s="833">
        <v>19</v>
      </c>
      <c r="B44" s="855" t="s">
        <v>880</v>
      </c>
      <c r="C44" s="833" t="s">
        <v>881</v>
      </c>
      <c r="D44" s="839">
        <f>F42/100</f>
        <v>0</v>
      </c>
      <c r="E44" s="833">
        <v>1</v>
      </c>
      <c r="F44" s="839">
        <f t="shared" si="0"/>
        <v>0</v>
      </c>
    </row>
    <row r="45" spans="1:8" ht="19.5">
      <c r="A45" s="833">
        <v>20</v>
      </c>
      <c r="B45" s="855" t="s">
        <v>896</v>
      </c>
      <c r="C45" s="833" t="s">
        <v>32</v>
      </c>
      <c r="D45" s="839">
        <f>F42</f>
        <v>0</v>
      </c>
      <c r="E45" s="833">
        <v>1</v>
      </c>
      <c r="F45" s="839">
        <f t="shared" si="0"/>
        <v>0</v>
      </c>
    </row>
    <row r="46" spans="1:8" ht="19.5">
      <c r="A46" s="833">
        <v>21</v>
      </c>
      <c r="B46" s="855" t="s">
        <v>897</v>
      </c>
      <c r="C46" s="833" t="s">
        <v>32</v>
      </c>
      <c r="D46" s="839">
        <f>F42</f>
        <v>0</v>
      </c>
      <c r="E46" s="833">
        <v>1</v>
      </c>
      <c r="F46" s="839">
        <f t="shared" si="0"/>
        <v>0</v>
      </c>
    </row>
    <row r="47" spans="1:8" ht="19.5">
      <c r="A47" s="833">
        <v>22</v>
      </c>
      <c r="B47" s="855" t="s">
        <v>887</v>
      </c>
      <c r="C47" s="833" t="s">
        <v>32</v>
      </c>
      <c r="D47" s="839">
        <f>F42</f>
        <v>0</v>
      </c>
      <c r="E47" s="833">
        <v>3</v>
      </c>
      <c r="F47" s="839">
        <f t="shared" si="0"/>
        <v>0</v>
      </c>
    </row>
    <row r="48" spans="1:8" ht="19.5">
      <c r="A48" s="833">
        <v>23</v>
      </c>
      <c r="B48" s="855" t="s">
        <v>888</v>
      </c>
      <c r="C48" s="833" t="s">
        <v>873</v>
      </c>
      <c r="D48" s="839">
        <f>F42*0.04</f>
        <v>0</v>
      </c>
      <c r="E48" s="833">
        <v>3</v>
      </c>
      <c r="F48" s="839">
        <f t="shared" si="0"/>
        <v>0</v>
      </c>
    </row>
    <row r="49" spans="1:8" ht="19.5">
      <c r="A49" s="833">
        <v>24</v>
      </c>
      <c r="B49" s="855" t="s">
        <v>889</v>
      </c>
      <c r="C49" s="833" t="s">
        <v>873</v>
      </c>
      <c r="D49" s="839">
        <f>F42*0.06</f>
        <v>0</v>
      </c>
      <c r="E49" s="833">
        <v>1</v>
      </c>
      <c r="F49" s="839">
        <f t="shared" si="0"/>
        <v>0</v>
      </c>
    </row>
    <row r="50" spans="1:8">
      <c r="A50" s="833"/>
      <c r="B50" s="835" t="s">
        <v>898</v>
      </c>
      <c r="C50" s="831"/>
      <c r="D50" s="839"/>
    </row>
    <row r="51" spans="1:8" ht="19.5">
      <c r="A51" s="833">
        <v>25</v>
      </c>
      <c r="B51" s="855" t="s">
        <v>866</v>
      </c>
      <c r="C51" s="833" t="s">
        <v>867</v>
      </c>
      <c r="D51" s="839">
        <f>F42*0.04/100</f>
        <v>0</v>
      </c>
      <c r="E51" s="833">
        <v>1</v>
      </c>
      <c r="F51" s="839">
        <f>D51*E51</f>
        <v>0</v>
      </c>
    </row>
    <row r="52" spans="1:8">
      <c r="A52" s="833"/>
      <c r="B52" s="835" t="s">
        <v>899</v>
      </c>
      <c r="C52" s="833"/>
      <c r="D52" s="839"/>
    </row>
    <row r="53" spans="1:8" ht="19.5">
      <c r="A53" s="856">
        <v>26</v>
      </c>
      <c r="B53" s="857" t="s">
        <v>900</v>
      </c>
      <c r="C53" s="856" t="s">
        <v>893</v>
      </c>
      <c r="D53" s="858"/>
      <c r="E53" s="856">
        <v>1</v>
      </c>
      <c r="F53" s="858">
        <f>D53*E53</f>
        <v>0</v>
      </c>
    </row>
    <row r="54" spans="1:8" s="861" customFormat="1" ht="19.5">
      <c r="A54" s="859"/>
      <c r="B54" s="855"/>
      <c r="C54" s="859"/>
      <c r="D54" s="834"/>
      <c r="E54" s="859"/>
      <c r="F54" s="834"/>
      <c r="G54" s="855"/>
    </row>
    <row r="55" spans="1:8">
      <c r="A55" s="852"/>
      <c r="B55" s="853" t="s">
        <v>901</v>
      </c>
      <c r="C55" s="852" t="s">
        <v>24</v>
      </c>
      <c r="D55" s="854"/>
      <c r="E55" s="852"/>
      <c r="F55" s="854">
        <f>F6</f>
        <v>0</v>
      </c>
      <c r="H55" s="831">
        <f>+G55*F55</f>
        <v>0</v>
      </c>
    </row>
    <row r="56" spans="1:8" ht="19.5">
      <c r="A56" s="833">
        <v>27</v>
      </c>
      <c r="B56" s="855" t="s">
        <v>902</v>
      </c>
      <c r="C56" s="833" t="s">
        <v>864</v>
      </c>
      <c r="D56" s="839">
        <f>D12</f>
        <v>0</v>
      </c>
      <c r="E56" s="833">
        <v>1</v>
      </c>
      <c r="F56" s="839">
        <f>D56*E56</f>
        <v>0</v>
      </c>
    </row>
    <row r="57" spans="1:8" ht="19.5">
      <c r="A57" s="833">
        <v>28</v>
      </c>
      <c r="B57" s="855" t="s">
        <v>903</v>
      </c>
      <c r="C57" s="833" t="s">
        <v>864</v>
      </c>
      <c r="D57" s="839">
        <f>D12</f>
        <v>0</v>
      </c>
      <c r="E57" s="833">
        <v>3</v>
      </c>
      <c r="F57" s="839">
        <f>D57*E57</f>
        <v>0</v>
      </c>
    </row>
    <row r="58" spans="1:8" ht="19.5">
      <c r="A58" s="833">
        <v>29</v>
      </c>
      <c r="B58" s="855" t="s">
        <v>904</v>
      </c>
      <c r="C58" s="833" t="s">
        <v>873</v>
      </c>
      <c r="D58" s="839">
        <f>F6/100</f>
        <v>0</v>
      </c>
      <c r="E58" s="833">
        <v>3</v>
      </c>
      <c r="F58" s="839">
        <f>D58*E58</f>
        <v>0</v>
      </c>
    </row>
    <row r="59" spans="1:8" ht="19.5">
      <c r="A59" s="833">
        <v>30</v>
      </c>
      <c r="B59" s="855" t="s">
        <v>905</v>
      </c>
      <c r="C59" s="833" t="s">
        <v>873</v>
      </c>
      <c r="D59" s="839">
        <f>F6/20/1000</f>
        <v>0</v>
      </c>
      <c r="E59" s="833">
        <v>1</v>
      </c>
      <c r="F59" s="839">
        <f>D59*E59</f>
        <v>0</v>
      </c>
    </row>
    <row r="60" spans="1:8" ht="19.5">
      <c r="A60" s="856">
        <v>31</v>
      </c>
      <c r="B60" s="857" t="s">
        <v>906</v>
      </c>
      <c r="C60" s="856" t="s">
        <v>410</v>
      </c>
      <c r="D60" s="858">
        <f>F55/100*2.5</f>
        <v>0</v>
      </c>
      <c r="E60" s="856">
        <v>1</v>
      </c>
      <c r="F60" s="858">
        <f>F55/100*2.5</f>
        <v>0</v>
      </c>
    </row>
    <row r="61" spans="1:8" ht="19.5">
      <c r="A61" s="856">
        <v>32</v>
      </c>
      <c r="B61" s="857" t="s">
        <v>907</v>
      </c>
      <c r="C61" s="856" t="s">
        <v>410</v>
      </c>
      <c r="D61" s="858">
        <f>F55/100*5</f>
        <v>0</v>
      </c>
      <c r="E61" s="856">
        <v>1</v>
      </c>
      <c r="F61" s="858">
        <f>D61*E61</f>
        <v>0</v>
      </c>
    </row>
    <row r="62" spans="1:8" s="861" customFormat="1" ht="19.5">
      <c r="A62" s="859"/>
      <c r="B62" s="855"/>
      <c r="C62" s="859"/>
      <c r="D62" s="834"/>
      <c r="E62" s="859"/>
      <c r="F62" s="834"/>
      <c r="G62" s="855"/>
    </row>
    <row r="63" spans="1:8" s="861" customFormat="1" ht="19.5">
      <c r="A63" s="859"/>
      <c r="B63" s="855"/>
      <c r="C63" s="859"/>
      <c r="D63" s="834"/>
      <c r="E63" s="859"/>
      <c r="F63" s="834"/>
      <c r="G63" s="855"/>
    </row>
    <row r="64" spans="1:8" s="837" customFormat="1" ht="26.25">
      <c r="A64" s="863"/>
      <c r="C64" s="863"/>
      <c r="D64" s="864"/>
      <c r="E64" s="863"/>
      <c r="F64" s="864"/>
    </row>
    <row r="65" spans="1:8" s="837" customFormat="1" ht="26.25">
      <c r="A65" s="863"/>
      <c r="C65" s="863"/>
      <c r="D65" s="864"/>
      <c r="E65" s="863"/>
      <c r="F65" s="864"/>
    </row>
    <row r="66" spans="1:8" s="855" customFormat="1" ht="26.25">
      <c r="A66" s="841"/>
      <c r="B66" s="842" t="s">
        <v>909</v>
      </c>
      <c r="C66" s="841"/>
      <c r="D66" s="843"/>
      <c r="E66" s="844"/>
      <c r="F66" s="845"/>
    </row>
    <row r="67" spans="1:8" s="855" customFormat="1" ht="26.25">
      <c r="A67" s="846"/>
      <c r="B67" s="847" t="s">
        <v>849</v>
      </c>
      <c r="C67" s="848" t="s">
        <v>24</v>
      </c>
      <c r="D67" s="849"/>
      <c r="E67" s="850"/>
      <c r="F67" s="851">
        <v>17134</v>
      </c>
    </row>
    <row r="68" spans="1:8" s="855" customFormat="1" ht="26.25">
      <c r="A68" s="846"/>
      <c r="B68" s="847" t="s">
        <v>850</v>
      </c>
      <c r="C68" s="848" t="s">
        <v>32</v>
      </c>
      <c r="D68" s="849"/>
      <c r="E68" s="850"/>
      <c r="F68" s="851">
        <v>82</v>
      </c>
    </row>
    <row r="69" spans="1:8" s="855" customFormat="1" ht="26.25">
      <c r="A69" s="846"/>
      <c r="B69" s="847" t="s">
        <v>851</v>
      </c>
      <c r="C69" s="848" t="s">
        <v>32</v>
      </c>
      <c r="D69" s="849"/>
      <c r="E69" s="850"/>
      <c r="F69" s="851">
        <v>230</v>
      </c>
    </row>
    <row r="70" spans="1:8" s="855" customFormat="1" ht="26.25">
      <c r="A70" s="846"/>
      <c r="B70" s="847" t="s">
        <v>910</v>
      </c>
      <c r="C70" s="848" t="s">
        <v>212</v>
      </c>
      <c r="D70" s="849"/>
      <c r="E70" s="850"/>
      <c r="F70" s="851">
        <v>480</v>
      </c>
    </row>
    <row r="71" spans="1:8" s="855" customFormat="1" ht="26.25">
      <c r="A71" s="846"/>
      <c r="B71" s="847" t="s">
        <v>911</v>
      </c>
      <c r="C71" s="848" t="s">
        <v>24</v>
      </c>
      <c r="D71" s="849"/>
      <c r="E71" s="850"/>
      <c r="F71" s="851">
        <v>200</v>
      </c>
    </row>
    <row r="72" spans="1:8" s="855" customFormat="1" ht="19.5">
      <c r="A72" s="833" t="s">
        <v>852</v>
      </c>
      <c r="B72" s="835" t="s">
        <v>853</v>
      </c>
      <c r="C72" s="833" t="s">
        <v>854</v>
      </c>
      <c r="D72" s="839" t="s">
        <v>13</v>
      </c>
      <c r="E72" s="833" t="s">
        <v>855</v>
      </c>
      <c r="F72" s="839" t="s">
        <v>856</v>
      </c>
    </row>
    <row r="73" spans="1:8" s="855" customFormat="1" ht="19.5">
      <c r="A73" s="833"/>
      <c r="B73" s="835"/>
      <c r="C73" s="833"/>
      <c r="D73" s="839" t="s">
        <v>857</v>
      </c>
      <c r="E73" s="833" t="s">
        <v>858</v>
      </c>
      <c r="F73" s="839" t="s">
        <v>859</v>
      </c>
    </row>
    <row r="74" spans="1:8" s="855" customFormat="1" ht="19.5">
      <c r="A74" s="852"/>
      <c r="B74" s="853" t="s">
        <v>860</v>
      </c>
      <c r="C74" s="852" t="s">
        <v>24</v>
      </c>
      <c r="D74" s="854"/>
      <c r="E74" s="852"/>
      <c r="F74" s="854">
        <f>F67</f>
        <v>17134</v>
      </c>
      <c r="H74" s="831">
        <f>+G74*F74</f>
        <v>0</v>
      </c>
    </row>
    <row r="75" spans="1:8" s="855" customFormat="1" ht="19.5">
      <c r="A75" s="833">
        <v>1</v>
      </c>
      <c r="B75" s="855" t="s">
        <v>861</v>
      </c>
      <c r="C75" s="833" t="s">
        <v>862</v>
      </c>
      <c r="D75" s="839">
        <f>F67/10000</f>
        <v>1.7134</v>
      </c>
      <c r="E75" s="833">
        <v>1</v>
      </c>
      <c r="F75" s="839">
        <f>D75*E75</f>
        <v>1.7134</v>
      </c>
    </row>
    <row r="76" spans="1:8" s="855" customFormat="1" ht="19.5">
      <c r="A76" s="833">
        <v>2</v>
      </c>
      <c r="B76" s="855" t="s">
        <v>863</v>
      </c>
      <c r="C76" s="833" t="s">
        <v>864</v>
      </c>
      <c r="D76" s="839">
        <f>F67/100</f>
        <v>171.34</v>
      </c>
      <c r="E76" s="833">
        <v>1</v>
      </c>
      <c r="F76" s="839">
        <f>D76*E76</f>
        <v>171.34</v>
      </c>
    </row>
    <row r="77" spans="1:8" s="855" customFormat="1" ht="19.5">
      <c r="A77" s="833"/>
      <c r="B77" s="835" t="s">
        <v>865</v>
      </c>
      <c r="C77" s="833"/>
      <c r="D77" s="839"/>
      <c r="E77" s="833"/>
      <c r="F77" s="839"/>
    </row>
    <row r="78" spans="1:8" s="855" customFormat="1" ht="19.5">
      <c r="A78" s="833">
        <v>3</v>
      </c>
      <c r="B78" s="855" t="s">
        <v>866</v>
      </c>
      <c r="C78" s="833" t="s">
        <v>867</v>
      </c>
      <c r="D78" s="839">
        <f>F67/10000*200/100</f>
        <v>3.4268000000000001</v>
      </c>
      <c r="E78" s="833">
        <v>1</v>
      </c>
      <c r="F78" s="839">
        <f>D78*E78</f>
        <v>3.4268000000000001</v>
      </c>
    </row>
    <row r="79" spans="1:8" s="855" customFormat="1" ht="19.5">
      <c r="A79" s="833"/>
      <c r="B79" s="835" t="s">
        <v>868</v>
      </c>
      <c r="C79" s="833"/>
      <c r="D79" s="839"/>
      <c r="E79" s="833"/>
      <c r="F79" s="839"/>
    </row>
    <row r="80" spans="1:8" s="855" customFormat="1" ht="19.5">
      <c r="A80" s="856">
        <v>4</v>
      </c>
      <c r="B80" s="857" t="s">
        <v>869</v>
      </c>
      <c r="C80" s="856" t="s">
        <v>870</v>
      </c>
      <c r="D80" s="858">
        <f>F67/10000*5</f>
        <v>8.5670000000000002</v>
      </c>
      <c r="E80" s="856">
        <v>1</v>
      </c>
      <c r="F80" s="858">
        <f t="shared" ref="F80:F85" si="1">D80*E80</f>
        <v>8.5670000000000002</v>
      </c>
    </row>
    <row r="81" spans="1:8" s="855" customFormat="1" ht="19.5">
      <c r="A81" s="859"/>
      <c r="C81" s="859"/>
      <c r="D81" s="834"/>
      <c r="E81" s="859"/>
      <c r="F81" s="834"/>
    </row>
    <row r="82" spans="1:8" s="855" customFormat="1" ht="19.5">
      <c r="A82" s="852"/>
      <c r="B82" s="853" t="s">
        <v>871</v>
      </c>
      <c r="C82" s="852" t="s">
        <v>24</v>
      </c>
      <c r="D82" s="854"/>
      <c r="E82" s="852">
        <v>1</v>
      </c>
      <c r="F82" s="854">
        <f>F67</f>
        <v>17134</v>
      </c>
      <c r="H82" s="831">
        <f>+G82*F82</f>
        <v>0</v>
      </c>
    </row>
    <row r="83" spans="1:8" s="855" customFormat="1" ht="19.5">
      <c r="A83" s="833">
        <v>5</v>
      </c>
      <c r="B83" s="855" t="s">
        <v>872</v>
      </c>
      <c r="C83" s="833" t="s">
        <v>873</v>
      </c>
      <c r="D83" s="839">
        <f>F67*0.16</f>
        <v>2741.44</v>
      </c>
      <c r="E83" s="833">
        <v>1</v>
      </c>
      <c r="F83" s="839">
        <f t="shared" si="1"/>
        <v>2741.44</v>
      </c>
    </row>
    <row r="84" spans="1:8" s="855" customFormat="1" ht="19.5">
      <c r="A84" s="833"/>
      <c r="B84" s="835" t="s">
        <v>874</v>
      </c>
      <c r="C84" s="833"/>
      <c r="D84" s="839"/>
      <c r="E84" s="833"/>
      <c r="F84" s="839"/>
    </row>
    <row r="85" spans="1:8" s="855" customFormat="1" ht="19.5">
      <c r="A85" s="833">
        <v>6</v>
      </c>
      <c r="B85" s="855" t="s">
        <v>875</v>
      </c>
      <c r="C85" s="833" t="s">
        <v>864</v>
      </c>
      <c r="D85" s="839">
        <f>F67/100</f>
        <v>171.34</v>
      </c>
      <c r="E85" s="833">
        <v>1</v>
      </c>
      <c r="F85" s="839">
        <f t="shared" si="1"/>
        <v>171.34</v>
      </c>
    </row>
    <row r="86" spans="1:8" s="855" customFormat="1" ht="19.5">
      <c r="A86" s="833"/>
      <c r="B86" s="835" t="s">
        <v>876</v>
      </c>
      <c r="C86" s="833"/>
      <c r="D86" s="839"/>
      <c r="E86" s="833"/>
      <c r="F86" s="839"/>
    </row>
    <row r="87" spans="1:8" s="855" customFormat="1" ht="19.5">
      <c r="A87" s="833">
        <v>7</v>
      </c>
      <c r="B87" s="855" t="s">
        <v>877</v>
      </c>
      <c r="C87" s="833" t="s">
        <v>864</v>
      </c>
      <c r="D87" s="839">
        <f>F67/100</f>
        <v>171.34</v>
      </c>
      <c r="E87" s="833">
        <v>1</v>
      </c>
      <c r="F87" s="839">
        <f t="shared" ref="F87:F93" si="2">D87*E87</f>
        <v>171.34</v>
      </c>
    </row>
    <row r="88" spans="1:8" s="855" customFormat="1" ht="19.5">
      <c r="A88" s="859"/>
      <c r="C88" s="859"/>
      <c r="D88" s="834"/>
      <c r="E88" s="859"/>
      <c r="F88" s="834"/>
    </row>
    <row r="89" spans="1:8" s="855" customFormat="1" ht="19.5">
      <c r="A89" s="852"/>
      <c r="B89" s="853" t="s">
        <v>878</v>
      </c>
      <c r="C89" s="852" t="s">
        <v>32</v>
      </c>
      <c r="D89" s="854"/>
      <c r="E89" s="852"/>
      <c r="F89" s="854">
        <f>F68</f>
        <v>82</v>
      </c>
      <c r="H89" s="831">
        <f>+G89*F89</f>
        <v>0</v>
      </c>
    </row>
    <row r="90" spans="1:8" s="855" customFormat="1" ht="19.5">
      <c r="A90" s="833">
        <v>8</v>
      </c>
      <c r="B90" s="855" t="s">
        <v>879</v>
      </c>
      <c r="C90" s="833" t="s">
        <v>873</v>
      </c>
      <c r="D90" s="839">
        <f>F89*0.03</f>
        <v>2.46</v>
      </c>
      <c r="E90" s="833">
        <v>1</v>
      </c>
      <c r="F90" s="839">
        <f t="shared" si="2"/>
        <v>2.46</v>
      </c>
    </row>
    <row r="91" spans="1:8" s="855" customFormat="1" ht="19.5">
      <c r="A91" s="833">
        <v>9</v>
      </c>
      <c r="B91" s="855" t="s">
        <v>880</v>
      </c>
      <c r="C91" s="833" t="s">
        <v>881</v>
      </c>
      <c r="D91" s="839">
        <f>F89/100</f>
        <v>0.82</v>
      </c>
      <c r="E91" s="833">
        <v>1</v>
      </c>
      <c r="F91" s="839">
        <f t="shared" si="2"/>
        <v>0.82</v>
      </c>
    </row>
    <row r="92" spans="1:8" s="855" customFormat="1" ht="19.5">
      <c r="A92" s="833">
        <v>10</v>
      </c>
      <c r="B92" s="855" t="s">
        <v>882</v>
      </c>
      <c r="C92" s="833" t="s">
        <v>32</v>
      </c>
      <c r="D92" s="839">
        <f>F89</f>
        <v>82</v>
      </c>
      <c r="E92" s="833">
        <v>1</v>
      </c>
      <c r="F92" s="839">
        <f t="shared" si="2"/>
        <v>82</v>
      </c>
    </row>
    <row r="93" spans="1:8" s="855" customFormat="1" ht="19.5">
      <c r="A93" s="833">
        <v>11</v>
      </c>
      <c r="B93" s="855" t="s">
        <v>883</v>
      </c>
      <c r="C93" s="833" t="s">
        <v>32</v>
      </c>
      <c r="D93" s="839">
        <f>F89</f>
        <v>82</v>
      </c>
      <c r="E93" s="833">
        <v>1</v>
      </c>
      <c r="F93" s="839">
        <f t="shared" si="2"/>
        <v>82</v>
      </c>
    </row>
    <row r="94" spans="1:8" s="855" customFormat="1" ht="19.5">
      <c r="A94" s="833"/>
      <c r="B94" s="862" t="s">
        <v>884</v>
      </c>
      <c r="C94" s="833"/>
      <c r="D94" s="839"/>
      <c r="E94" s="833"/>
      <c r="F94" s="839"/>
    </row>
    <row r="95" spans="1:8" s="855" customFormat="1" ht="19.5">
      <c r="A95" s="833">
        <v>12</v>
      </c>
      <c r="B95" s="855" t="s">
        <v>885</v>
      </c>
      <c r="C95" s="833" t="s">
        <v>32</v>
      </c>
      <c r="D95" s="839">
        <f>F89</f>
        <v>82</v>
      </c>
      <c r="E95" s="833">
        <v>1</v>
      </c>
      <c r="F95" s="839">
        <f>D95*E95</f>
        <v>82</v>
      </c>
    </row>
    <row r="96" spans="1:8" s="855" customFormat="1" ht="19.5">
      <c r="A96" s="833"/>
      <c r="B96" s="835" t="s">
        <v>886</v>
      </c>
      <c r="C96" s="833"/>
      <c r="D96" s="839"/>
      <c r="E96" s="833"/>
      <c r="F96" s="839"/>
    </row>
    <row r="97" spans="1:8" s="855" customFormat="1" ht="19.5">
      <c r="A97" s="833">
        <v>13</v>
      </c>
      <c r="B97" s="855" t="s">
        <v>887</v>
      </c>
      <c r="C97" s="833" t="s">
        <v>32</v>
      </c>
      <c r="D97" s="839">
        <f>F89</f>
        <v>82</v>
      </c>
      <c r="E97" s="833">
        <v>3</v>
      </c>
      <c r="F97" s="839">
        <f>D97*E97</f>
        <v>246</v>
      </c>
    </row>
    <row r="98" spans="1:8" s="855" customFormat="1" ht="19.5">
      <c r="A98" s="833">
        <v>14</v>
      </c>
      <c r="B98" s="855" t="s">
        <v>888</v>
      </c>
      <c r="C98" s="833" t="s">
        <v>873</v>
      </c>
      <c r="D98" s="839">
        <f>F89*0.04</f>
        <v>3.2800000000000002</v>
      </c>
      <c r="E98" s="833">
        <v>3</v>
      </c>
      <c r="F98" s="839">
        <f>D98*E98</f>
        <v>9.84</v>
      </c>
    </row>
    <row r="99" spans="1:8" s="855" customFormat="1" ht="19.5">
      <c r="A99" s="833">
        <v>15</v>
      </c>
      <c r="B99" s="855" t="s">
        <v>889</v>
      </c>
      <c r="C99" s="833" t="s">
        <v>873</v>
      </c>
      <c r="D99" s="839">
        <f>F89*0.22</f>
        <v>18.04</v>
      </c>
      <c r="E99" s="833">
        <v>1</v>
      </c>
      <c r="F99" s="839">
        <f>D99*E99</f>
        <v>18.04</v>
      </c>
    </row>
    <row r="100" spans="1:8" s="855" customFormat="1" ht="19.5">
      <c r="A100" s="833"/>
      <c r="B100" s="835" t="s">
        <v>890</v>
      </c>
      <c r="C100" s="831"/>
      <c r="D100" s="839"/>
      <c r="E100" s="833"/>
      <c r="F100" s="839"/>
    </row>
    <row r="101" spans="1:8" s="855" customFormat="1" ht="19.5">
      <c r="A101" s="833">
        <v>16</v>
      </c>
      <c r="B101" s="855" t="s">
        <v>866</v>
      </c>
      <c r="C101" s="833" t="s">
        <v>867</v>
      </c>
      <c r="D101" s="839">
        <f>F89*0.14/100</f>
        <v>0.1148</v>
      </c>
      <c r="E101" s="833">
        <v>1</v>
      </c>
      <c r="F101" s="839">
        <f t="shared" ref="F101:F112" si="3">D101*E101</f>
        <v>0.1148</v>
      </c>
    </row>
    <row r="102" spans="1:8" s="855" customFormat="1" ht="19.5">
      <c r="A102" s="833"/>
      <c r="B102" s="835" t="s">
        <v>891</v>
      </c>
      <c r="C102" s="833"/>
      <c r="D102" s="839"/>
      <c r="E102" s="833"/>
      <c r="F102" s="839"/>
    </row>
    <row r="103" spans="1:8" s="855" customFormat="1" ht="19.5">
      <c r="A103" s="856">
        <v>17</v>
      </c>
      <c r="B103" s="857" t="s">
        <v>892</v>
      </c>
      <c r="C103" s="856" t="s">
        <v>893</v>
      </c>
      <c r="D103" s="858"/>
      <c r="E103" s="856">
        <v>1</v>
      </c>
      <c r="F103" s="858">
        <f t="shared" si="3"/>
        <v>0</v>
      </c>
    </row>
    <row r="104" spans="1:8" s="855" customFormat="1" ht="19.5">
      <c r="A104" s="859"/>
      <c r="C104" s="859"/>
      <c r="D104" s="834"/>
      <c r="E104" s="859"/>
      <c r="F104" s="834"/>
    </row>
    <row r="105" spans="1:8" s="855" customFormat="1" ht="19.5">
      <c r="A105" s="852"/>
      <c r="B105" s="853" t="s">
        <v>894</v>
      </c>
      <c r="C105" s="852" t="s">
        <v>32</v>
      </c>
      <c r="D105" s="854"/>
      <c r="E105" s="852"/>
      <c r="F105" s="854">
        <f>F69</f>
        <v>230</v>
      </c>
      <c r="H105" s="831">
        <f>+G105*F105</f>
        <v>0</v>
      </c>
    </row>
    <row r="106" spans="1:8" s="855" customFormat="1" ht="19.5">
      <c r="A106" s="833">
        <v>18</v>
      </c>
      <c r="B106" s="855" t="s">
        <v>895</v>
      </c>
      <c r="C106" s="833" t="s">
        <v>873</v>
      </c>
      <c r="D106" s="839">
        <f>F105*0.01</f>
        <v>2.3000000000000003</v>
      </c>
      <c r="E106" s="833">
        <v>1</v>
      </c>
      <c r="F106" s="839">
        <f t="shared" si="3"/>
        <v>2.3000000000000003</v>
      </c>
    </row>
    <row r="107" spans="1:8" s="855" customFormat="1" ht="19.5">
      <c r="A107" s="833">
        <v>19</v>
      </c>
      <c r="B107" s="855" t="s">
        <v>880</v>
      </c>
      <c r="C107" s="833" t="s">
        <v>881</v>
      </c>
      <c r="D107" s="839">
        <f>F105/100</f>
        <v>2.2999999999999998</v>
      </c>
      <c r="E107" s="833">
        <v>1</v>
      </c>
      <c r="F107" s="839">
        <f t="shared" si="3"/>
        <v>2.2999999999999998</v>
      </c>
    </row>
    <row r="108" spans="1:8" s="855" customFormat="1" ht="19.5">
      <c r="A108" s="833">
        <v>20</v>
      </c>
      <c r="B108" s="855" t="s">
        <v>896</v>
      </c>
      <c r="C108" s="833" t="s">
        <v>32</v>
      </c>
      <c r="D108" s="839">
        <f>F105</f>
        <v>230</v>
      </c>
      <c r="E108" s="833">
        <v>1</v>
      </c>
      <c r="F108" s="839">
        <f t="shared" si="3"/>
        <v>230</v>
      </c>
    </row>
    <row r="109" spans="1:8" s="855" customFormat="1" ht="19.5">
      <c r="A109" s="833">
        <v>21</v>
      </c>
      <c r="B109" s="855" t="s">
        <v>897</v>
      </c>
      <c r="C109" s="833" t="s">
        <v>32</v>
      </c>
      <c r="D109" s="839">
        <f>F105</f>
        <v>230</v>
      </c>
      <c r="E109" s="833">
        <v>1</v>
      </c>
      <c r="F109" s="839">
        <f t="shared" si="3"/>
        <v>230</v>
      </c>
    </row>
    <row r="110" spans="1:8" s="855" customFormat="1" ht="19.5">
      <c r="A110" s="833">
        <v>22</v>
      </c>
      <c r="B110" s="855" t="s">
        <v>887</v>
      </c>
      <c r="C110" s="833" t="s">
        <v>32</v>
      </c>
      <c r="D110" s="839">
        <f>F105</f>
        <v>230</v>
      </c>
      <c r="E110" s="833">
        <v>3</v>
      </c>
      <c r="F110" s="839">
        <f t="shared" si="3"/>
        <v>690</v>
      </c>
    </row>
    <row r="111" spans="1:8" s="855" customFormat="1" ht="19.5">
      <c r="A111" s="833">
        <v>23</v>
      </c>
      <c r="B111" s="855" t="s">
        <v>888</v>
      </c>
      <c r="C111" s="833" t="s">
        <v>873</v>
      </c>
      <c r="D111" s="839">
        <f>F105*0.04</f>
        <v>9.2000000000000011</v>
      </c>
      <c r="E111" s="833">
        <v>3</v>
      </c>
      <c r="F111" s="839">
        <f t="shared" si="3"/>
        <v>27.6</v>
      </c>
    </row>
    <row r="112" spans="1:8" s="855" customFormat="1" ht="19.5">
      <c r="A112" s="833">
        <v>24</v>
      </c>
      <c r="B112" s="855" t="s">
        <v>889</v>
      </c>
      <c r="C112" s="833" t="s">
        <v>873</v>
      </c>
      <c r="D112" s="839">
        <f>F105*0.06</f>
        <v>13.799999999999999</v>
      </c>
      <c r="E112" s="833">
        <v>1</v>
      </c>
      <c r="F112" s="839">
        <f t="shared" si="3"/>
        <v>13.799999999999999</v>
      </c>
    </row>
    <row r="113" spans="1:8" s="855" customFormat="1" ht="19.5">
      <c r="A113" s="833"/>
      <c r="B113" s="835" t="s">
        <v>898</v>
      </c>
      <c r="C113" s="831"/>
      <c r="D113" s="839"/>
      <c r="E113" s="833"/>
      <c r="F113" s="839"/>
    </row>
    <row r="114" spans="1:8" s="855" customFormat="1" ht="19.5">
      <c r="A114" s="833">
        <v>25</v>
      </c>
      <c r="B114" s="855" t="s">
        <v>866</v>
      </c>
      <c r="C114" s="833" t="s">
        <v>867</v>
      </c>
      <c r="D114" s="839">
        <f>F105*0.04/100</f>
        <v>9.2000000000000012E-2</v>
      </c>
      <c r="E114" s="833">
        <v>1</v>
      </c>
      <c r="F114" s="839">
        <f t="shared" ref="F114:F122" si="4">D114*E114</f>
        <v>9.2000000000000012E-2</v>
      </c>
    </row>
    <row r="115" spans="1:8" s="855" customFormat="1" ht="19.5">
      <c r="A115" s="833"/>
      <c r="B115" s="835" t="s">
        <v>899</v>
      </c>
      <c r="C115" s="833"/>
      <c r="D115" s="839"/>
      <c r="E115" s="833"/>
      <c r="F115" s="839"/>
    </row>
    <row r="116" spans="1:8" s="855" customFormat="1" ht="19.5">
      <c r="A116" s="856">
        <v>26</v>
      </c>
      <c r="B116" s="857" t="s">
        <v>900</v>
      </c>
      <c r="C116" s="856" t="s">
        <v>893</v>
      </c>
      <c r="D116" s="858"/>
      <c r="E116" s="856">
        <v>1</v>
      </c>
      <c r="F116" s="858">
        <f t="shared" si="4"/>
        <v>0</v>
      </c>
    </row>
    <row r="117" spans="1:8" s="855" customFormat="1" ht="19.5">
      <c r="A117" s="859"/>
      <c r="C117" s="859"/>
      <c r="D117" s="834"/>
      <c r="E117" s="859"/>
      <c r="F117" s="834"/>
    </row>
    <row r="118" spans="1:8" s="855" customFormat="1" ht="19.5">
      <c r="A118" s="852"/>
      <c r="B118" s="853" t="s">
        <v>901</v>
      </c>
      <c r="C118" s="852" t="s">
        <v>24</v>
      </c>
      <c r="D118" s="854"/>
      <c r="E118" s="852"/>
      <c r="F118" s="854">
        <f>F67</f>
        <v>17134</v>
      </c>
      <c r="H118" s="831">
        <f>+G118*F118</f>
        <v>0</v>
      </c>
    </row>
    <row r="119" spans="1:8" s="855" customFormat="1" ht="19.5">
      <c r="A119" s="833">
        <v>27</v>
      </c>
      <c r="B119" s="855" t="s">
        <v>902</v>
      </c>
      <c r="C119" s="833" t="s">
        <v>864</v>
      </c>
      <c r="D119" s="839">
        <f>D75</f>
        <v>1.7134</v>
      </c>
      <c r="E119" s="833">
        <v>1</v>
      </c>
      <c r="F119" s="839">
        <f t="shared" si="4"/>
        <v>1.7134</v>
      </c>
    </row>
    <row r="120" spans="1:8" s="855" customFormat="1" ht="19.5">
      <c r="A120" s="833">
        <v>28</v>
      </c>
      <c r="B120" s="855" t="s">
        <v>903</v>
      </c>
      <c r="C120" s="833" t="s">
        <v>864</v>
      </c>
      <c r="D120" s="839">
        <f>D75</f>
        <v>1.7134</v>
      </c>
      <c r="E120" s="833">
        <v>3</v>
      </c>
      <c r="F120" s="839">
        <f t="shared" si="4"/>
        <v>5.1402000000000001</v>
      </c>
    </row>
    <row r="121" spans="1:8" s="855" customFormat="1" ht="19.5">
      <c r="A121" s="833">
        <v>29</v>
      </c>
      <c r="B121" s="855" t="s">
        <v>904</v>
      </c>
      <c r="C121" s="833" t="s">
        <v>873</v>
      </c>
      <c r="D121" s="839">
        <f>F67/100</f>
        <v>171.34</v>
      </c>
      <c r="E121" s="833">
        <v>3</v>
      </c>
      <c r="F121" s="839">
        <f t="shared" si="4"/>
        <v>514.02</v>
      </c>
    </row>
    <row r="122" spans="1:8" s="855" customFormat="1" ht="19.5">
      <c r="A122" s="833">
        <v>30</v>
      </c>
      <c r="B122" s="855" t="s">
        <v>905</v>
      </c>
      <c r="C122" s="833" t="s">
        <v>873</v>
      </c>
      <c r="D122" s="839">
        <f>F67/20/1000</f>
        <v>0.85670000000000002</v>
      </c>
      <c r="E122" s="833">
        <v>1</v>
      </c>
      <c r="F122" s="839">
        <f t="shared" si="4"/>
        <v>0.85670000000000002</v>
      </c>
    </row>
    <row r="123" spans="1:8" s="855" customFormat="1" ht="19.5">
      <c r="A123" s="856">
        <v>31</v>
      </c>
      <c r="B123" s="857" t="s">
        <v>906</v>
      </c>
      <c r="C123" s="856" t="s">
        <v>410</v>
      </c>
      <c r="D123" s="858">
        <f>F118/100*2.5</f>
        <v>428.35</v>
      </c>
      <c r="E123" s="856">
        <v>1</v>
      </c>
      <c r="F123" s="858">
        <f>F118/100*2.5</f>
        <v>428.35</v>
      </c>
    </row>
    <row r="124" spans="1:8" s="855" customFormat="1" ht="19.5">
      <c r="A124" s="856">
        <v>32</v>
      </c>
      <c r="B124" s="857" t="s">
        <v>907</v>
      </c>
      <c r="C124" s="856" t="s">
        <v>410</v>
      </c>
      <c r="D124" s="858">
        <f>F118/100*5</f>
        <v>856.7</v>
      </c>
      <c r="E124" s="856">
        <v>1</v>
      </c>
      <c r="F124" s="858">
        <f>D124*E124</f>
        <v>856.7</v>
      </c>
    </row>
    <row r="125" spans="1:8" s="855" customFormat="1" ht="19.5">
      <c r="A125" s="859"/>
      <c r="C125" s="859"/>
      <c r="D125" s="834"/>
      <c r="E125" s="859"/>
      <c r="F125" s="834"/>
    </row>
    <row r="126" spans="1:8" s="855" customFormat="1" ht="19.5">
      <c r="A126" s="852"/>
      <c r="B126" s="853" t="s">
        <v>912</v>
      </c>
      <c r="C126" s="852" t="s">
        <v>212</v>
      </c>
      <c r="D126" s="854"/>
      <c r="E126" s="852"/>
      <c r="F126" s="854">
        <f>F70</f>
        <v>480</v>
      </c>
      <c r="H126" s="831">
        <f>+G126*F126</f>
        <v>0</v>
      </c>
    </row>
    <row r="127" spans="1:8" s="855" customFormat="1" ht="19.5">
      <c r="A127" s="833">
        <v>33</v>
      </c>
      <c r="B127" s="855" t="s">
        <v>913</v>
      </c>
      <c r="C127" s="833" t="s">
        <v>212</v>
      </c>
      <c r="D127" s="839">
        <f>F126</f>
        <v>480</v>
      </c>
      <c r="E127" s="833">
        <v>1</v>
      </c>
      <c r="F127" s="839">
        <f>D127*E127</f>
        <v>480</v>
      </c>
    </row>
    <row r="128" spans="1:8" s="855" customFormat="1" ht="19.5">
      <c r="A128" s="856">
        <v>34</v>
      </c>
      <c r="B128" s="857" t="s">
        <v>914</v>
      </c>
      <c r="C128" s="856" t="s">
        <v>915</v>
      </c>
      <c r="D128" s="858">
        <f>F126/0.8</f>
        <v>600</v>
      </c>
      <c r="E128" s="856">
        <v>1</v>
      </c>
      <c r="F128" s="858">
        <f>D128*E128</f>
        <v>600</v>
      </c>
    </row>
    <row r="129" spans="1:8" s="855" customFormat="1" ht="19.5">
      <c r="A129" s="833"/>
      <c r="C129" s="833"/>
      <c r="D129" s="839"/>
      <c r="E129" s="833"/>
      <c r="F129" s="839"/>
    </row>
    <row r="130" spans="1:8" s="855" customFormat="1" ht="19.5">
      <c r="A130" s="833"/>
      <c r="B130" s="865" t="s">
        <v>916</v>
      </c>
      <c r="C130" s="866" t="s">
        <v>24</v>
      </c>
      <c r="D130" s="867"/>
      <c r="E130" s="866"/>
      <c r="F130" s="868">
        <f>F71</f>
        <v>200</v>
      </c>
      <c r="H130" s="831">
        <f>+G130*F130</f>
        <v>0</v>
      </c>
    </row>
    <row r="131" spans="1:8" s="855" customFormat="1" ht="19.5">
      <c r="A131" s="833">
        <v>35</v>
      </c>
      <c r="B131" s="855" t="s">
        <v>917</v>
      </c>
      <c r="C131" s="833" t="s">
        <v>24</v>
      </c>
      <c r="D131" s="839">
        <f>F130</f>
        <v>200</v>
      </c>
      <c r="E131" s="833">
        <v>1</v>
      </c>
      <c r="F131" s="839">
        <f>D131*E131</f>
        <v>200</v>
      </c>
    </row>
    <row r="132" spans="1:8" s="855" customFormat="1" ht="19.5">
      <c r="A132" s="833"/>
      <c r="B132" s="835" t="s">
        <v>918</v>
      </c>
      <c r="C132" s="833"/>
      <c r="D132" s="839"/>
      <c r="E132" s="833"/>
      <c r="F132" s="839"/>
    </row>
    <row r="133" spans="1:8" s="855" customFormat="1" ht="19.5">
      <c r="A133" s="833">
        <v>36</v>
      </c>
      <c r="B133" s="857" t="s">
        <v>919</v>
      </c>
      <c r="C133" s="869" t="s">
        <v>24</v>
      </c>
      <c r="D133" s="870">
        <f>F130</f>
        <v>200</v>
      </c>
      <c r="E133" s="869">
        <v>1</v>
      </c>
      <c r="F133" s="870">
        <f>D133*E133</f>
        <v>200</v>
      </c>
    </row>
    <row r="134" spans="1:8" s="855" customFormat="1" ht="19.5">
      <c r="A134" s="833">
        <v>37</v>
      </c>
      <c r="B134" s="855" t="s">
        <v>889</v>
      </c>
      <c r="C134" s="833" t="s">
        <v>873</v>
      </c>
      <c r="D134" s="839">
        <f>0.048*F130</f>
        <v>9.6</v>
      </c>
      <c r="E134" s="833">
        <v>1</v>
      </c>
      <c r="F134" s="839">
        <f>D134*E134</f>
        <v>9.6</v>
      </c>
    </row>
    <row r="135" spans="1:8" s="855" customFormat="1" ht="19.5">
      <c r="A135" s="833"/>
      <c r="B135" s="835" t="s">
        <v>920</v>
      </c>
      <c r="C135" s="833"/>
      <c r="D135" s="839"/>
      <c r="E135" s="833"/>
      <c r="F135" s="839"/>
    </row>
    <row r="136" spans="1:8" s="855" customFormat="1" ht="19.5">
      <c r="A136" s="833">
        <v>38</v>
      </c>
      <c r="B136" s="855" t="s">
        <v>921</v>
      </c>
      <c r="C136" s="833" t="s">
        <v>873</v>
      </c>
      <c r="D136" s="839">
        <f>0.048*F130</f>
        <v>9.6</v>
      </c>
      <c r="E136" s="833">
        <v>1</v>
      </c>
      <c r="F136" s="839">
        <f>D136*E136</f>
        <v>9.6</v>
      </c>
    </row>
    <row r="137" spans="1:8" s="855" customFormat="1" ht="19.5">
      <c r="A137" s="833"/>
      <c r="C137" s="833"/>
      <c r="D137" s="839"/>
      <c r="E137" s="833"/>
      <c r="F137" s="839"/>
    </row>
    <row r="138" spans="1:8" s="855" customFormat="1" ht="19.5">
      <c r="A138" s="833"/>
      <c r="C138" s="833"/>
      <c r="D138" s="839"/>
      <c r="E138" s="833"/>
      <c r="F138" s="839"/>
    </row>
    <row r="139" spans="1:8" s="837" customFormat="1" ht="26.25">
      <c r="A139" s="863"/>
      <c r="C139" s="863"/>
      <c r="D139" s="864"/>
      <c r="E139" s="863"/>
      <c r="F139" s="864"/>
    </row>
    <row r="140" spans="1:8" s="835" customFormat="1"/>
    <row r="141" spans="1:8" s="835" customFormat="1" ht="26.25">
      <c r="A141" s="841"/>
      <c r="B141" s="842" t="s">
        <v>922</v>
      </c>
      <c r="C141" s="841"/>
      <c r="D141" s="843"/>
      <c r="E141" s="844"/>
      <c r="F141" s="845"/>
    </row>
    <row r="142" spans="1:8" s="835" customFormat="1" ht="26.25">
      <c r="A142" s="846"/>
      <c r="B142" s="847" t="s">
        <v>849</v>
      </c>
      <c r="C142" s="848" t="s">
        <v>24</v>
      </c>
      <c r="D142" s="849"/>
      <c r="E142" s="850"/>
      <c r="F142" s="851">
        <v>876536</v>
      </c>
    </row>
    <row r="143" spans="1:8" s="835" customFormat="1" ht="26.25">
      <c r="A143" s="846"/>
      <c r="B143" s="847" t="s">
        <v>850</v>
      </c>
      <c r="C143" s="848" t="s">
        <v>32</v>
      </c>
      <c r="D143" s="849"/>
      <c r="E143" s="850"/>
      <c r="F143" s="851">
        <v>164</v>
      </c>
    </row>
    <row r="144" spans="1:8" s="835" customFormat="1" ht="26.25">
      <c r="A144" s="846"/>
      <c r="B144" s="847" t="s">
        <v>851</v>
      </c>
      <c r="C144" s="848" t="s">
        <v>32</v>
      </c>
      <c r="D144" s="849"/>
      <c r="E144" s="850"/>
      <c r="F144" s="851">
        <v>471</v>
      </c>
    </row>
    <row r="145" spans="1:8" s="835" customFormat="1">
      <c r="A145" s="833" t="s">
        <v>852</v>
      </c>
      <c r="B145" s="835" t="s">
        <v>853</v>
      </c>
      <c r="C145" s="833" t="s">
        <v>854</v>
      </c>
      <c r="D145" s="839" t="s">
        <v>13</v>
      </c>
      <c r="E145" s="833" t="s">
        <v>855</v>
      </c>
      <c r="F145" s="839" t="s">
        <v>856</v>
      </c>
    </row>
    <row r="146" spans="1:8" s="835" customFormat="1">
      <c r="A146" s="833"/>
      <c r="C146" s="833"/>
      <c r="D146" s="839" t="s">
        <v>857</v>
      </c>
      <c r="E146" s="833" t="s">
        <v>858</v>
      </c>
      <c r="F146" s="839" t="s">
        <v>859</v>
      </c>
    </row>
    <row r="147" spans="1:8" s="835" customFormat="1">
      <c r="A147" s="852"/>
      <c r="B147" s="853" t="s">
        <v>860</v>
      </c>
      <c r="C147" s="852" t="s">
        <v>24</v>
      </c>
      <c r="D147" s="854"/>
      <c r="E147" s="852"/>
      <c r="F147" s="854">
        <f>F142</f>
        <v>876536</v>
      </c>
      <c r="H147" s="831">
        <f>+G147*F147</f>
        <v>0</v>
      </c>
    </row>
    <row r="148" spans="1:8" ht="19.5">
      <c r="A148" s="833">
        <v>1</v>
      </c>
      <c r="B148" s="855" t="s">
        <v>861</v>
      </c>
      <c r="C148" s="833" t="s">
        <v>862</v>
      </c>
      <c r="D148" s="839">
        <f>F142/10000</f>
        <v>87.653599999999997</v>
      </c>
      <c r="E148" s="833">
        <v>1</v>
      </c>
      <c r="F148" s="839">
        <f>D148*E148</f>
        <v>87.653599999999997</v>
      </c>
    </row>
    <row r="149" spans="1:8" ht="19.5">
      <c r="A149" s="833">
        <v>2</v>
      </c>
      <c r="B149" s="855" t="s">
        <v>863</v>
      </c>
      <c r="C149" s="833" t="s">
        <v>864</v>
      </c>
      <c r="D149" s="839">
        <f>F142/100</f>
        <v>8765.36</v>
      </c>
      <c r="E149" s="833">
        <v>1</v>
      </c>
      <c r="F149" s="839">
        <f>D149*E149</f>
        <v>8765.36</v>
      </c>
    </row>
    <row r="150" spans="1:8">
      <c r="A150" s="833"/>
      <c r="B150" s="835" t="s">
        <v>865</v>
      </c>
      <c r="C150" s="833"/>
      <c r="D150" s="839"/>
    </row>
    <row r="151" spans="1:8" ht="19.5">
      <c r="A151" s="833">
        <v>3</v>
      </c>
      <c r="B151" s="855" t="s">
        <v>866</v>
      </c>
      <c r="C151" s="833" t="s">
        <v>867</v>
      </c>
      <c r="D151" s="839">
        <f>F142/10000*200/100</f>
        <v>175.30720000000002</v>
      </c>
      <c r="E151" s="833">
        <v>1</v>
      </c>
      <c r="F151" s="839">
        <f>D151*E151</f>
        <v>175.30720000000002</v>
      </c>
    </row>
    <row r="152" spans="1:8">
      <c r="A152" s="833"/>
      <c r="B152" s="835" t="s">
        <v>868</v>
      </c>
      <c r="C152" s="833"/>
      <c r="D152" s="839"/>
    </row>
    <row r="153" spans="1:8" ht="19.5">
      <c r="A153" s="856">
        <v>4</v>
      </c>
      <c r="B153" s="857" t="s">
        <v>869</v>
      </c>
      <c r="C153" s="856" t="s">
        <v>870</v>
      </c>
      <c r="D153" s="858">
        <f>F142/10000*5</f>
        <v>438.26799999999997</v>
      </c>
      <c r="E153" s="856">
        <v>1</v>
      </c>
      <c r="F153" s="858">
        <f t="shared" ref="F153:F158" si="5">D153*E153</f>
        <v>438.26799999999997</v>
      </c>
    </row>
    <row r="154" spans="1:8" ht="19.5">
      <c r="A154" s="859"/>
      <c r="B154" s="855"/>
      <c r="C154" s="859"/>
      <c r="D154" s="834"/>
      <c r="E154" s="859"/>
      <c r="F154" s="834"/>
    </row>
    <row r="155" spans="1:8">
      <c r="A155" s="852"/>
      <c r="B155" s="853" t="s">
        <v>871</v>
      </c>
      <c r="C155" s="852" t="s">
        <v>24</v>
      </c>
      <c r="D155" s="854"/>
      <c r="E155" s="852">
        <v>1</v>
      </c>
      <c r="F155" s="854">
        <f>F142</f>
        <v>876536</v>
      </c>
      <c r="H155" s="831">
        <f>+G155*F155</f>
        <v>0</v>
      </c>
    </row>
    <row r="156" spans="1:8" ht="19.5">
      <c r="A156" s="833">
        <v>5</v>
      </c>
      <c r="B156" s="855" t="s">
        <v>872</v>
      </c>
      <c r="C156" s="833" t="s">
        <v>873</v>
      </c>
      <c r="D156" s="839">
        <f>F142*0.16</f>
        <v>140245.76000000001</v>
      </c>
      <c r="E156" s="833">
        <v>1</v>
      </c>
      <c r="F156" s="839">
        <f t="shared" si="5"/>
        <v>140245.76000000001</v>
      </c>
    </row>
    <row r="157" spans="1:8">
      <c r="A157" s="833"/>
      <c r="B157" s="835" t="s">
        <v>874</v>
      </c>
      <c r="C157" s="833"/>
      <c r="D157" s="839"/>
    </row>
    <row r="158" spans="1:8" ht="19.5">
      <c r="A158" s="833">
        <v>6</v>
      </c>
      <c r="B158" s="855" t="s">
        <v>875</v>
      </c>
      <c r="C158" s="833" t="s">
        <v>864</v>
      </c>
      <c r="D158" s="839">
        <f>F142/100</f>
        <v>8765.36</v>
      </c>
      <c r="E158" s="833">
        <v>1</v>
      </c>
      <c r="F158" s="839">
        <f t="shared" si="5"/>
        <v>8765.36</v>
      </c>
    </row>
    <row r="159" spans="1:8">
      <c r="A159" s="833"/>
      <c r="B159" s="835" t="s">
        <v>876</v>
      </c>
      <c r="C159" s="833"/>
      <c r="D159" s="839"/>
    </row>
    <row r="160" spans="1:8" ht="19.5">
      <c r="A160" s="833">
        <v>7</v>
      </c>
      <c r="B160" s="855" t="s">
        <v>877</v>
      </c>
      <c r="C160" s="833" t="s">
        <v>864</v>
      </c>
      <c r="D160" s="839">
        <f>F142/100</f>
        <v>8765.36</v>
      </c>
      <c r="E160" s="833">
        <v>1</v>
      </c>
      <c r="F160" s="839">
        <f t="shared" ref="F160:F166" si="6">D160*E160</f>
        <v>8765.36</v>
      </c>
    </row>
    <row r="161" spans="1:8" ht="19.5">
      <c r="A161" s="859"/>
      <c r="B161" s="855"/>
      <c r="C161" s="859"/>
      <c r="D161" s="834"/>
      <c r="E161" s="859"/>
      <c r="F161" s="834"/>
    </row>
    <row r="162" spans="1:8">
      <c r="A162" s="852"/>
      <c r="B162" s="853" t="s">
        <v>878</v>
      </c>
      <c r="C162" s="852" t="s">
        <v>32</v>
      </c>
      <c r="D162" s="854"/>
      <c r="E162" s="852"/>
      <c r="F162" s="854">
        <f>F143</f>
        <v>164</v>
      </c>
      <c r="H162" s="831">
        <f>+G162*F162</f>
        <v>0</v>
      </c>
    </row>
    <row r="163" spans="1:8" ht="19.5">
      <c r="A163" s="833">
        <v>8</v>
      </c>
      <c r="B163" s="855" t="s">
        <v>879</v>
      </c>
      <c r="C163" s="833" t="s">
        <v>873</v>
      </c>
      <c r="D163" s="839">
        <f>F162*0.03</f>
        <v>4.92</v>
      </c>
      <c r="E163" s="833">
        <v>1</v>
      </c>
      <c r="F163" s="839">
        <f t="shared" si="6"/>
        <v>4.92</v>
      </c>
    </row>
    <row r="164" spans="1:8" ht="19.5">
      <c r="A164" s="833">
        <v>9</v>
      </c>
      <c r="B164" s="855" t="s">
        <v>880</v>
      </c>
      <c r="C164" s="833" t="s">
        <v>881</v>
      </c>
      <c r="D164" s="839">
        <f>F162/100</f>
        <v>1.64</v>
      </c>
      <c r="E164" s="833">
        <v>1</v>
      </c>
      <c r="F164" s="839">
        <f t="shared" si="6"/>
        <v>1.64</v>
      </c>
    </row>
    <row r="165" spans="1:8" ht="19.5">
      <c r="A165" s="833">
        <v>10</v>
      </c>
      <c r="B165" s="855" t="s">
        <v>882</v>
      </c>
      <c r="C165" s="833" t="s">
        <v>32</v>
      </c>
      <c r="D165" s="839">
        <f>F162</f>
        <v>164</v>
      </c>
      <c r="E165" s="833">
        <v>1</v>
      </c>
      <c r="F165" s="839">
        <f t="shared" si="6"/>
        <v>164</v>
      </c>
    </row>
    <row r="166" spans="1:8" ht="19.5">
      <c r="A166" s="833">
        <v>11</v>
      </c>
      <c r="B166" s="855" t="s">
        <v>883</v>
      </c>
      <c r="C166" s="833" t="s">
        <v>32</v>
      </c>
      <c r="D166" s="839">
        <f>F162</f>
        <v>164</v>
      </c>
      <c r="E166" s="833">
        <v>1</v>
      </c>
      <c r="F166" s="839">
        <f t="shared" si="6"/>
        <v>164</v>
      </c>
    </row>
    <row r="167" spans="1:8">
      <c r="A167" s="833"/>
      <c r="B167" s="862" t="s">
        <v>884</v>
      </c>
      <c r="C167" s="833"/>
      <c r="D167" s="839"/>
    </row>
    <row r="168" spans="1:8" ht="19.5">
      <c r="A168" s="833">
        <v>12</v>
      </c>
      <c r="B168" s="855" t="s">
        <v>885</v>
      </c>
      <c r="C168" s="833" t="s">
        <v>32</v>
      </c>
      <c r="D168" s="839">
        <f>F162</f>
        <v>164</v>
      </c>
      <c r="E168" s="833">
        <v>1</v>
      </c>
      <c r="F168" s="839">
        <f>D168*E168</f>
        <v>164</v>
      </c>
    </row>
    <row r="169" spans="1:8">
      <c r="A169" s="833"/>
      <c r="B169" s="835" t="s">
        <v>886</v>
      </c>
      <c r="C169" s="833"/>
      <c r="D169" s="839"/>
    </row>
    <row r="170" spans="1:8" ht="19.5">
      <c r="A170" s="833">
        <v>13</v>
      </c>
      <c r="B170" s="855" t="s">
        <v>887</v>
      </c>
      <c r="C170" s="833" t="s">
        <v>32</v>
      </c>
      <c r="D170" s="839">
        <f>F162</f>
        <v>164</v>
      </c>
      <c r="E170" s="833">
        <v>3</v>
      </c>
      <c r="F170" s="839">
        <f>D170*E170</f>
        <v>492</v>
      </c>
    </row>
    <row r="171" spans="1:8" ht="19.5">
      <c r="A171" s="833">
        <v>14</v>
      </c>
      <c r="B171" s="855" t="s">
        <v>888</v>
      </c>
      <c r="C171" s="833" t="s">
        <v>873</v>
      </c>
      <c r="D171" s="839">
        <f>F162*0.04</f>
        <v>6.5600000000000005</v>
      </c>
      <c r="E171" s="833">
        <v>3</v>
      </c>
      <c r="F171" s="839">
        <f>D171*E171</f>
        <v>19.68</v>
      </c>
    </row>
    <row r="172" spans="1:8" ht="19.5">
      <c r="A172" s="833">
        <v>15</v>
      </c>
      <c r="B172" s="855" t="s">
        <v>889</v>
      </c>
      <c r="C172" s="833" t="s">
        <v>873</v>
      </c>
      <c r="D172" s="839">
        <f>F162*0.22</f>
        <v>36.08</v>
      </c>
      <c r="E172" s="833">
        <v>1</v>
      </c>
      <c r="F172" s="839">
        <f>D172*E172</f>
        <v>36.08</v>
      </c>
    </row>
    <row r="173" spans="1:8">
      <c r="A173" s="833"/>
      <c r="B173" s="835" t="s">
        <v>890</v>
      </c>
      <c r="C173" s="831"/>
      <c r="D173" s="839"/>
    </row>
    <row r="174" spans="1:8" ht="19.5">
      <c r="A174" s="833">
        <v>16</v>
      </c>
      <c r="B174" s="855" t="s">
        <v>866</v>
      </c>
      <c r="C174" s="833" t="s">
        <v>867</v>
      </c>
      <c r="D174" s="839">
        <f>F162*0.14/100</f>
        <v>0.2296</v>
      </c>
      <c r="E174" s="833">
        <v>1</v>
      </c>
      <c r="F174" s="839">
        <f t="shared" ref="F174:F185" si="7">D174*E174</f>
        <v>0.2296</v>
      </c>
    </row>
    <row r="175" spans="1:8">
      <c r="A175" s="833"/>
      <c r="B175" s="835" t="s">
        <v>891</v>
      </c>
      <c r="C175" s="833"/>
      <c r="D175" s="839"/>
    </row>
    <row r="176" spans="1:8" ht="19.5">
      <c r="A176" s="856">
        <v>17</v>
      </c>
      <c r="B176" s="857" t="s">
        <v>892</v>
      </c>
      <c r="C176" s="856" t="s">
        <v>893</v>
      </c>
      <c r="D176" s="858"/>
      <c r="E176" s="856">
        <v>1</v>
      </c>
      <c r="F176" s="858">
        <f t="shared" si="7"/>
        <v>0</v>
      </c>
    </row>
    <row r="177" spans="1:8" ht="19.5">
      <c r="A177" s="859"/>
      <c r="B177" s="855"/>
      <c r="C177" s="859"/>
      <c r="D177" s="834"/>
      <c r="E177" s="859"/>
      <c r="F177" s="834"/>
    </row>
    <row r="178" spans="1:8">
      <c r="A178" s="852"/>
      <c r="B178" s="853" t="s">
        <v>894</v>
      </c>
      <c r="C178" s="852" t="s">
        <v>32</v>
      </c>
      <c r="D178" s="854"/>
      <c r="E178" s="852"/>
      <c r="F178" s="854">
        <f>F144</f>
        <v>471</v>
      </c>
      <c r="H178" s="831">
        <f>+G178*F178</f>
        <v>0</v>
      </c>
    </row>
    <row r="179" spans="1:8" ht="19.5">
      <c r="A179" s="833">
        <v>18</v>
      </c>
      <c r="B179" s="855" t="s">
        <v>895</v>
      </c>
      <c r="C179" s="833" t="s">
        <v>873</v>
      </c>
      <c r="D179" s="839">
        <f>F178*0.01</f>
        <v>4.71</v>
      </c>
      <c r="E179" s="833">
        <v>1</v>
      </c>
      <c r="F179" s="839">
        <f t="shared" si="7"/>
        <v>4.71</v>
      </c>
    </row>
    <row r="180" spans="1:8" ht="19.5">
      <c r="A180" s="833">
        <v>19</v>
      </c>
      <c r="B180" s="855" t="s">
        <v>880</v>
      </c>
      <c r="C180" s="833" t="s">
        <v>881</v>
      </c>
      <c r="D180" s="839">
        <f>F178/100</f>
        <v>4.71</v>
      </c>
      <c r="E180" s="833">
        <v>1</v>
      </c>
      <c r="F180" s="839">
        <f t="shared" si="7"/>
        <v>4.71</v>
      </c>
    </row>
    <row r="181" spans="1:8" ht="19.5">
      <c r="A181" s="833">
        <v>20</v>
      </c>
      <c r="B181" s="855" t="s">
        <v>896</v>
      </c>
      <c r="C181" s="833" t="s">
        <v>32</v>
      </c>
      <c r="D181" s="839">
        <f>F178</f>
        <v>471</v>
      </c>
      <c r="E181" s="833">
        <v>1</v>
      </c>
      <c r="F181" s="839">
        <f t="shared" si="7"/>
        <v>471</v>
      </c>
    </row>
    <row r="182" spans="1:8" ht="19.5">
      <c r="A182" s="833">
        <v>21</v>
      </c>
      <c r="B182" s="855" t="s">
        <v>897</v>
      </c>
      <c r="C182" s="833" t="s">
        <v>32</v>
      </c>
      <c r="D182" s="839">
        <f>F178</f>
        <v>471</v>
      </c>
      <c r="E182" s="833">
        <v>1</v>
      </c>
      <c r="F182" s="839">
        <f t="shared" si="7"/>
        <v>471</v>
      </c>
    </row>
    <row r="183" spans="1:8" ht="19.5">
      <c r="A183" s="833">
        <v>22</v>
      </c>
      <c r="B183" s="855" t="s">
        <v>887</v>
      </c>
      <c r="C183" s="833" t="s">
        <v>32</v>
      </c>
      <c r="D183" s="839">
        <f>F178</f>
        <v>471</v>
      </c>
      <c r="E183" s="833">
        <v>3</v>
      </c>
      <c r="F183" s="839">
        <f t="shared" si="7"/>
        <v>1413</v>
      </c>
    </row>
    <row r="184" spans="1:8" ht="19.5">
      <c r="A184" s="833">
        <v>23</v>
      </c>
      <c r="B184" s="855" t="s">
        <v>888</v>
      </c>
      <c r="C184" s="833" t="s">
        <v>873</v>
      </c>
      <c r="D184" s="839">
        <f>F178*0.04</f>
        <v>18.84</v>
      </c>
      <c r="E184" s="833">
        <v>3</v>
      </c>
      <c r="F184" s="839">
        <f t="shared" si="7"/>
        <v>56.519999999999996</v>
      </c>
    </row>
    <row r="185" spans="1:8" ht="19.5">
      <c r="A185" s="833">
        <v>24</v>
      </c>
      <c r="B185" s="855" t="s">
        <v>889</v>
      </c>
      <c r="C185" s="833" t="s">
        <v>873</v>
      </c>
      <c r="D185" s="839">
        <f>F178*0.06</f>
        <v>28.259999999999998</v>
      </c>
      <c r="E185" s="833">
        <v>1</v>
      </c>
      <c r="F185" s="839">
        <f t="shared" si="7"/>
        <v>28.259999999999998</v>
      </c>
    </row>
    <row r="186" spans="1:8">
      <c r="A186" s="833"/>
      <c r="B186" s="835" t="s">
        <v>898</v>
      </c>
      <c r="C186" s="831"/>
      <c r="D186" s="839"/>
    </row>
    <row r="187" spans="1:8" ht="19.5">
      <c r="A187" s="833">
        <v>25</v>
      </c>
      <c r="B187" s="855" t="s">
        <v>866</v>
      </c>
      <c r="C187" s="833" t="s">
        <v>867</v>
      </c>
      <c r="D187" s="839">
        <f>F178*0.04/100</f>
        <v>0.18840000000000001</v>
      </c>
      <c r="E187" s="833">
        <v>1</v>
      </c>
      <c r="F187" s="839">
        <f t="shared" ref="F187:F195" si="8">D187*E187</f>
        <v>0.18840000000000001</v>
      </c>
    </row>
    <row r="188" spans="1:8">
      <c r="A188" s="833"/>
      <c r="B188" s="835" t="s">
        <v>899</v>
      </c>
      <c r="C188" s="833"/>
      <c r="D188" s="839"/>
    </row>
    <row r="189" spans="1:8" ht="19.5">
      <c r="A189" s="856">
        <v>26</v>
      </c>
      <c r="B189" s="857" t="s">
        <v>900</v>
      </c>
      <c r="C189" s="856" t="s">
        <v>893</v>
      </c>
      <c r="D189" s="858"/>
      <c r="E189" s="856">
        <v>1</v>
      </c>
      <c r="F189" s="858">
        <f t="shared" si="8"/>
        <v>0</v>
      </c>
    </row>
    <row r="190" spans="1:8" ht="19.5">
      <c r="A190" s="859"/>
      <c r="B190" s="855"/>
      <c r="C190" s="859"/>
      <c r="D190" s="834"/>
      <c r="E190" s="859"/>
      <c r="F190" s="834"/>
    </row>
    <row r="191" spans="1:8">
      <c r="A191" s="852"/>
      <c r="B191" s="853" t="s">
        <v>901</v>
      </c>
      <c r="C191" s="852" t="s">
        <v>24</v>
      </c>
      <c r="D191" s="854"/>
      <c r="E191" s="852"/>
      <c r="F191" s="854">
        <f>F142</f>
        <v>876536</v>
      </c>
      <c r="H191" s="831">
        <f>+G191*F191</f>
        <v>0</v>
      </c>
    </row>
    <row r="192" spans="1:8" ht="19.5">
      <c r="A192" s="833">
        <v>27</v>
      </c>
      <c r="B192" s="855" t="s">
        <v>902</v>
      </c>
      <c r="C192" s="833" t="s">
        <v>864</v>
      </c>
      <c r="D192" s="839">
        <f>D148</f>
        <v>87.653599999999997</v>
      </c>
      <c r="E192" s="833">
        <v>1</v>
      </c>
      <c r="F192" s="839">
        <f t="shared" si="8"/>
        <v>87.653599999999997</v>
      </c>
    </row>
    <row r="193" spans="1:8" ht="19.5">
      <c r="A193" s="833">
        <v>28</v>
      </c>
      <c r="B193" s="855" t="s">
        <v>903</v>
      </c>
      <c r="C193" s="833" t="s">
        <v>864</v>
      </c>
      <c r="D193" s="839">
        <f>D148</f>
        <v>87.653599999999997</v>
      </c>
      <c r="E193" s="833">
        <v>3</v>
      </c>
      <c r="F193" s="839">
        <f t="shared" si="8"/>
        <v>262.96080000000001</v>
      </c>
    </row>
    <row r="194" spans="1:8" ht="19.5">
      <c r="A194" s="833">
        <v>29</v>
      </c>
      <c r="B194" s="855" t="s">
        <v>904</v>
      </c>
      <c r="C194" s="833" t="s">
        <v>873</v>
      </c>
      <c r="D194" s="839">
        <f>F142/100</f>
        <v>8765.36</v>
      </c>
      <c r="E194" s="833">
        <v>3</v>
      </c>
      <c r="F194" s="839">
        <f t="shared" si="8"/>
        <v>26296.080000000002</v>
      </c>
    </row>
    <row r="195" spans="1:8" ht="19.5">
      <c r="A195" s="833">
        <v>30</v>
      </c>
      <c r="B195" s="855" t="s">
        <v>905</v>
      </c>
      <c r="C195" s="833" t="s">
        <v>873</v>
      </c>
      <c r="D195" s="839">
        <f>F142/20/1000</f>
        <v>43.826800000000006</v>
      </c>
      <c r="E195" s="833">
        <v>1</v>
      </c>
      <c r="F195" s="839">
        <f t="shared" si="8"/>
        <v>43.826800000000006</v>
      </c>
    </row>
    <row r="196" spans="1:8" ht="19.5">
      <c r="A196" s="856">
        <v>31</v>
      </c>
      <c r="B196" s="857" t="s">
        <v>906</v>
      </c>
      <c r="C196" s="856" t="s">
        <v>410</v>
      </c>
      <c r="D196" s="858">
        <f>F191/100*2.5</f>
        <v>21913.4</v>
      </c>
      <c r="E196" s="856">
        <v>1</v>
      </c>
      <c r="F196" s="858">
        <f>F191/100*2.5</f>
        <v>21913.4</v>
      </c>
    </row>
    <row r="197" spans="1:8" ht="19.5">
      <c r="A197" s="856">
        <v>32</v>
      </c>
      <c r="B197" s="857" t="s">
        <v>907</v>
      </c>
      <c r="C197" s="856" t="s">
        <v>410</v>
      </c>
      <c r="D197" s="858">
        <f>F191/100*5</f>
        <v>43826.8</v>
      </c>
      <c r="E197" s="856">
        <v>1</v>
      </c>
      <c r="F197" s="858">
        <f>D197*E197</f>
        <v>43826.8</v>
      </c>
    </row>
    <row r="198" spans="1:8" ht="19.5">
      <c r="A198" s="859"/>
      <c r="B198" s="855"/>
      <c r="C198" s="859"/>
      <c r="D198" s="834"/>
      <c r="E198" s="859"/>
      <c r="F198" s="834"/>
    </row>
    <row r="199" spans="1:8" ht="19.5">
      <c r="A199" s="859"/>
      <c r="B199" s="855"/>
      <c r="C199" s="859"/>
      <c r="D199" s="834"/>
      <c r="E199" s="859"/>
      <c r="F199" s="834"/>
    </row>
    <row r="200" spans="1:8" ht="26.25">
      <c r="A200" s="863"/>
      <c r="B200" s="837"/>
      <c r="C200" s="863"/>
      <c r="D200" s="864"/>
      <c r="E200" s="863"/>
      <c r="F200" s="864"/>
    </row>
    <row r="202" spans="1:8" ht="26.25">
      <c r="A202" s="841"/>
      <c r="B202" s="842" t="s">
        <v>923</v>
      </c>
      <c r="C202" s="841"/>
      <c r="D202" s="843"/>
      <c r="E202" s="844"/>
      <c r="F202" s="845"/>
    </row>
    <row r="203" spans="1:8" ht="26.25">
      <c r="A203" s="846"/>
      <c r="B203" s="847" t="s">
        <v>849</v>
      </c>
      <c r="C203" s="848" t="s">
        <v>24</v>
      </c>
      <c r="D203" s="849"/>
      <c r="E203" s="850"/>
      <c r="F203" s="851">
        <v>949388</v>
      </c>
    </row>
    <row r="204" spans="1:8" ht="26.25">
      <c r="A204" s="846"/>
      <c r="B204" s="847" t="s">
        <v>850</v>
      </c>
      <c r="C204" s="848" t="s">
        <v>32</v>
      </c>
      <c r="D204" s="849"/>
      <c r="E204" s="850"/>
      <c r="F204" s="851">
        <v>391</v>
      </c>
    </row>
    <row r="205" spans="1:8" ht="26.25">
      <c r="A205" s="846"/>
      <c r="B205" s="847" t="s">
        <v>851</v>
      </c>
      <c r="C205" s="848" t="s">
        <v>32</v>
      </c>
      <c r="D205" s="849"/>
      <c r="E205" s="850"/>
      <c r="F205" s="851">
        <v>466</v>
      </c>
    </row>
    <row r="206" spans="1:8">
      <c r="A206" s="833" t="s">
        <v>852</v>
      </c>
      <c r="B206" s="835" t="s">
        <v>853</v>
      </c>
      <c r="C206" s="833" t="s">
        <v>854</v>
      </c>
      <c r="D206" s="839" t="s">
        <v>13</v>
      </c>
      <c r="E206" s="833" t="s">
        <v>855</v>
      </c>
      <c r="F206" s="839" t="s">
        <v>856</v>
      </c>
    </row>
    <row r="207" spans="1:8">
      <c r="A207" s="833"/>
      <c r="B207" s="835"/>
      <c r="C207" s="833"/>
      <c r="D207" s="839" t="s">
        <v>857</v>
      </c>
      <c r="E207" s="833" t="s">
        <v>858</v>
      </c>
      <c r="F207" s="839" t="s">
        <v>859</v>
      </c>
    </row>
    <row r="208" spans="1:8">
      <c r="A208" s="852"/>
      <c r="B208" s="853" t="s">
        <v>860</v>
      </c>
      <c r="C208" s="852" t="s">
        <v>24</v>
      </c>
      <c r="D208" s="854"/>
      <c r="E208" s="852"/>
      <c r="F208" s="854">
        <f>F203</f>
        <v>949388</v>
      </c>
      <c r="H208" s="831">
        <f>+G208*F208</f>
        <v>0</v>
      </c>
    </row>
    <row r="209" spans="1:8" ht="19.5">
      <c r="A209" s="833">
        <v>1</v>
      </c>
      <c r="B209" s="855" t="s">
        <v>861</v>
      </c>
      <c r="C209" s="833" t="s">
        <v>862</v>
      </c>
      <c r="D209" s="839">
        <f>F203/10000</f>
        <v>94.938800000000001</v>
      </c>
      <c r="E209" s="833">
        <v>1</v>
      </c>
      <c r="F209" s="839">
        <f>D209*E209</f>
        <v>94.938800000000001</v>
      </c>
    </row>
    <row r="210" spans="1:8" ht="19.5">
      <c r="A210" s="833">
        <v>2</v>
      </c>
      <c r="B210" s="855" t="s">
        <v>863</v>
      </c>
      <c r="C210" s="833" t="s">
        <v>864</v>
      </c>
      <c r="D210" s="839">
        <f>F203/100</f>
        <v>9493.8799999999992</v>
      </c>
      <c r="E210" s="833">
        <v>1</v>
      </c>
      <c r="F210" s="839">
        <f>D210*E210</f>
        <v>9493.8799999999992</v>
      </c>
    </row>
    <row r="211" spans="1:8">
      <c r="A211" s="833"/>
      <c r="B211" s="835" t="s">
        <v>865</v>
      </c>
      <c r="C211" s="833"/>
      <c r="D211" s="839"/>
    </row>
    <row r="212" spans="1:8" ht="19.5">
      <c r="A212" s="833">
        <v>3</v>
      </c>
      <c r="B212" s="855" t="s">
        <v>866</v>
      </c>
      <c r="C212" s="833" t="s">
        <v>867</v>
      </c>
      <c r="D212" s="839">
        <f>F203/10000*200/100</f>
        <v>189.87759999999997</v>
      </c>
      <c r="E212" s="833">
        <v>1</v>
      </c>
      <c r="F212" s="839">
        <f>D212*E212</f>
        <v>189.87759999999997</v>
      </c>
    </row>
    <row r="213" spans="1:8">
      <c r="A213" s="833"/>
      <c r="B213" s="835" t="s">
        <v>868</v>
      </c>
      <c r="C213" s="833"/>
      <c r="D213" s="839"/>
    </row>
    <row r="214" spans="1:8" ht="19.5">
      <c r="A214" s="856">
        <v>4</v>
      </c>
      <c r="B214" s="857" t="s">
        <v>869</v>
      </c>
      <c r="C214" s="856" t="s">
        <v>870</v>
      </c>
      <c r="D214" s="858">
        <f>F203/10000*5</f>
        <v>474.69400000000002</v>
      </c>
      <c r="E214" s="856">
        <v>1</v>
      </c>
      <c r="F214" s="858">
        <f t="shared" ref="F214:F219" si="9">D214*E214</f>
        <v>474.69400000000002</v>
      </c>
    </row>
    <row r="215" spans="1:8" ht="19.5">
      <c r="A215" s="859"/>
      <c r="B215" s="855"/>
      <c r="C215" s="859"/>
      <c r="D215" s="834"/>
      <c r="E215" s="859"/>
      <c r="F215" s="834"/>
    </row>
    <row r="216" spans="1:8">
      <c r="A216" s="852"/>
      <c r="B216" s="853" t="s">
        <v>871</v>
      </c>
      <c r="C216" s="852" t="s">
        <v>24</v>
      </c>
      <c r="D216" s="854"/>
      <c r="E216" s="852">
        <v>1</v>
      </c>
      <c r="F216" s="854">
        <f>F203</f>
        <v>949388</v>
      </c>
      <c r="H216" s="831">
        <f>+G216*F216</f>
        <v>0</v>
      </c>
    </row>
    <row r="217" spans="1:8" ht="19.5">
      <c r="A217" s="833">
        <v>5</v>
      </c>
      <c r="B217" s="855" t="s">
        <v>872</v>
      </c>
      <c r="C217" s="833" t="s">
        <v>873</v>
      </c>
      <c r="D217" s="839">
        <f>F203*0.16</f>
        <v>151902.08000000002</v>
      </c>
      <c r="E217" s="833">
        <v>1</v>
      </c>
      <c r="F217" s="839">
        <f t="shared" si="9"/>
        <v>151902.08000000002</v>
      </c>
    </row>
    <row r="218" spans="1:8">
      <c r="A218" s="833"/>
      <c r="B218" s="835" t="s">
        <v>874</v>
      </c>
      <c r="C218" s="833"/>
      <c r="D218" s="839"/>
    </row>
    <row r="219" spans="1:8" ht="19.5">
      <c r="A219" s="833">
        <v>6</v>
      </c>
      <c r="B219" s="855" t="s">
        <v>875</v>
      </c>
      <c r="C219" s="833" t="s">
        <v>864</v>
      </c>
      <c r="D219" s="839">
        <f>F203/100</f>
        <v>9493.8799999999992</v>
      </c>
      <c r="E219" s="833">
        <v>1</v>
      </c>
      <c r="F219" s="839">
        <f t="shared" si="9"/>
        <v>9493.8799999999992</v>
      </c>
    </row>
    <row r="220" spans="1:8">
      <c r="A220" s="833"/>
      <c r="B220" s="835" t="s">
        <v>876</v>
      </c>
      <c r="C220" s="833"/>
      <c r="D220" s="839"/>
    </row>
    <row r="221" spans="1:8" ht="19.5">
      <c r="A221" s="833">
        <v>7</v>
      </c>
      <c r="B221" s="855" t="s">
        <v>877</v>
      </c>
      <c r="C221" s="833" t="s">
        <v>864</v>
      </c>
      <c r="D221" s="839">
        <f>F203/100</f>
        <v>9493.8799999999992</v>
      </c>
      <c r="E221" s="833">
        <v>1</v>
      </c>
      <c r="F221" s="839">
        <f t="shared" ref="F221:F227" si="10">D221*E221</f>
        <v>9493.8799999999992</v>
      </c>
    </row>
    <row r="222" spans="1:8" ht="19.5">
      <c r="A222" s="859"/>
      <c r="B222" s="855"/>
      <c r="C222" s="859"/>
      <c r="D222" s="834"/>
      <c r="E222" s="859"/>
      <c r="F222" s="834"/>
    </row>
    <row r="223" spans="1:8">
      <c r="A223" s="852"/>
      <c r="B223" s="853" t="s">
        <v>878</v>
      </c>
      <c r="C223" s="852" t="s">
        <v>32</v>
      </c>
      <c r="D223" s="854"/>
      <c r="E223" s="852"/>
      <c r="F223" s="854">
        <f>F204</f>
        <v>391</v>
      </c>
      <c r="H223" s="831">
        <f>+G223*F223</f>
        <v>0</v>
      </c>
    </row>
    <row r="224" spans="1:8" ht="19.5">
      <c r="A224" s="833">
        <v>8</v>
      </c>
      <c r="B224" s="855" t="s">
        <v>879</v>
      </c>
      <c r="C224" s="833" t="s">
        <v>873</v>
      </c>
      <c r="D224" s="839">
        <f>F223*0.03</f>
        <v>11.73</v>
      </c>
      <c r="E224" s="833">
        <v>1</v>
      </c>
      <c r="F224" s="839">
        <f t="shared" si="10"/>
        <v>11.73</v>
      </c>
    </row>
    <row r="225" spans="1:8" ht="19.5">
      <c r="A225" s="833">
        <v>9</v>
      </c>
      <c r="B225" s="855" t="s">
        <v>880</v>
      </c>
      <c r="C225" s="833" t="s">
        <v>881</v>
      </c>
      <c r="D225" s="839">
        <f>F223/100</f>
        <v>3.91</v>
      </c>
      <c r="E225" s="833">
        <v>1</v>
      </c>
      <c r="F225" s="839">
        <f t="shared" si="10"/>
        <v>3.91</v>
      </c>
    </row>
    <row r="226" spans="1:8" ht="19.5">
      <c r="A226" s="833">
        <v>10</v>
      </c>
      <c r="B226" s="855" t="s">
        <v>882</v>
      </c>
      <c r="C226" s="833" t="s">
        <v>32</v>
      </c>
      <c r="D226" s="839">
        <f>F223</f>
        <v>391</v>
      </c>
      <c r="E226" s="833">
        <v>1</v>
      </c>
      <c r="F226" s="839">
        <f t="shared" si="10"/>
        <v>391</v>
      </c>
    </row>
    <row r="227" spans="1:8" ht="19.5">
      <c r="A227" s="833">
        <v>11</v>
      </c>
      <c r="B227" s="855" t="s">
        <v>883</v>
      </c>
      <c r="C227" s="833" t="s">
        <v>32</v>
      </c>
      <c r="D227" s="839">
        <f>F223</f>
        <v>391</v>
      </c>
      <c r="E227" s="833">
        <v>1</v>
      </c>
      <c r="F227" s="839">
        <f t="shared" si="10"/>
        <v>391</v>
      </c>
    </row>
    <row r="228" spans="1:8">
      <c r="A228" s="833"/>
      <c r="B228" s="862" t="s">
        <v>884</v>
      </c>
      <c r="C228" s="833"/>
      <c r="D228" s="839"/>
    </row>
    <row r="229" spans="1:8" ht="19.5">
      <c r="A229" s="833">
        <v>12</v>
      </c>
      <c r="B229" s="855" t="s">
        <v>885</v>
      </c>
      <c r="C229" s="833" t="s">
        <v>32</v>
      </c>
      <c r="D229" s="839">
        <f>F223</f>
        <v>391</v>
      </c>
      <c r="E229" s="833">
        <v>1</v>
      </c>
      <c r="F229" s="839">
        <f>D229*E229</f>
        <v>391</v>
      </c>
    </row>
    <row r="230" spans="1:8">
      <c r="A230" s="833"/>
      <c r="B230" s="835" t="s">
        <v>886</v>
      </c>
      <c r="C230" s="833"/>
      <c r="D230" s="839"/>
    </row>
    <row r="231" spans="1:8" ht="19.5">
      <c r="A231" s="833">
        <v>13</v>
      </c>
      <c r="B231" s="855" t="s">
        <v>887</v>
      </c>
      <c r="C231" s="833" t="s">
        <v>32</v>
      </c>
      <c r="D231" s="839">
        <f>F223</f>
        <v>391</v>
      </c>
      <c r="E231" s="833">
        <v>3</v>
      </c>
      <c r="F231" s="839">
        <f>D231*E231</f>
        <v>1173</v>
      </c>
    </row>
    <row r="232" spans="1:8" ht="19.5">
      <c r="A232" s="833">
        <v>14</v>
      </c>
      <c r="B232" s="855" t="s">
        <v>888</v>
      </c>
      <c r="C232" s="833" t="s">
        <v>873</v>
      </c>
      <c r="D232" s="839">
        <f>F223*0.04</f>
        <v>15.64</v>
      </c>
      <c r="E232" s="833">
        <v>3</v>
      </c>
      <c r="F232" s="839">
        <f>D232*E232</f>
        <v>46.92</v>
      </c>
    </row>
    <row r="233" spans="1:8" ht="19.5">
      <c r="A233" s="833">
        <v>15</v>
      </c>
      <c r="B233" s="855" t="s">
        <v>889</v>
      </c>
      <c r="C233" s="833" t="s">
        <v>873</v>
      </c>
      <c r="D233" s="839">
        <f>F223*0.22</f>
        <v>86.02</v>
      </c>
      <c r="E233" s="833">
        <v>1</v>
      </c>
      <c r="F233" s="839">
        <f>D233*E233</f>
        <v>86.02</v>
      </c>
    </row>
    <row r="234" spans="1:8">
      <c r="A234" s="833"/>
      <c r="B234" s="835" t="s">
        <v>890</v>
      </c>
      <c r="C234" s="831"/>
      <c r="D234" s="839"/>
    </row>
    <row r="235" spans="1:8" ht="19.5">
      <c r="A235" s="833">
        <v>16</v>
      </c>
      <c r="B235" s="855" t="s">
        <v>866</v>
      </c>
      <c r="C235" s="833" t="s">
        <v>867</v>
      </c>
      <c r="D235" s="839">
        <f>F223*0.14/100</f>
        <v>0.5474</v>
      </c>
      <c r="E235" s="833">
        <v>1</v>
      </c>
      <c r="F235" s="839">
        <f t="shared" ref="F235:F246" si="11">D235*E235</f>
        <v>0.5474</v>
      </c>
    </row>
    <row r="236" spans="1:8">
      <c r="A236" s="833"/>
      <c r="B236" s="835" t="s">
        <v>891</v>
      </c>
      <c r="C236" s="833"/>
      <c r="D236" s="839"/>
    </row>
    <row r="237" spans="1:8" ht="19.5">
      <c r="A237" s="856">
        <v>17</v>
      </c>
      <c r="B237" s="857" t="s">
        <v>892</v>
      </c>
      <c r="C237" s="856" t="s">
        <v>893</v>
      </c>
      <c r="D237" s="858"/>
      <c r="E237" s="856">
        <v>1</v>
      </c>
      <c r="F237" s="858">
        <f t="shared" si="11"/>
        <v>0</v>
      </c>
    </row>
    <row r="238" spans="1:8" ht="19.5">
      <c r="A238" s="859"/>
      <c r="B238" s="855"/>
      <c r="C238" s="859"/>
      <c r="D238" s="834"/>
      <c r="E238" s="859"/>
      <c r="F238" s="834"/>
    </row>
    <row r="239" spans="1:8">
      <c r="A239" s="852"/>
      <c r="B239" s="853" t="s">
        <v>894</v>
      </c>
      <c r="C239" s="852" t="s">
        <v>32</v>
      </c>
      <c r="D239" s="854"/>
      <c r="E239" s="852"/>
      <c r="F239" s="854">
        <f>F205</f>
        <v>466</v>
      </c>
      <c r="H239" s="831">
        <f>+G239*F239</f>
        <v>0</v>
      </c>
    </row>
    <row r="240" spans="1:8" ht="19.5">
      <c r="A240" s="833">
        <v>18</v>
      </c>
      <c r="B240" s="855" t="s">
        <v>895</v>
      </c>
      <c r="C240" s="833" t="s">
        <v>873</v>
      </c>
      <c r="D240" s="839">
        <f>F239*0.01</f>
        <v>4.66</v>
      </c>
      <c r="E240" s="833">
        <v>1</v>
      </c>
      <c r="F240" s="839">
        <f t="shared" si="11"/>
        <v>4.66</v>
      </c>
    </row>
    <row r="241" spans="1:8" ht="19.5">
      <c r="A241" s="833">
        <v>19</v>
      </c>
      <c r="B241" s="855" t="s">
        <v>880</v>
      </c>
      <c r="C241" s="833" t="s">
        <v>881</v>
      </c>
      <c r="D241" s="839">
        <f>F239/100</f>
        <v>4.66</v>
      </c>
      <c r="E241" s="833">
        <v>1</v>
      </c>
      <c r="F241" s="839">
        <f t="shared" si="11"/>
        <v>4.66</v>
      </c>
    </row>
    <row r="242" spans="1:8" ht="19.5">
      <c r="A242" s="833">
        <v>20</v>
      </c>
      <c r="B242" s="855" t="s">
        <v>896</v>
      </c>
      <c r="C242" s="833" t="s">
        <v>32</v>
      </c>
      <c r="D242" s="839">
        <f>F239</f>
        <v>466</v>
      </c>
      <c r="E242" s="833">
        <v>1</v>
      </c>
      <c r="F242" s="839">
        <f t="shared" si="11"/>
        <v>466</v>
      </c>
    </row>
    <row r="243" spans="1:8" ht="19.5">
      <c r="A243" s="833">
        <v>21</v>
      </c>
      <c r="B243" s="855" t="s">
        <v>897</v>
      </c>
      <c r="C243" s="833" t="s">
        <v>32</v>
      </c>
      <c r="D243" s="839">
        <f>F239</f>
        <v>466</v>
      </c>
      <c r="E243" s="833">
        <v>1</v>
      </c>
      <c r="F243" s="839">
        <f t="shared" si="11"/>
        <v>466</v>
      </c>
    </row>
    <row r="244" spans="1:8" ht="19.5">
      <c r="A244" s="833">
        <v>22</v>
      </c>
      <c r="B244" s="855" t="s">
        <v>887</v>
      </c>
      <c r="C244" s="833" t="s">
        <v>32</v>
      </c>
      <c r="D244" s="839">
        <f>F239</f>
        <v>466</v>
      </c>
      <c r="E244" s="833">
        <v>3</v>
      </c>
      <c r="F244" s="839">
        <f t="shared" si="11"/>
        <v>1398</v>
      </c>
    </row>
    <row r="245" spans="1:8" ht="19.5">
      <c r="A245" s="833">
        <v>23</v>
      </c>
      <c r="B245" s="855" t="s">
        <v>888</v>
      </c>
      <c r="C245" s="833" t="s">
        <v>873</v>
      </c>
      <c r="D245" s="839">
        <f>F239*0.04</f>
        <v>18.64</v>
      </c>
      <c r="E245" s="833">
        <v>3</v>
      </c>
      <c r="F245" s="839">
        <f t="shared" si="11"/>
        <v>55.92</v>
      </c>
    </row>
    <row r="246" spans="1:8" ht="19.5">
      <c r="A246" s="833">
        <v>24</v>
      </c>
      <c r="B246" s="855" t="s">
        <v>889</v>
      </c>
      <c r="C246" s="833" t="s">
        <v>873</v>
      </c>
      <c r="D246" s="839">
        <f>F239*0.06</f>
        <v>27.959999999999997</v>
      </c>
      <c r="E246" s="833">
        <v>1</v>
      </c>
      <c r="F246" s="839">
        <f t="shared" si="11"/>
        <v>27.959999999999997</v>
      </c>
    </row>
    <row r="247" spans="1:8">
      <c r="A247" s="833"/>
      <c r="B247" s="835" t="s">
        <v>898</v>
      </c>
      <c r="C247" s="831"/>
      <c r="D247" s="839"/>
    </row>
    <row r="248" spans="1:8" ht="19.5">
      <c r="A248" s="833">
        <v>25</v>
      </c>
      <c r="B248" s="855" t="s">
        <v>866</v>
      </c>
      <c r="C248" s="833" t="s">
        <v>867</v>
      </c>
      <c r="D248" s="839">
        <f>F239*0.04/100</f>
        <v>0.18640000000000001</v>
      </c>
      <c r="E248" s="833">
        <v>1</v>
      </c>
      <c r="F248" s="839">
        <f t="shared" ref="F248:F256" si="12">D248*E248</f>
        <v>0.18640000000000001</v>
      </c>
    </row>
    <row r="249" spans="1:8">
      <c r="A249" s="833"/>
      <c r="B249" s="835" t="s">
        <v>899</v>
      </c>
      <c r="C249" s="833"/>
      <c r="D249" s="839"/>
    </row>
    <row r="250" spans="1:8" ht="19.5">
      <c r="A250" s="856">
        <v>26</v>
      </c>
      <c r="B250" s="857" t="s">
        <v>900</v>
      </c>
      <c r="C250" s="856" t="s">
        <v>893</v>
      </c>
      <c r="D250" s="858"/>
      <c r="E250" s="856">
        <v>1</v>
      </c>
      <c r="F250" s="858">
        <f t="shared" si="12"/>
        <v>0</v>
      </c>
    </row>
    <row r="251" spans="1:8" ht="19.5">
      <c r="A251" s="859"/>
      <c r="B251" s="855"/>
      <c r="C251" s="859"/>
      <c r="D251" s="834"/>
      <c r="E251" s="859"/>
      <c r="F251" s="834"/>
    </row>
    <row r="252" spans="1:8">
      <c r="A252" s="852"/>
      <c r="B252" s="853" t="s">
        <v>901</v>
      </c>
      <c r="C252" s="852" t="s">
        <v>24</v>
      </c>
      <c r="D252" s="854"/>
      <c r="E252" s="852"/>
      <c r="F252" s="854">
        <f>F203</f>
        <v>949388</v>
      </c>
      <c r="H252" s="831">
        <f>+G252*F252</f>
        <v>0</v>
      </c>
    </row>
    <row r="253" spans="1:8" ht="19.5">
      <c r="A253" s="833">
        <v>27</v>
      </c>
      <c r="B253" s="855" t="s">
        <v>902</v>
      </c>
      <c r="C253" s="833" t="s">
        <v>864</v>
      </c>
      <c r="D253" s="839">
        <f>D209</f>
        <v>94.938800000000001</v>
      </c>
      <c r="E253" s="833">
        <v>1</v>
      </c>
      <c r="F253" s="839">
        <f t="shared" si="12"/>
        <v>94.938800000000001</v>
      </c>
    </row>
    <row r="254" spans="1:8" ht="19.5">
      <c r="A254" s="833">
        <v>28</v>
      </c>
      <c r="B254" s="855" t="s">
        <v>903</v>
      </c>
      <c r="C254" s="833" t="s">
        <v>864</v>
      </c>
      <c r="D254" s="839">
        <f>D209</f>
        <v>94.938800000000001</v>
      </c>
      <c r="E254" s="833">
        <v>3</v>
      </c>
      <c r="F254" s="839">
        <f t="shared" si="12"/>
        <v>284.81639999999999</v>
      </c>
    </row>
    <row r="255" spans="1:8" ht="19.5">
      <c r="A255" s="833">
        <v>29</v>
      </c>
      <c r="B255" s="855" t="s">
        <v>904</v>
      </c>
      <c r="C255" s="833" t="s">
        <v>873</v>
      </c>
      <c r="D255" s="839">
        <f>F203/100</f>
        <v>9493.8799999999992</v>
      </c>
      <c r="E255" s="833">
        <v>3</v>
      </c>
      <c r="F255" s="839">
        <f t="shared" si="12"/>
        <v>28481.64</v>
      </c>
    </row>
    <row r="256" spans="1:8" ht="19.5">
      <c r="A256" s="833">
        <v>30</v>
      </c>
      <c r="B256" s="855" t="s">
        <v>905</v>
      </c>
      <c r="C256" s="833" t="s">
        <v>873</v>
      </c>
      <c r="D256" s="839">
        <f>F203/20/1000</f>
        <v>47.4694</v>
      </c>
      <c r="E256" s="833">
        <v>1</v>
      </c>
      <c r="F256" s="839">
        <f t="shared" si="12"/>
        <v>47.4694</v>
      </c>
    </row>
    <row r="257" spans="1:8" ht="19.5">
      <c r="A257" s="856">
        <v>31</v>
      </c>
      <c r="B257" s="857" t="s">
        <v>906</v>
      </c>
      <c r="C257" s="856" t="s">
        <v>410</v>
      </c>
      <c r="D257" s="858">
        <f>F252/100*2.5</f>
        <v>23734.699999999997</v>
      </c>
      <c r="E257" s="856">
        <v>1</v>
      </c>
      <c r="F257" s="858">
        <f>F252/100*2.5</f>
        <v>23734.699999999997</v>
      </c>
    </row>
    <row r="258" spans="1:8" ht="19.5">
      <c r="A258" s="856">
        <v>32</v>
      </c>
      <c r="B258" s="857" t="s">
        <v>907</v>
      </c>
      <c r="C258" s="856" t="s">
        <v>410</v>
      </c>
      <c r="D258" s="858">
        <f>F252/100*5</f>
        <v>47469.399999999994</v>
      </c>
      <c r="E258" s="856">
        <v>1</v>
      </c>
      <c r="F258" s="858">
        <f>D258*E258</f>
        <v>47469.399999999994</v>
      </c>
    </row>
    <row r="259" spans="1:8" ht="19.5">
      <c r="A259" s="859"/>
      <c r="B259" s="855"/>
      <c r="C259" s="859"/>
      <c r="D259" s="834"/>
      <c r="E259" s="859"/>
      <c r="F259" s="834"/>
    </row>
    <row r="260" spans="1:8" ht="19.5">
      <c r="A260" s="859"/>
      <c r="B260" s="855"/>
      <c r="C260" s="859"/>
      <c r="D260" s="834"/>
      <c r="E260" s="859"/>
      <c r="F260" s="834"/>
    </row>
    <row r="261" spans="1:8" ht="26.25">
      <c r="A261" s="863"/>
      <c r="C261" s="863"/>
      <c r="D261" s="864"/>
      <c r="E261" s="863"/>
      <c r="F261" s="864"/>
    </row>
    <row r="263" spans="1:8" ht="26.25">
      <c r="B263" s="837" t="s">
        <v>908</v>
      </c>
      <c r="H263" s="861">
        <f>SUM(H11:H262)</f>
        <v>0</v>
      </c>
    </row>
  </sheetData>
  <sheetProtection selectLockedCells="1" selectUnlockedCells="1"/>
  <pageMargins left="0.94722222222222219" right="0.16944444444444445" top="0.4548611111111111" bottom="0.52152777777777781" header="0.18958333333333333" footer="0.25624999999999998"/>
  <pageSetup paperSize="9" scale="47" orientation="portrait" useFirstPageNumber="1" r:id="rId1"/>
  <headerFooter scaleWithDoc="0" alignWithMargins="0">
    <oddHeader>&amp;C&amp;"Times New Roman,Regular"&amp;12&amp;A</oddHeader>
    <oddFooter>&amp;C&amp;"Times New Roman,Regular"&amp;12Page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70C0"/>
  </sheetPr>
  <dimension ref="A1:J107"/>
  <sheetViews>
    <sheetView view="pageBreakPreview" topLeftCell="A52" zoomScaleNormal="100" zoomScaleSheetLayoutView="100" workbookViewId="0">
      <selection activeCell="C63" sqref="C63:D63"/>
    </sheetView>
    <sheetView topLeftCell="A7" workbookViewId="1">
      <selection sqref="A1:E1"/>
    </sheetView>
  </sheetViews>
  <sheetFormatPr defaultColWidth="9.140625" defaultRowHeight="15"/>
  <cols>
    <col min="1" max="1" width="6" customWidth="1"/>
    <col min="3" max="3" width="25.85546875" style="1" customWidth="1"/>
    <col min="4" max="4" width="10.28515625" style="332" customWidth="1"/>
    <col min="5" max="5" width="11.7109375" style="320" customWidth="1"/>
    <col min="6" max="6" width="10.7109375" style="168" customWidth="1"/>
    <col min="7" max="7" width="13.85546875" customWidth="1"/>
  </cols>
  <sheetData>
    <row r="1" spans="1:10">
      <c r="A1" s="2130" t="s">
        <v>556</v>
      </c>
      <c r="B1" s="2130"/>
      <c r="C1" s="2130"/>
      <c r="D1" s="2130"/>
      <c r="E1" s="2130"/>
      <c r="F1"/>
    </row>
    <row r="2" spans="1:10" ht="15" customHeight="1">
      <c r="A2" s="2282" t="s">
        <v>514</v>
      </c>
      <c r="B2" s="2130"/>
      <c r="C2" s="2130"/>
      <c r="D2" s="2130"/>
      <c r="E2" s="2130"/>
      <c r="F2" s="2130"/>
      <c r="G2" s="2130"/>
      <c r="H2" s="122"/>
      <c r="I2" s="122"/>
      <c r="J2" s="122"/>
    </row>
    <row r="3" spans="1:10">
      <c r="A3" s="2144" t="s">
        <v>6</v>
      </c>
      <c r="B3" s="2144"/>
      <c r="C3" s="2144"/>
      <c r="D3" s="2144"/>
      <c r="E3" s="2144"/>
      <c r="F3" s="2144"/>
      <c r="G3" s="13"/>
      <c r="H3" s="122"/>
      <c r="I3" s="122"/>
      <c r="J3" s="122"/>
    </row>
    <row r="4" spans="1:10">
      <c r="A4" s="13"/>
      <c r="B4" s="13"/>
      <c r="C4" s="143"/>
      <c r="D4" s="322"/>
      <c r="E4" s="300"/>
      <c r="F4" s="299"/>
      <c r="G4" s="13"/>
      <c r="H4" s="122"/>
      <c r="I4" s="122"/>
      <c r="J4" s="122"/>
    </row>
    <row r="5" spans="1:10">
      <c r="A5" s="2145" t="s">
        <v>46</v>
      </c>
      <c r="B5" s="2145"/>
      <c r="C5" s="2145"/>
      <c r="D5" s="2145"/>
      <c r="E5" s="2145"/>
      <c r="F5" s="2145"/>
      <c r="G5" s="15"/>
      <c r="H5" s="122"/>
      <c r="I5" s="122"/>
      <c r="J5" s="122"/>
    </row>
    <row r="6" spans="1:10">
      <c r="A6" s="15"/>
      <c r="B6" s="15"/>
      <c r="C6" s="144"/>
      <c r="D6" s="323"/>
      <c r="E6" s="300"/>
      <c r="F6" s="300"/>
      <c r="G6" s="15"/>
      <c r="H6" s="122"/>
      <c r="I6" s="122"/>
      <c r="J6" s="122"/>
    </row>
    <row r="7" spans="1:10" ht="15.75" thickBot="1">
      <c r="A7" s="2146" t="s">
        <v>47</v>
      </c>
      <c r="B7" s="2147"/>
      <c r="C7" s="2147"/>
      <c r="D7" s="2147"/>
      <c r="E7" s="2147"/>
      <c r="F7" s="2147"/>
      <c r="G7" s="2147"/>
      <c r="H7" s="122"/>
      <c r="I7" s="122"/>
      <c r="J7" s="122"/>
    </row>
    <row r="8" spans="1:10" ht="15.75" thickTop="1">
      <c r="A8" s="16" t="s">
        <v>9</v>
      </c>
      <c r="B8" s="9" t="s">
        <v>10</v>
      </c>
      <c r="C8" s="145" t="s">
        <v>11</v>
      </c>
      <c r="D8" s="324" t="s">
        <v>12</v>
      </c>
      <c r="E8" s="9" t="s">
        <v>13</v>
      </c>
      <c r="F8" s="9" t="s">
        <v>14</v>
      </c>
      <c r="G8" s="102" t="s">
        <v>15</v>
      </c>
      <c r="H8" s="125"/>
      <c r="I8" s="125"/>
      <c r="J8" s="125"/>
    </row>
    <row r="9" spans="1:10" ht="15.75" thickBot="1">
      <c r="A9" s="18"/>
      <c r="B9" s="19" t="s">
        <v>16</v>
      </c>
      <c r="C9" s="146" t="s">
        <v>17</v>
      </c>
      <c r="D9" s="325"/>
      <c r="E9" s="19"/>
      <c r="F9" s="19"/>
      <c r="G9" s="212"/>
      <c r="H9" s="125"/>
      <c r="I9" s="125"/>
      <c r="J9" s="125"/>
    </row>
    <row r="10" spans="1:10" ht="16.5" thickTop="1" thickBot="1">
      <c r="A10" s="21">
        <v>0</v>
      </c>
      <c r="B10" s="22">
        <v>1</v>
      </c>
      <c r="C10" s="147">
        <v>2</v>
      </c>
      <c r="D10" s="326">
        <v>3</v>
      </c>
      <c r="E10" s="22">
        <v>4</v>
      </c>
      <c r="F10" s="22">
        <v>5</v>
      </c>
      <c r="G10" s="103">
        <v>6</v>
      </c>
      <c r="H10" s="125"/>
      <c r="I10" s="127"/>
      <c r="J10" s="127"/>
    </row>
    <row r="11" spans="1:10" ht="26.25" thickTop="1">
      <c r="A11" s="148">
        <v>1</v>
      </c>
      <c r="B11" s="3" t="s">
        <v>48</v>
      </c>
      <c r="C11" s="4" t="s">
        <v>49</v>
      </c>
      <c r="D11" s="3" t="s">
        <v>50</v>
      </c>
      <c r="E11" s="570">
        <v>56.7</v>
      </c>
      <c r="F11" s="227"/>
      <c r="G11" s="600">
        <f t="shared" ref="G11:G19" si="0">ROUND(E11,2)*ROUND(F11,2)</f>
        <v>0</v>
      </c>
      <c r="H11" s="125"/>
      <c r="I11" s="122"/>
      <c r="J11" s="122"/>
    </row>
    <row r="12" spans="1:10">
      <c r="A12" s="635">
        <v>2</v>
      </c>
      <c r="B12" s="3" t="s">
        <v>51</v>
      </c>
      <c r="C12" s="4" t="s">
        <v>52</v>
      </c>
      <c r="D12" s="3" t="s">
        <v>24</v>
      </c>
      <c r="E12" s="570">
        <v>255150</v>
      </c>
      <c r="F12" s="227"/>
      <c r="G12" s="600">
        <f t="shared" si="0"/>
        <v>0</v>
      </c>
      <c r="H12" s="125"/>
      <c r="I12" s="122"/>
      <c r="J12" s="122"/>
    </row>
    <row r="13" spans="1:10" ht="25.5">
      <c r="A13" s="635">
        <v>3</v>
      </c>
      <c r="B13" s="3" t="s">
        <v>53</v>
      </c>
      <c r="C13" s="636" t="s">
        <v>54</v>
      </c>
      <c r="D13" s="3" t="s">
        <v>55</v>
      </c>
      <c r="E13" s="570">
        <v>76545</v>
      </c>
      <c r="F13" s="227"/>
      <c r="G13" s="600">
        <f t="shared" si="0"/>
        <v>0</v>
      </c>
      <c r="H13" s="129"/>
      <c r="I13" s="122"/>
      <c r="J13" s="122"/>
    </row>
    <row r="14" spans="1:10" ht="25.5">
      <c r="A14" s="635">
        <v>4</v>
      </c>
      <c r="B14" s="3" t="s">
        <v>56</v>
      </c>
      <c r="C14" s="4" t="s">
        <v>57</v>
      </c>
      <c r="D14" s="3" t="s">
        <v>24</v>
      </c>
      <c r="E14" s="570">
        <v>198450</v>
      </c>
      <c r="F14" s="227"/>
      <c r="G14" s="600">
        <f t="shared" si="0"/>
        <v>0</v>
      </c>
      <c r="H14" s="129"/>
      <c r="I14" s="122"/>
      <c r="J14" s="122"/>
    </row>
    <row r="15" spans="1:10">
      <c r="A15" s="635">
        <v>5</v>
      </c>
      <c r="B15" s="637" t="s">
        <v>58</v>
      </c>
      <c r="C15" s="638" t="s">
        <v>59</v>
      </c>
      <c r="D15" s="639" t="s">
        <v>55</v>
      </c>
      <c r="E15" s="570">
        <v>49613.620553359702</v>
      </c>
      <c r="F15" s="227"/>
      <c r="G15" s="600">
        <f t="shared" si="0"/>
        <v>0</v>
      </c>
      <c r="H15" s="129"/>
      <c r="I15" s="122"/>
      <c r="J15" s="122"/>
    </row>
    <row r="16" spans="1:10" ht="39">
      <c r="A16" s="635">
        <v>6</v>
      </c>
      <c r="B16" s="637" t="s">
        <v>60</v>
      </c>
      <c r="C16" s="638" t="s">
        <v>61</v>
      </c>
      <c r="D16" s="639" t="s">
        <v>55</v>
      </c>
      <c r="E16" s="570">
        <v>49613.620553359702</v>
      </c>
      <c r="F16" s="227"/>
      <c r="G16" s="600">
        <f t="shared" si="0"/>
        <v>0</v>
      </c>
      <c r="H16" s="129"/>
      <c r="I16" s="122"/>
      <c r="J16" s="122"/>
    </row>
    <row r="17" spans="1:10" ht="26.25">
      <c r="A17" s="635">
        <v>7</v>
      </c>
      <c r="B17" s="3" t="s">
        <v>62</v>
      </c>
      <c r="C17" s="640" t="s">
        <v>63</v>
      </c>
      <c r="D17" s="639" t="s">
        <v>55</v>
      </c>
      <c r="E17" s="570">
        <v>5670</v>
      </c>
      <c r="F17" s="227"/>
      <c r="G17" s="600">
        <f t="shared" si="0"/>
        <v>0</v>
      </c>
      <c r="H17" s="129"/>
      <c r="I17" s="122"/>
      <c r="J17" s="122"/>
    </row>
    <row r="18" spans="1:10">
      <c r="A18" s="635">
        <v>8</v>
      </c>
      <c r="B18" s="3" t="s">
        <v>2</v>
      </c>
      <c r="C18" s="4" t="s">
        <v>64</v>
      </c>
      <c r="D18" s="3" t="s">
        <v>55</v>
      </c>
      <c r="E18" s="570">
        <v>19845</v>
      </c>
      <c r="F18" s="227"/>
      <c r="G18" s="600">
        <f t="shared" si="0"/>
        <v>0</v>
      </c>
      <c r="H18" s="129"/>
      <c r="I18" s="122"/>
      <c r="J18" s="122"/>
    </row>
    <row r="19" spans="1:10">
      <c r="A19" s="635">
        <v>9</v>
      </c>
      <c r="B19" s="3" t="s">
        <v>3</v>
      </c>
      <c r="C19" s="4" t="s">
        <v>65</v>
      </c>
      <c r="D19" s="3" t="s">
        <v>55</v>
      </c>
      <c r="E19" s="570">
        <v>29770.861660079099</v>
      </c>
      <c r="F19" s="227"/>
      <c r="G19" s="600">
        <f t="shared" si="0"/>
        <v>0</v>
      </c>
      <c r="H19" s="129"/>
      <c r="I19" s="122"/>
      <c r="J19" s="122"/>
    </row>
    <row r="20" spans="1:10">
      <c r="A20" s="635"/>
      <c r="B20" s="3"/>
      <c r="C20" s="601" t="s">
        <v>511</v>
      </c>
      <c r="D20" s="641"/>
      <c r="E20" s="570"/>
      <c r="F20" s="227"/>
      <c r="G20" s="600"/>
      <c r="H20" s="129"/>
      <c r="I20" s="122"/>
      <c r="J20" s="122"/>
    </row>
    <row r="21" spans="1:10" ht="25.5">
      <c r="A21" s="635">
        <v>10</v>
      </c>
      <c r="B21" s="311" t="s">
        <v>512</v>
      </c>
      <c r="C21" s="598" t="s">
        <v>513</v>
      </c>
      <c r="D21" s="641" t="s">
        <v>21</v>
      </c>
      <c r="E21" s="570">
        <v>40</v>
      </c>
      <c r="F21" s="227"/>
      <c r="G21" s="600">
        <f t="shared" ref="G21:G28" si="1">ROUND(E21,2)*ROUND(F21,2)</f>
        <v>0</v>
      </c>
      <c r="H21" s="129"/>
      <c r="I21" s="122"/>
      <c r="J21" s="122"/>
    </row>
    <row r="22" spans="1:10" ht="25.5">
      <c r="A22" s="635">
        <v>11</v>
      </c>
      <c r="B22" s="3" t="s">
        <v>68</v>
      </c>
      <c r="C22" s="636" t="s">
        <v>69</v>
      </c>
      <c r="D22" s="641" t="s">
        <v>55</v>
      </c>
      <c r="E22" s="570">
        <v>21</v>
      </c>
      <c r="F22" s="227"/>
      <c r="G22" s="600">
        <f t="shared" si="1"/>
        <v>0</v>
      </c>
      <c r="H22" s="129"/>
      <c r="I22" s="122"/>
      <c r="J22" s="122"/>
    </row>
    <row r="23" spans="1:10" ht="25.5">
      <c r="A23" s="635">
        <v>12</v>
      </c>
      <c r="B23" s="3" t="s">
        <v>70</v>
      </c>
      <c r="C23" s="636" t="s">
        <v>71</v>
      </c>
      <c r="D23" s="641" t="s">
        <v>55</v>
      </c>
      <c r="E23" s="570">
        <v>7</v>
      </c>
      <c r="F23" s="227"/>
      <c r="G23" s="600">
        <f t="shared" si="1"/>
        <v>0</v>
      </c>
      <c r="H23" s="129"/>
      <c r="I23" s="122"/>
      <c r="J23" s="122"/>
    </row>
    <row r="24" spans="1:10">
      <c r="A24" s="635">
        <v>13</v>
      </c>
      <c r="B24" s="3" t="s">
        <v>72</v>
      </c>
      <c r="C24" s="117" t="s">
        <v>73</v>
      </c>
      <c r="D24" s="641" t="s">
        <v>55</v>
      </c>
      <c r="E24" s="570">
        <v>12</v>
      </c>
      <c r="F24" s="227"/>
      <c r="G24" s="600">
        <f t="shared" si="1"/>
        <v>0</v>
      </c>
      <c r="H24" s="129"/>
      <c r="I24" s="122"/>
      <c r="J24" s="122"/>
    </row>
    <row r="25" spans="1:10" ht="25.5">
      <c r="A25" s="635">
        <v>14</v>
      </c>
      <c r="B25" s="3" t="s">
        <v>74</v>
      </c>
      <c r="C25" s="636" t="s">
        <v>75</v>
      </c>
      <c r="D25" s="641" t="s">
        <v>24</v>
      </c>
      <c r="E25" s="570">
        <v>91</v>
      </c>
      <c r="F25" s="227"/>
      <c r="G25" s="600">
        <f t="shared" si="1"/>
        <v>0</v>
      </c>
      <c r="H25" s="129"/>
      <c r="I25" s="122"/>
      <c r="J25" s="122"/>
    </row>
    <row r="26" spans="1:10">
      <c r="A26" s="635">
        <v>15</v>
      </c>
      <c r="B26" s="641" t="s">
        <v>501</v>
      </c>
      <c r="C26" s="594" t="s">
        <v>499</v>
      </c>
      <c r="D26" s="595" t="s">
        <v>24</v>
      </c>
      <c r="E26" s="570">
        <v>60</v>
      </c>
      <c r="F26" s="596"/>
      <c r="G26" s="600">
        <f t="shared" si="1"/>
        <v>0</v>
      </c>
      <c r="H26" s="129"/>
      <c r="I26" s="122"/>
      <c r="J26" s="122"/>
    </row>
    <row r="27" spans="1:10">
      <c r="A27" s="635">
        <v>16</v>
      </c>
      <c r="B27" s="595" t="s">
        <v>507</v>
      </c>
      <c r="C27" s="636" t="s">
        <v>547</v>
      </c>
      <c r="D27" s="595" t="s">
        <v>476</v>
      </c>
      <c r="E27" s="570">
        <v>0.12</v>
      </c>
      <c r="F27" s="111"/>
      <c r="G27" s="600">
        <f t="shared" si="1"/>
        <v>0</v>
      </c>
      <c r="H27" s="129"/>
      <c r="I27" s="122"/>
      <c r="J27" s="122"/>
    </row>
    <row r="28" spans="1:10">
      <c r="A28" s="635">
        <v>17</v>
      </c>
      <c r="B28" s="314" t="s">
        <v>510</v>
      </c>
      <c r="C28" s="315" t="s">
        <v>509</v>
      </c>
      <c r="D28" s="314" t="s">
        <v>476</v>
      </c>
      <c r="E28" s="570">
        <v>0.5</v>
      </c>
      <c r="F28" s="111"/>
      <c r="G28" s="600">
        <f t="shared" si="1"/>
        <v>0</v>
      </c>
      <c r="H28" s="129"/>
      <c r="I28" s="122"/>
      <c r="J28" s="122"/>
    </row>
    <row r="29" spans="1:10">
      <c r="A29" s="635"/>
      <c r="B29" s="641"/>
      <c r="C29" s="642" t="s">
        <v>76</v>
      </c>
      <c r="D29" s="641"/>
      <c r="E29" s="643"/>
      <c r="F29" s="644"/>
      <c r="G29" s="600"/>
      <c r="H29" s="129"/>
      <c r="I29" s="122"/>
      <c r="J29" s="122"/>
    </row>
    <row r="30" spans="1:10" ht="25.5">
      <c r="A30" s="635">
        <v>18</v>
      </c>
      <c r="B30" s="3" t="s">
        <v>77</v>
      </c>
      <c r="C30" s="272" t="s">
        <v>78</v>
      </c>
      <c r="D30" s="641" t="s">
        <v>32</v>
      </c>
      <c r="E30" s="570">
        <v>48</v>
      </c>
      <c r="F30" s="227"/>
      <c r="G30" s="600">
        <f t="shared" ref="G30:G44" si="2">ROUND(E30,2)*ROUND(F30,2)</f>
        <v>0</v>
      </c>
      <c r="H30" s="129"/>
      <c r="I30" s="122"/>
      <c r="J30" s="122"/>
    </row>
    <row r="31" spans="1:10" ht="25.5">
      <c r="A31" s="635">
        <v>19</v>
      </c>
      <c r="B31" s="3" t="s">
        <v>79</v>
      </c>
      <c r="C31" s="636" t="s">
        <v>80</v>
      </c>
      <c r="D31" s="641" t="s">
        <v>32</v>
      </c>
      <c r="E31" s="570">
        <v>64</v>
      </c>
      <c r="F31" s="227"/>
      <c r="G31" s="600">
        <f t="shared" si="2"/>
        <v>0</v>
      </c>
      <c r="H31" s="129"/>
      <c r="I31" s="122"/>
      <c r="J31" s="122"/>
    </row>
    <row r="32" spans="1:10" ht="25.5">
      <c r="A32" s="635">
        <v>20</v>
      </c>
      <c r="B32" s="3" t="s">
        <v>81</v>
      </c>
      <c r="C32" s="636" t="s">
        <v>82</v>
      </c>
      <c r="D32" s="641" t="s">
        <v>32</v>
      </c>
      <c r="E32" s="570">
        <v>32</v>
      </c>
      <c r="F32" s="227"/>
      <c r="G32" s="600">
        <f t="shared" si="2"/>
        <v>0</v>
      </c>
      <c r="H32" s="129"/>
      <c r="I32" s="122"/>
      <c r="J32" s="122"/>
    </row>
    <row r="33" spans="1:10" ht="25.5">
      <c r="A33" s="635">
        <v>21</v>
      </c>
      <c r="B33" s="3" t="s">
        <v>151</v>
      </c>
      <c r="C33" s="636" t="s">
        <v>550</v>
      </c>
      <c r="D33" s="641" t="s">
        <v>55</v>
      </c>
      <c r="E33" s="570">
        <v>208</v>
      </c>
      <c r="F33" s="227"/>
      <c r="G33" s="600">
        <f t="shared" si="2"/>
        <v>0</v>
      </c>
      <c r="H33" s="129"/>
      <c r="I33" s="122"/>
      <c r="J33" s="122"/>
    </row>
    <row r="34" spans="1:10" ht="25.5">
      <c r="A34" s="635">
        <v>22</v>
      </c>
      <c r="B34" s="3" t="s">
        <v>549</v>
      </c>
      <c r="C34" s="636" t="s">
        <v>153</v>
      </c>
      <c r="D34" s="641" t="s">
        <v>55</v>
      </c>
      <c r="E34" s="570">
        <v>243</v>
      </c>
      <c r="F34" s="227"/>
      <c r="G34" s="600">
        <f t="shared" si="2"/>
        <v>0</v>
      </c>
      <c r="H34" s="129"/>
      <c r="I34" s="122"/>
      <c r="J34" s="122"/>
    </row>
    <row r="35" spans="1:10" ht="25.5">
      <c r="A35" s="635">
        <v>23</v>
      </c>
      <c r="B35" s="3" t="s">
        <v>151</v>
      </c>
      <c r="C35" s="636" t="s">
        <v>154</v>
      </c>
      <c r="D35" s="641" t="s">
        <v>55</v>
      </c>
      <c r="E35" s="570">
        <v>51</v>
      </c>
      <c r="F35" s="227"/>
      <c r="G35" s="600">
        <f t="shared" si="2"/>
        <v>0</v>
      </c>
      <c r="H35" s="129"/>
      <c r="I35" s="122"/>
      <c r="J35" s="122"/>
    </row>
    <row r="36" spans="1:10">
      <c r="A36" s="635">
        <v>24</v>
      </c>
      <c r="B36" s="3" t="s">
        <v>84</v>
      </c>
      <c r="C36" s="636" t="s">
        <v>85</v>
      </c>
      <c r="D36" s="641" t="s">
        <v>55</v>
      </c>
      <c r="E36" s="570">
        <v>136</v>
      </c>
      <c r="F36" s="227"/>
      <c r="G36" s="600">
        <f t="shared" si="2"/>
        <v>0</v>
      </c>
      <c r="H36" s="129"/>
      <c r="I36" s="122"/>
      <c r="J36" s="122"/>
    </row>
    <row r="37" spans="1:10" ht="25.5">
      <c r="A37" s="635">
        <v>25</v>
      </c>
      <c r="B37" s="3" t="s">
        <v>74</v>
      </c>
      <c r="C37" s="636" t="s">
        <v>75</v>
      </c>
      <c r="D37" s="641" t="s">
        <v>24</v>
      </c>
      <c r="E37" s="570">
        <v>651</v>
      </c>
      <c r="F37" s="227"/>
      <c r="G37" s="600">
        <f t="shared" si="2"/>
        <v>0</v>
      </c>
      <c r="H37" s="129"/>
      <c r="I37" s="122"/>
      <c r="J37" s="122"/>
    </row>
    <row r="38" spans="1:10" ht="25.5">
      <c r="A38" s="635">
        <v>26</v>
      </c>
      <c r="B38" s="3" t="s">
        <v>86</v>
      </c>
      <c r="C38" s="636" t="s">
        <v>87</v>
      </c>
      <c r="D38" s="641" t="s">
        <v>24</v>
      </c>
      <c r="E38" s="570">
        <v>651</v>
      </c>
      <c r="F38" s="227"/>
      <c r="G38" s="600">
        <f t="shared" si="2"/>
        <v>0</v>
      </c>
      <c r="H38" s="129"/>
      <c r="I38" s="122"/>
      <c r="J38" s="122"/>
    </row>
    <row r="39" spans="1:10" ht="25.5">
      <c r="A39" s="635">
        <v>27</v>
      </c>
      <c r="B39" s="3" t="s">
        <v>88</v>
      </c>
      <c r="C39" s="636" t="s">
        <v>89</v>
      </c>
      <c r="D39" s="641" t="s">
        <v>55</v>
      </c>
      <c r="E39" s="570">
        <v>82</v>
      </c>
      <c r="F39" s="227"/>
      <c r="G39" s="600">
        <f t="shared" si="2"/>
        <v>0</v>
      </c>
      <c r="H39" s="129"/>
      <c r="I39" s="122"/>
      <c r="J39" s="122"/>
    </row>
    <row r="40" spans="1:10" ht="25.5">
      <c r="A40" s="635">
        <v>28</v>
      </c>
      <c r="B40" s="3" t="s">
        <v>88</v>
      </c>
      <c r="C40" s="636" t="s">
        <v>90</v>
      </c>
      <c r="D40" s="641" t="s">
        <v>55</v>
      </c>
      <c r="E40" s="570">
        <v>70</v>
      </c>
      <c r="F40" s="227"/>
      <c r="G40" s="600">
        <f t="shared" si="2"/>
        <v>0</v>
      </c>
      <c r="H40" s="129"/>
      <c r="I40" s="122"/>
      <c r="J40" s="122"/>
    </row>
    <row r="41" spans="1:10">
      <c r="A41" s="635">
        <v>29</v>
      </c>
      <c r="B41" s="3" t="s">
        <v>91</v>
      </c>
      <c r="C41" s="636" t="s">
        <v>92</v>
      </c>
      <c r="D41" s="641" t="s">
        <v>55</v>
      </c>
      <c r="E41" s="570">
        <v>62</v>
      </c>
      <c r="F41" s="227"/>
      <c r="G41" s="600">
        <f t="shared" si="2"/>
        <v>0</v>
      </c>
      <c r="H41" s="129"/>
      <c r="I41" s="122"/>
      <c r="J41" s="122"/>
    </row>
    <row r="42" spans="1:10">
      <c r="A42" s="635">
        <v>30</v>
      </c>
      <c r="B42" s="641" t="s">
        <v>501</v>
      </c>
      <c r="C42" s="636" t="s">
        <v>499</v>
      </c>
      <c r="D42" s="641" t="s">
        <v>24</v>
      </c>
      <c r="E42" s="570">
        <v>156</v>
      </c>
      <c r="F42" s="596"/>
      <c r="G42" s="600">
        <f t="shared" si="2"/>
        <v>0</v>
      </c>
      <c r="H42" s="129"/>
      <c r="I42" s="122"/>
      <c r="J42" s="122"/>
    </row>
    <row r="43" spans="1:10">
      <c r="A43" s="635">
        <v>31</v>
      </c>
      <c r="B43" s="641" t="s">
        <v>503</v>
      </c>
      <c r="C43" s="636" t="s">
        <v>500</v>
      </c>
      <c r="D43" s="641" t="s">
        <v>21</v>
      </c>
      <c r="E43" s="570">
        <v>315</v>
      </c>
      <c r="F43" s="596"/>
      <c r="G43" s="600">
        <f t="shared" si="2"/>
        <v>0</v>
      </c>
      <c r="H43" s="129"/>
      <c r="I43" s="122"/>
      <c r="J43" s="122"/>
    </row>
    <row r="44" spans="1:10">
      <c r="A44" s="635">
        <v>32</v>
      </c>
      <c r="B44" s="641" t="s">
        <v>502</v>
      </c>
      <c r="C44" s="636" t="s">
        <v>405</v>
      </c>
      <c r="D44" s="641" t="s">
        <v>24</v>
      </c>
      <c r="E44" s="570">
        <v>699</v>
      </c>
      <c r="F44" s="596"/>
      <c r="G44" s="600">
        <f t="shared" si="2"/>
        <v>0</v>
      </c>
      <c r="H44" s="129"/>
      <c r="I44" s="122"/>
      <c r="J44" s="122"/>
    </row>
    <row r="45" spans="1:10" s="168" customFormat="1">
      <c r="A45" s="635"/>
      <c r="B45" s="3"/>
      <c r="C45" s="281" t="s">
        <v>93</v>
      </c>
      <c r="D45" s="641"/>
      <c r="E45" s="570"/>
      <c r="F45" s="227"/>
      <c r="G45" s="600"/>
      <c r="H45" s="184"/>
      <c r="I45" s="123"/>
      <c r="J45" s="123"/>
    </row>
    <row r="46" spans="1:10" ht="25.5">
      <c r="A46" s="635">
        <v>33</v>
      </c>
      <c r="B46" s="3" t="s">
        <v>94</v>
      </c>
      <c r="C46" s="636" t="s">
        <v>95</v>
      </c>
      <c r="D46" s="641" t="s">
        <v>32</v>
      </c>
      <c r="E46" s="570">
        <v>72</v>
      </c>
      <c r="F46" s="227"/>
      <c r="G46" s="600">
        <f t="shared" ref="G46:G62" si="3">ROUND(E46,2)*ROUND(F46,2)</f>
        <v>0</v>
      </c>
      <c r="H46" s="129"/>
      <c r="I46" s="122"/>
      <c r="J46" s="122"/>
    </row>
    <row r="47" spans="1:10">
      <c r="A47" s="635">
        <v>34</v>
      </c>
      <c r="B47" s="3" t="s">
        <v>504</v>
      </c>
      <c r="C47" s="636" t="s">
        <v>506</v>
      </c>
      <c r="D47" s="641" t="s">
        <v>32</v>
      </c>
      <c r="E47" s="570">
        <v>108</v>
      </c>
      <c r="F47" s="227"/>
      <c r="G47" s="600">
        <f t="shared" si="3"/>
        <v>0</v>
      </c>
      <c r="H47" s="129"/>
      <c r="I47" s="122"/>
      <c r="J47" s="122"/>
    </row>
    <row r="48" spans="1:10" ht="25.5">
      <c r="A48" s="635">
        <v>35</v>
      </c>
      <c r="B48" s="3" t="s">
        <v>177</v>
      </c>
      <c r="C48" s="636" t="s">
        <v>178</v>
      </c>
      <c r="D48" s="641" t="s">
        <v>32</v>
      </c>
      <c r="E48" s="570">
        <v>72</v>
      </c>
      <c r="F48" s="227"/>
      <c r="G48" s="600">
        <f t="shared" si="3"/>
        <v>0</v>
      </c>
      <c r="H48" s="129"/>
      <c r="I48" s="122"/>
      <c r="J48" s="122"/>
    </row>
    <row r="49" spans="1:10" ht="25.5">
      <c r="A49" s="635">
        <v>36</v>
      </c>
      <c r="B49" s="3" t="s">
        <v>96</v>
      </c>
      <c r="C49" s="636" t="s">
        <v>97</v>
      </c>
      <c r="D49" s="641" t="s">
        <v>32</v>
      </c>
      <c r="E49" s="570">
        <v>36</v>
      </c>
      <c r="F49" s="227"/>
      <c r="G49" s="600">
        <f t="shared" si="3"/>
        <v>0</v>
      </c>
      <c r="H49" s="129"/>
      <c r="I49" s="122"/>
      <c r="J49" s="122"/>
    </row>
    <row r="50" spans="1:10" ht="25.5">
      <c r="A50" s="635">
        <v>37</v>
      </c>
      <c r="B50" s="216" t="s">
        <v>151</v>
      </c>
      <c r="C50" s="241" t="s">
        <v>152</v>
      </c>
      <c r="D50" s="641" t="s">
        <v>55</v>
      </c>
      <c r="E50" s="570">
        <v>612</v>
      </c>
      <c r="F50" s="227"/>
      <c r="G50" s="600">
        <f t="shared" si="3"/>
        <v>0</v>
      </c>
      <c r="H50" s="129"/>
      <c r="I50" s="122"/>
      <c r="J50" s="122"/>
    </row>
    <row r="51" spans="1:10" ht="25.5">
      <c r="A51" s="635">
        <v>38</v>
      </c>
      <c r="B51" s="216" t="s">
        <v>151</v>
      </c>
      <c r="C51" s="241" t="s">
        <v>153</v>
      </c>
      <c r="D51" s="641" t="s">
        <v>55</v>
      </c>
      <c r="E51" s="570">
        <v>566</v>
      </c>
      <c r="F51" s="227"/>
      <c r="G51" s="600">
        <f t="shared" si="3"/>
        <v>0</v>
      </c>
      <c r="H51" s="129"/>
      <c r="I51" s="122"/>
      <c r="J51" s="122"/>
    </row>
    <row r="52" spans="1:10" ht="25.5">
      <c r="A52" s="635">
        <v>39</v>
      </c>
      <c r="B52" s="216" t="s">
        <v>151</v>
      </c>
      <c r="C52" s="241" t="s">
        <v>154</v>
      </c>
      <c r="D52" s="641" t="s">
        <v>55</v>
      </c>
      <c r="E52" s="570">
        <v>35</v>
      </c>
      <c r="F52" s="227"/>
      <c r="G52" s="600">
        <f t="shared" si="3"/>
        <v>0</v>
      </c>
      <c r="H52" s="129"/>
      <c r="I52" s="122"/>
      <c r="J52" s="122"/>
    </row>
    <row r="53" spans="1:10">
      <c r="A53" s="635">
        <v>40</v>
      </c>
      <c r="B53" s="3" t="s">
        <v>84</v>
      </c>
      <c r="C53" s="636" t="s">
        <v>85</v>
      </c>
      <c r="D53" s="641" t="s">
        <v>55</v>
      </c>
      <c r="E53" s="570">
        <v>210</v>
      </c>
      <c r="F53" s="227"/>
      <c r="G53" s="600">
        <f t="shared" si="3"/>
        <v>0</v>
      </c>
      <c r="H53" s="129"/>
      <c r="I53" s="122"/>
      <c r="J53" s="122"/>
    </row>
    <row r="54" spans="1:10" ht="25.5">
      <c r="A54" s="635">
        <v>41</v>
      </c>
      <c r="B54" s="3" t="s">
        <v>74</v>
      </c>
      <c r="C54" s="636" t="s">
        <v>75</v>
      </c>
      <c r="D54" s="641" t="s">
        <v>24</v>
      </c>
      <c r="E54" s="570">
        <v>1242</v>
      </c>
      <c r="F54" s="227"/>
      <c r="G54" s="600">
        <f t="shared" si="3"/>
        <v>0</v>
      </c>
      <c r="H54" s="129"/>
      <c r="I54" s="122"/>
      <c r="J54" s="122"/>
    </row>
    <row r="55" spans="1:10" ht="25.5">
      <c r="A55" s="635">
        <v>42</v>
      </c>
      <c r="B55" s="3" t="s">
        <v>86</v>
      </c>
      <c r="C55" s="636" t="s">
        <v>87</v>
      </c>
      <c r="D55" s="641" t="s">
        <v>24</v>
      </c>
      <c r="E55" s="570">
        <v>1242</v>
      </c>
      <c r="F55" s="227"/>
      <c r="G55" s="600">
        <f t="shared" si="3"/>
        <v>0</v>
      </c>
      <c r="H55" s="129"/>
      <c r="I55" s="122"/>
      <c r="J55" s="122"/>
    </row>
    <row r="56" spans="1:10" ht="25.5">
      <c r="A56" s="635">
        <v>43</v>
      </c>
      <c r="B56" s="3" t="s">
        <v>88</v>
      </c>
      <c r="C56" s="636" t="s">
        <v>89</v>
      </c>
      <c r="D56" s="641" t="s">
        <v>55</v>
      </c>
      <c r="E56" s="570">
        <v>194.6</v>
      </c>
      <c r="F56" s="227"/>
      <c r="G56" s="600">
        <f t="shared" si="3"/>
        <v>0</v>
      </c>
      <c r="H56" s="129"/>
      <c r="I56" s="122"/>
      <c r="J56" s="122"/>
    </row>
    <row r="57" spans="1:10" ht="25.5">
      <c r="A57" s="635">
        <v>44</v>
      </c>
      <c r="B57" s="3" t="s">
        <v>88</v>
      </c>
      <c r="C57" s="636" t="s">
        <v>90</v>
      </c>
      <c r="D57" s="641" t="s">
        <v>55</v>
      </c>
      <c r="E57" s="570">
        <v>143</v>
      </c>
      <c r="F57" s="227"/>
      <c r="G57" s="600">
        <f t="shared" si="3"/>
        <v>0</v>
      </c>
      <c r="H57" s="129"/>
      <c r="I57" s="122"/>
      <c r="J57" s="122"/>
    </row>
    <row r="58" spans="1:10">
      <c r="A58" s="635">
        <v>45</v>
      </c>
      <c r="B58" s="3" t="s">
        <v>91</v>
      </c>
      <c r="C58" s="636" t="s">
        <v>92</v>
      </c>
      <c r="D58" s="641" t="s">
        <v>55</v>
      </c>
      <c r="E58" s="570">
        <v>288</v>
      </c>
      <c r="F58" s="227"/>
      <c r="G58" s="600">
        <f t="shared" si="3"/>
        <v>0</v>
      </c>
      <c r="H58" s="129"/>
      <c r="I58" s="122"/>
      <c r="J58" s="122"/>
    </row>
    <row r="59" spans="1:10">
      <c r="A59" s="635">
        <v>46</v>
      </c>
      <c r="B59" s="641" t="s">
        <v>501</v>
      </c>
      <c r="C59" s="636" t="s">
        <v>499</v>
      </c>
      <c r="D59" s="641" t="s">
        <v>24</v>
      </c>
      <c r="E59" s="570">
        <v>560</v>
      </c>
      <c r="F59" s="596"/>
      <c r="G59" s="600">
        <f t="shared" si="3"/>
        <v>0</v>
      </c>
      <c r="H59" s="129"/>
      <c r="I59" s="122"/>
      <c r="J59" s="122"/>
    </row>
    <row r="60" spans="1:10">
      <c r="A60" s="635">
        <v>47</v>
      </c>
      <c r="B60" s="595" t="s">
        <v>72</v>
      </c>
      <c r="C60" s="636" t="s">
        <v>73</v>
      </c>
      <c r="D60" s="311" t="s">
        <v>55</v>
      </c>
      <c r="E60" s="570">
        <v>154</v>
      </c>
      <c r="F60" s="261"/>
      <c r="G60" s="600">
        <f t="shared" si="3"/>
        <v>0</v>
      </c>
      <c r="H60" s="129"/>
      <c r="I60" s="122"/>
      <c r="J60" s="122"/>
    </row>
    <row r="61" spans="1:10">
      <c r="A61" s="635">
        <v>48</v>
      </c>
      <c r="B61" s="641" t="s">
        <v>503</v>
      </c>
      <c r="C61" s="636" t="s">
        <v>500</v>
      </c>
      <c r="D61" s="641" t="s">
        <v>21</v>
      </c>
      <c r="E61" s="570">
        <v>408</v>
      </c>
      <c r="F61" s="596"/>
      <c r="G61" s="600">
        <f t="shared" si="3"/>
        <v>0</v>
      </c>
      <c r="H61" s="129"/>
      <c r="I61" s="122"/>
      <c r="J61" s="122"/>
    </row>
    <row r="62" spans="1:10" ht="15.75" thickBot="1">
      <c r="A62" s="635">
        <v>49</v>
      </c>
      <c r="B62" s="641" t="s">
        <v>502</v>
      </c>
      <c r="C62" s="636" t="s">
        <v>405</v>
      </c>
      <c r="D62" s="641" t="s">
        <v>24</v>
      </c>
      <c r="E62" s="570">
        <v>420</v>
      </c>
      <c r="F62" s="596"/>
      <c r="G62" s="600">
        <f t="shared" si="3"/>
        <v>0</v>
      </c>
      <c r="H62" s="129"/>
      <c r="I62" s="122"/>
      <c r="J62" s="122"/>
    </row>
    <row r="63" spans="1:10" ht="16.5" thickTop="1" thickBot="1">
      <c r="A63" s="62"/>
      <c r="B63" s="63"/>
      <c r="C63" s="2143" t="s">
        <v>1680</v>
      </c>
      <c r="D63" s="2143"/>
      <c r="E63" s="224"/>
      <c r="F63" s="64"/>
      <c r="G63" s="65">
        <f t="shared" ref="G63" si="4">SUM(G11:G62)</f>
        <v>0</v>
      </c>
      <c r="H63" s="122"/>
      <c r="I63" s="122"/>
      <c r="J63" s="122"/>
    </row>
    <row r="64" spans="1:10" ht="15.75" thickTop="1">
      <c r="A64" s="66"/>
      <c r="B64" s="67"/>
      <c r="C64" s="161"/>
      <c r="D64" s="327"/>
      <c r="E64" s="119"/>
      <c r="F64" s="69"/>
      <c r="G64" s="69"/>
      <c r="H64" s="122"/>
      <c r="I64" s="122"/>
      <c r="J64" s="122"/>
    </row>
    <row r="65" spans="1:10">
      <c r="A65" s="66"/>
      <c r="B65" s="67"/>
      <c r="C65" s="161"/>
      <c r="D65" s="327"/>
      <c r="E65" s="119"/>
      <c r="F65" s="69"/>
      <c r="G65" s="69"/>
      <c r="H65" s="125"/>
      <c r="I65" s="125"/>
      <c r="J65" s="125"/>
    </row>
    <row r="66" spans="1:10">
      <c r="A66" s="120"/>
      <c r="B66" s="302"/>
      <c r="C66" s="162"/>
      <c r="D66" s="120"/>
      <c r="E66" s="121"/>
      <c r="F66" s="131"/>
      <c r="G66" s="131"/>
      <c r="H66" s="125"/>
      <c r="I66" s="125"/>
      <c r="J66" s="125"/>
    </row>
    <row r="67" spans="1:10">
      <c r="A67" s="120"/>
      <c r="B67" s="72"/>
      <c r="C67" s="162"/>
      <c r="D67" s="120"/>
      <c r="E67" s="121"/>
      <c r="F67" s="131"/>
      <c r="G67" s="131"/>
      <c r="H67" s="123"/>
      <c r="I67" s="123"/>
      <c r="J67" s="123"/>
    </row>
    <row r="68" spans="1:10">
      <c r="A68" s="120"/>
      <c r="B68" s="72"/>
      <c r="C68" s="162"/>
      <c r="D68" s="120"/>
      <c r="E68" s="121"/>
      <c r="F68" s="131"/>
      <c r="G68" s="131"/>
      <c r="H68" s="123"/>
      <c r="I68" s="123"/>
      <c r="J68" s="123"/>
    </row>
    <row r="69" spans="1:10">
      <c r="A69" s="120"/>
      <c r="B69" s="72"/>
      <c r="C69" s="162"/>
      <c r="D69" s="120"/>
      <c r="E69" s="121"/>
      <c r="F69" s="131"/>
      <c r="G69" s="131"/>
      <c r="H69" s="123"/>
      <c r="I69" s="123"/>
      <c r="J69" s="123"/>
    </row>
    <row r="70" spans="1:10">
      <c r="A70" s="78"/>
      <c r="B70" s="79"/>
      <c r="C70" s="163"/>
      <c r="D70" s="71"/>
      <c r="E70" s="316"/>
      <c r="F70" s="80"/>
      <c r="G70" s="131"/>
      <c r="H70" s="123"/>
      <c r="I70" s="123"/>
      <c r="J70" s="123"/>
    </row>
    <row r="71" spans="1:10">
      <c r="A71" s="81"/>
      <c r="B71" s="82"/>
      <c r="C71" s="163"/>
      <c r="D71" s="328"/>
      <c r="E71" s="173"/>
      <c r="F71" s="123"/>
      <c r="G71" s="122"/>
      <c r="H71" s="123"/>
      <c r="I71" s="134"/>
      <c r="J71" s="140"/>
    </row>
    <row r="72" spans="1:10">
      <c r="A72" s="81"/>
      <c r="B72" s="82"/>
      <c r="C72" s="163"/>
      <c r="D72" s="328"/>
      <c r="E72" s="173"/>
      <c r="F72" s="123"/>
      <c r="G72" s="122"/>
      <c r="H72" s="123"/>
      <c r="I72" s="134"/>
      <c r="J72" s="140"/>
    </row>
    <row r="73" spans="1:10">
      <c r="A73" s="81"/>
      <c r="B73" s="82"/>
      <c r="C73" s="163"/>
      <c r="D73" s="328"/>
      <c r="E73" s="173"/>
      <c r="F73" s="123"/>
      <c r="G73" s="122"/>
      <c r="H73" s="123"/>
      <c r="I73" s="134"/>
      <c r="J73" s="140"/>
    </row>
    <row r="74" spans="1:10">
      <c r="A74" s="81"/>
      <c r="B74" s="84"/>
      <c r="C74" s="163"/>
      <c r="D74" s="328"/>
      <c r="E74" s="36"/>
      <c r="F74" s="123"/>
      <c r="G74" s="122"/>
      <c r="H74" s="123"/>
      <c r="I74" s="134"/>
      <c r="J74" s="140"/>
    </row>
    <row r="75" spans="1:10">
      <c r="A75" s="81"/>
      <c r="B75" s="84"/>
      <c r="C75" s="163"/>
      <c r="D75" s="328"/>
      <c r="E75" s="36"/>
      <c r="F75" s="123"/>
      <c r="G75" s="122"/>
      <c r="H75" s="122"/>
      <c r="I75" s="122"/>
      <c r="J75" s="122"/>
    </row>
    <row r="76" spans="1:10">
      <c r="A76" s="81"/>
      <c r="B76" s="84"/>
      <c r="C76" s="163"/>
      <c r="D76" s="328"/>
      <c r="E76" s="36"/>
      <c r="F76" s="123"/>
      <c r="G76" s="122"/>
      <c r="H76" s="122"/>
      <c r="I76" s="122"/>
      <c r="J76" s="122"/>
    </row>
    <row r="77" spans="1:10">
      <c r="A77" s="86"/>
      <c r="B77" s="84"/>
      <c r="C77" s="164"/>
      <c r="D77" s="329"/>
      <c r="E77" s="36"/>
      <c r="F77" s="123"/>
      <c r="G77" s="122"/>
      <c r="H77" s="123"/>
      <c r="I77" s="136"/>
      <c r="J77" s="136"/>
    </row>
    <row r="78" spans="1:10">
      <c r="A78" s="88"/>
      <c r="B78" s="88"/>
      <c r="C78" s="165"/>
      <c r="D78" s="330"/>
      <c r="E78" s="317"/>
      <c r="F78" s="123"/>
      <c r="G78" s="122"/>
      <c r="H78" s="122"/>
      <c r="I78" s="122"/>
      <c r="J78" s="122"/>
    </row>
    <row r="79" spans="1:10">
      <c r="A79" s="12"/>
      <c r="B79" s="12"/>
      <c r="C79" s="166"/>
      <c r="D79" s="330"/>
      <c r="E79" s="318"/>
      <c r="F79" s="123"/>
      <c r="G79" s="122"/>
      <c r="H79" s="122"/>
      <c r="I79" s="122"/>
      <c r="J79" s="122"/>
    </row>
    <row r="80" spans="1:10">
      <c r="A80" s="88"/>
      <c r="B80" s="88"/>
      <c r="C80" s="165"/>
      <c r="D80" s="330"/>
      <c r="E80" s="318"/>
      <c r="F80" s="123"/>
      <c r="G80" s="122"/>
      <c r="H80" s="122"/>
      <c r="I80" s="122"/>
      <c r="J80" s="122"/>
    </row>
    <row r="81" spans="1:10">
      <c r="A81" s="81"/>
      <c r="B81" s="81"/>
      <c r="C81" s="81"/>
      <c r="D81" s="81"/>
      <c r="E81" s="173"/>
      <c r="F81" s="123"/>
      <c r="G81" s="122"/>
      <c r="H81" s="122"/>
      <c r="I81" s="122"/>
      <c r="J81" s="122"/>
    </row>
    <row r="82" spans="1:10">
      <c r="A82" s="94"/>
      <c r="B82" s="94"/>
      <c r="C82" s="94"/>
      <c r="D82" s="95"/>
      <c r="E82" s="94"/>
      <c r="F82" s="137"/>
      <c r="G82" s="137"/>
      <c r="H82" s="122"/>
      <c r="I82" s="122"/>
      <c r="J82" s="122"/>
    </row>
    <row r="83" spans="1:10">
      <c r="A83" s="81"/>
      <c r="B83" s="96"/>
      <c r="C83" s="163"/>
      <c r="D83" s="328"/>
      <c r="E83" s="173"/>
      <c r="F83" s="123"/>
      <c r="G83" s="122"/>
      <c r="H83" s="122"/>
      <c r="I83" s="122"/>
      <c r="J83" s="122"/>
    </row>
    <row r="84" spans="1:10">
      <c r="A84" s="81"/>
      <c r="B84" s="82"/>
      <c r="C84" s="163"/>
      <c r="D84" s="328"/>
      <c r="E84" s="173"/>
      <c r="F84" s="123"/>
      <c r="G84" s="122"/>
      <c r="H84" s="122"/>
      <c r="I84" s="122"/>
      <c r="J84" s="122"/>
    </row>
    <row r="85" spans="1:10">
      <c r="A85" s="81"/>
      <c r="B85" s="82"/>
      <c r="C85" s="163"/>
      <c r="D85" s="328"/>
      <c r="E85" s="173"/>
      <c r="F85" s="123"/>
      <c r="G85" s="122"/>
      <c r="H85" s="122"/>
      <c r="I85" s="122"/>
      <c r="J85" s="122"/>
    </row>
    <row r="86" spans="1:10">
      <c r="A86" s="81"/>
      <c r="B86" s="82"/>
      <c r="C86" s="163"/>
      <c r="D86" s="328"/>
      <c r="E86" s="173"/>
      <c r="F86" s="123"/>
      <c r="G86" s="122"/>
      <c r="H86" s="122"/>
      <c r="I86" s="122"/>
      <c r="J86" s="122"/>
    </row>
    <row r="87" spans="1:10">
      <c r="A87" s="81"/>
      <c r="B87" s="82"/>
      <c r="C87" s="163"/>
      <c r="D87" s="328"/>
      <c r="E87" s="173"/>
      <c r="F87" s="123"/>
      <c r="G87" s="122"/>
      <c r="H87" s="122"/>
      <c r="I87" s="122"/>
      <c r="J87" s="122"/>
    </row>
    <row r="88" spans="1:10">
      <c r="A88" s="81"/>
      <c r="B88" s="82"/>
      <c r="C88" s="163"/>
      <c r="D88" s="328"/>
      <c r="E88" s="173"/>
      <c r="F88" s="123"/>
      <c r="G88" s="122"/>
      <c r="H88" s="122"/>
      <c r="I88" s="138"/>
      <c r="J88" s="141"/>
    </row>
    <row r="89" spans="1:10">
      <c r="A89" s="81"/>
      <c r="B89" s="82"/>
      <c r="C89" s="163"/>
      <c r="D89" s="328"/>
      <c r="E89" s="173"/>
      <c r="F89" s="123"/>
      <c r="G89" s="122"/>
      <c r="H89" s="122"/>
      <c r="I89" s="138"/>
      <c r="J89" s="141"/>
    </row>
    <row r="90" spans="1:10">
      <c r="A90" s="81"/>
      <c r="B90" s="82"/>
      <c r="C90" s="163"/>
      <c r="D90" s="328"/>
      <c r="E90" s="173"/>
      <c r="F90" s="123"/>
      <c r="G90" s="122"/>
    </row>
    <row r="91" spans="1:10">
      <c r="A91" s="81"/>
      <c r="B91" s="82"/>
      <c r="C91" s="163"/>
      <c r="D91" s="328"/>
      <c r="E91" s="173"/>
      <c r="F91" s="123"/>
      <c r="G91" s="122"/>
    </row>
    <row r="92" spans="1:10">
      <c r="A92" s="81"/>
      <c r="B92" s="97"/>
      <c r="C92" s="163"/>
      <c r="D92" s="328"/>
      <c r="E92" s="173"/>
      <c r="F92" s="123"/>
      <c r="G92" s="122"/>
    </row>
    <row r="93" spans="1:10">
      <c r="A93" s="98"/>
      <c r="B93" s="98"/>
      <c r="C93" s="167"/>
      <c r="D93" s="331"/>
      <c r="E93" s="319"/>
      <c r="F93" s="171"/>
      <c r="G93" s="125"/>
    </row>
    <row r="94" spans="1:10">
      <c r="A94" s="98"/>
      <c r="B94" s="98"/>
      <c r="C94" s="167"/>
      <c r="D94" s="331"/>
      <c r="E94" s="319"/>
      <c r="F94" s="171"/>
      <c r="G94" s="125"/>
    </row>
    <row r="95" spans="1:10">
      <c r="A95" s="98"/>
      <c r="B95" s="98"/>
      <c r="C95" s="167"/>
      <c r="D95" s="331"/>
      <c r="E95" s="319"/>
      <c r="F95" s="171"/>
      <c r="G95" s="125"/>
    </row>
    <row r="96" spans="1:10">
      <c r="A96" s="98"/>
      <c r="B96" s="98"/>
      <c r="C96" s="167"/>
      <c r="D96" s="331"/>
      <c r="E96" s="319"/>
      <c r="F96" s="171"/>
      <c r="G96" s="125"/>
    </row>
    <row r="97" spans="1:7">
      <c r="A97" s="98"/>
      <c r="B97" s="98"/>
      <c r="C97" s="167"/>
      <c r="D97" s="331"/>
      <c r="E97" s="319"/>
      <c r="F97" s="171"/>
      <c r="G97" s="125"/>
    </row>
    <row r="98" spans="1:7">
      <c r="A98" s="98"/>
      <c r="B98" s="98"/>
      <c r="C98" s="167"/>
      <c r="D98" s="331"/>
      <c r="E98" s="319"/>
      <c r="F98" s="171"/>
      <c r="G98" s="125"/>
    </row>
    <row r="99" spans="1:7">
      <c r="A99" s="98"/>
      <c r="B99" s="98"/>
      <c r="C99" s="167"/>
      <c r="D99" s="331"/>
      <c r="E99" s="319"/>
      <c r="F99" s="171"/>
      <c r="G99" s="125"/>
    </row>
    <row r="100" spans="1:7">
      <c r="A100" s="98"/>
      <c r="B100" s="98"/>
      <c r="C100" s="167"/>
      <c r="D100" s="331"/>
      <c r="E100" s="319"/>
      <c r="F100" s="171"/>
      <c r="G100" s="125"/>
    </row>
    <row r="101" spans="1:7">
      <c r="A101" s="98"/>
      <c r="B101" s="98"/>
      <c r="C101" s="167"/>
      <c r="D101" s="331"/>
      <c r="E101" s="319"/>
      <c r="F101" s="171"/>
      <c r="G101" s="125"/>
    </row>
    <row r="102" spans="1:7">
      <c r="A102" s="98"/>
      <c r="B102" s="98"/>
      <c r="C102" s="167"/>
      <c r="D102" s="331"/>
      <c r="E102" s="319"/>
      <c r="F102" s="171"/>
      <c r="G102" s="125"/>
    </row>
    <row r="103" spans="1:7">
      <c r="A103" s="98"/>
      <c r="B103" s="98"/>
      <c r="C103" s="167"/>
      <c r="D103" s="331"/>
      <c r="E103" s="319"/>
      <c r="F103" s="171"/>
      <c r="G103" s="125"/>
    </row>
    <row r="104" spans="1:7">
      <c r="A104" s="98"/>
      <c r="B104" s="98"/>
      <c r="C104" s="167"/>
      <c r="D104" s="331"/>
      <c r="E104" s="319"/>
      <c r="F104" s="171"/>
      <c r="G104" s="125"/>
    </row>
    <row r="105" spans="1:7">
      <c r="A105" s="98"/>
      <c r="B105" s="98"/>
      <c r="C105" s="167"/>
      <c r="D105" s="331"/>
      <c r="E105" s="319"/>
      <c r="F105" s="171"/>
      <c r="G105" s="125"/>
    </row>
    <row r="106" spans="1:7">
      <c r="A106" s="98"/>
      <c r="B106" s="98"/>
      <c r="C106" s="167"/>
      <c r="D106" s="331"/>
      <c r="E106" s="319"/>
      <c r="F106" s="171"/>
      <c r="G106" s="125"/>
    </row>
    <row r="107" spans="1:7">
      <c r="A107" s="98"/>
      <c r="B107" s="98"/>
      <c r="C107" s="167"/>
      <c r="D107" s="331"/>
      <c r="E107" s="319"/>
      <c r="F107" s="171"/>
      <c r="G107" s="125"/>
    </row>
  </sheetData>
  <mergeCells count="6">
    <mergeCell ref="C63:D63"/>
    <mergeCell ref="A1:E1"/>
    <mergeCell ref="A2:G2"/>
    <mergeCell ref="A3:F3"/>
    <mergeCell ref="A5:F5"/>
    <mergeCell ref="A7:G7"/>
  </mergeCells>
  <pageMargins left="0.5" right="0" top="0.2" bottom="0" header="0" footer="0"/>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70C0"/>
  </sheetPr>
  <dimension ref="A1:J70"/>
  <sheetViews>
    <sheetView view="pageBreakPreview" topLeftCell="C1" zoomScaleNormal="100" zoomScaleSheetLayoutView="100" workbookViewId="0">
      <selection activeCell="C25" sqref="C25:D25"/>
    </sheetView>
    <sheetView workbookViewId="1">
      <selection sqref="A1:E1"/>
    </sheetView>
  </sheetViews>
  <sheetFormatPr defaultColWidth="9.140625" defaultRowHeight="15"/>
  <cols>
    <col min="1" max="1" width="6" style="332" customWidth="1"/>
    <col min="3" max="3" width="25.85546875" customWidth="1"/>
    <col min="4" max="4" width="9.140625" customWidth="1"/>
    <col min="5" max="5" width="12.85546875" style="168" bestFit="1" customWidth="1"/>
    <col min="6" max="6" width="10.7109375" customWidth="1"/>
    <col min="7" max="7" width="16.140625" customWidth="1"/>
    <col min="9" max="9" width="17.85546875" customWidth="1"/>
  </cols>
  <sheetData>
    <row r="1" spans="1:10">
      <c r="A1" s="2130" t="s">
        <v>556</v>
      </c>
      <c r="B1" s="2130"/>
      <c r="C1" s="2130"/>
      <c r="D1" s="2130"/>
      <c r="E1" s="2130"/>
    </row>
    <row r="2" spans="1:10">
      <c r="A2" s="2282" t="s">
        <v>514</v>
      </c>
      <c r="B2" s="2130"/>
      <c r="C2" s="2130"/>
      <c r="D2" s="2130"/>
      <c r="E2" s="2130"/>
    </row>
    <row r="3" spans="1:10">
      <c r="A3" s="2144" t="s">
        <v>6</v>
      </c>
      <c r="B3" s="2144"/>
      <c r="C3" s="2144"/>
      <c r="D3" s="2144"/>
      <c r="E3" s="535"/>
    </row>
    <row r="4" spans="1:10">
      <c r="A4" s="322"/>
      <c r="B4" s="13"/>
      <c r="C4" s="13"/>
      <c r="D4" s="13"/>
      <c r="E4" s="299"/>
      <c r="F4" s="13"/>
      <c r="G4" s="13"/>
      <c r="H4" s="122"/>
      <c r="I4" s="122"/>
      <c r="J4" s="122"/>
    </row>
    <row r="5" spans="1:10">
      <c r="A5" s="2145" t="s">
        <v>98</v>
      </c>
      <c r="B5" s="2145"/>
      <c r="C5" s="2145"/>
      <c r="D5" s="2145"/>
      <c r="E5" s="2145"/>
      <c r="F5" s="2145"/>
      <c r="G5" s="15"/>
      <c r="H5" s="122"/>
      <c r="I5" s="122"/>
      <c r="J5" s="122"/>
    </row>
    <row r="6" spans="1:10">
      <c r="A6" s="323"/>
      <c r="B6" s="15"/>
      <c r="C6" s="15"/>
      <c r="D6" s="15"/>
      <c r="E6" s="300"/>
      <c r="F6" s="15"/>
      <c r="G6" s="15"/>
      <c r="H6" s="122"/>
      <c r="I6" s="122"/>
      <c r="J6" s="122"/>
    </row>
    <row r="7" spans="1:10">
      <c r="A7" s="2146" t="s">
        <v>99</v>
      </c>
      <c r="B7" s="2147"/>
      <c r="C7" s="2147"/>
      <c r="D7" s="2147"/>
      <c r="E7" s="2147"/>
      <c r="F7" s="2147"/>
      <c r="G7" s="2147"/>
      <c r="H7" s="122"/>
      <c r="I7" s="122"/>
      <c r="J7" s="122"/>
    </row>
    <row r="8" spans="1:10">
      <c r="A8" s="333" t="s">
        <v>9</v>
      </c>
      <c r="B8" s="9" t="s">
        <v>10</v>
      </c>
      <c r="C8" s="9" t="s">
        <v>11</v>
      </c>
      <c r="D8" s="9" t="s">
        <v>12</v>
      </c>
      <c r="E8" s="9" t="s">
        <v>13</v>
      </c>
      <c r="F8" s="9" t="s">
        <v>14</v>
      </c>
      <c r="G8" s="10" t="s">
        <v>15</v>
      </c>
      <c r="H8" s="125"/>
      <c r="I8" s="125"/>
      <c r="J8" s="125"/>
    </row>
    <row r="9" spans="1:10">
      <c r="A9" s="334"/>
      <c r="B9" s="19" t="s">
        <v>16</v>
      </c>
      <c r="C9" s="19" t="s">
        <v>17</v>
      </c>
      <c r="D9" s="19"/>
      <c r="E9" s="19"/>
      <c r="F9" s="19"/>
      <c r="G9" s="20"/>
      <c r="H9" s="125"/>
      <c r="I9" s="125"/>
      <c r="J9" s="125"/>
    </row>
    <row r="10" spans="1:10">
      <c r="A10" s="335">
        <v>0</v>
      </c>
      <c r="B10" s="22">
        <v>1</v>
      </c>
      <c r="C10" s="22">
        <v>2</v>
      </c>
      <c r="D10" s="22">
        <v>3</v>
      </c>
      <c r="E10" s="22">
        <v>4</v>
      </c>
      <c r="F10" s="22">
        <v>5</v>
      </c>
      <c r="G10" s="103">
        <v>6</v>
      </c>
      <c r="H10" s="125"/>
      <c r="I10" s="127"/>
      <c r="J10" s="127"/>
    </row>
    <row r="11" spans="1:10" ht="25.5">
      <c r="A11" s="336">
        <v>1</v>
      </c>
      <c r="B11" s="3" t="s">
        <v>48</v>
      </c>
      <c r="C11" s="4" t="s">
        <v>49</v>
      </c>
      <c r="D11" s="3" t="s">
        <v>50</v>
      </c>
      <c r="E11" s="677">
        <v>28.35</v>
      </c>
      <c r="F11" s="227"/>
      <c r="G11" s="678">
        <f t="shared" ref="G11:G24" si="0">ROUND(E11,2)*ROUND(F11,2)</f>
        <v>0</v>
      </c>
      <c r="H11" s="125"/>
      <c r="I11" s="122"/>
      <c r="J11" s="122"/>
    </row>
    <row r="12" spans="1:10">
      <c r="A12" s="679">
        <v>2</v>
      </c>
      <c r="B12" s="3" t="s">
        <v>51</v>
      </c>
      <c r="C12" s="4" t="s">
        <v>52</v>
      </c>
      <c r="D12" s="3" t="s">
        <v>24</v>
      </c>
      <c r="E12" s="677">
        <v>1335537</v>
      </c>
      <c r="F12" s="227"/>
      <c r="G12" s="678">
        <f t="shared" si="0"/>
        <v>0</v>
      </c>
      <c r="H12" s="125"/>
      <c r="I12" s="122"/>
      <c r="J12" s="122"/>
    </row>
    <row r="13" spans="1:10">
      <c r="A13" s="679">
        <v>3</v>
      </c>
      <c r="B13" s="3" t="s">
        <v>100</v>
      </c>
      <c r="C13" s="4" t="s">
        <v>101</v>
      </c>
      <c r="D13" s="3" t="s">
        <v>24</v>
      </c>
      <c r="E13" s="677">
        <v>133553.70000000001</v>
      </c>
      <c r="F13" s="227"/>
      <c r="G13" s="678">
        <f t="shared" si="0"/>
        <v>0</v>
      </c>
      <c r="H13" s="129"/>
      <c r="I13" s="122"/>
      <c r="J13" s="122"/>
    </row>
    <row r="14" spans="1:10" ht="25.5">
      <c r="A14" s="679">
        <v>4</v>
      </c>
      <c r="B14" s="3" t="s">
        <v>102</v>
      </c>
      <c r="C14" s="680" t="s">
        <v>103</v>
      </c>
      <c r="D14" s="3" t="s">
        <v>32</v>
      </c>
      <c r="E14" s="677">
        <v>5</v>
      </c>
      <c r="F14" s="227"/>
      <c r="G14" s="678">
        <f t="shared" si="0"/>
        <v>0</v>
      </c>
      <c r="H14" s="129"/>
      <c r="I14" s="122"/>
      <c r="J14" s="122"/>
    </row>
    <row r="15" spans="1:10" ht="25.5">
      <c r="A15" s="679">
        <v>5</v>
      </c>
      <c r="B15" s="3" t="s">
        <v>104</v>
      </c>
      <c r="C15" s="680" t="s">
        <v>105</v>
      </c>
      <c r="D15" s="3" t="s">
        <v>32</v>
      </c>
      <c r="E15" s="677">
        <v>5</v>
      </c>
      <c r="F15" s="227"/>
      <c r="G15" s="678">
        <f t="shared" si="0"/>
        <v>0</v>
      </c>
      <c r="H15" s="129"/>
      <c r="I15" s="122"/>
      <c r="J15" s="122"/>
    </row>
    <row r="16" spans="1:10" ht="25.5">
      <c r="A16" s="679">
        <v>6</v>
      </c>
      <c r="B16" s="3" t="s">
        <v>53</v>
      </c>
      <c r="C16" s="680" t="s">
        <v>54</v>
      </c>
      <c r="D16" s="3" t="s">
        <v>55</v>
      </c>
      <c r="E16" s="677">
        <v>818094.06</v>
      </c>
      <c r="F16" s="227"/>
      <c r="G16" s="678">
        <f t="shared" si="0"/>
        <v>0</v>
      </c>
      <c r="H16" s="129"/>
      <c r="I16" s="122"/>
      <c r="J16" s="122"/>
    </row>
    <row r="17" spans="1:10" ht="25.5">
      <c r="A17" s="679">
        <v>7</v>
      </c>
      <c r="B17" s="3" t="s">
        <v>60</v>
      </c>
      <c r="C17" s="680" t="s">
        <v>106</v>
      </c>
      <c r="D17" s="3" t="s">
        <v>55</v>
      </c>
      <c r="E17" s="677">
        <v>2417235.2799999998</v>
      </c>
      <c r="F17" s="227"/>
      <c r="G17" s="678">
        <f t="shared" si="0"/>
        <v>0</v>
      </c>
      <c r="H17" s="129"/>
      <c r="I17" s="122"/>
      <c r="J17" s="122"/>
    </row>
    <row r="18" spans="1:10" ht="25.5">
      <c r="A18" s="679">
        <v>8</v>
      </c>
      <c r="B18" s="3" t="s">
        <v>58</v>
      </c>
      <c r="C18" s="680" t="s">
        <v>107</v>
      </c>
      <c r="D18" s="3" t="s">
        <v>55</v>
      </c>
      <c r="E18" s="677">
        <v>2417235.2799999998</v>
      </c>
      <c r="F18" s="227"/>
      <c r="G18" s="678">
        <f t="shared" si="0"/>
        <v>0</v>
      </c>
      <c r="H18" s="129"/>
      <c r="I18" s="122"/>
      <c r="J18" s="122"/>
    </row>
    <row r="19" spans="1:10" ht="25.5">
      <c r="A19" s="679">
        <v>9</v>
      </c>
      <c r="B19" s="3" t="s">
        <v>108</v>
      </c>
      <c r="C19" s="680" t="s">
        <v>109</v>
      </c>
      <c r="D19" s="3" t="s">
        <v>55</v>
      </c>
      <c r="E19" s="677">
        <v>8600</v>
      </c>
      <c r="F19" s="227"/>
      <c r="G19" s="678">
        <f t="shared" si="0"/>
        <v>0</v>
      </c>
      <c r="H19" s="129"/>
      <c r="I19" s="122"/>
      <c r="J19" s="122"/>
    </row>
    <row r="20" spans="1:10" ht="25.5">
      <c r="A20" s="679">
        <v>10</v>
      </c>
      <c r="B20" s="3" t="s">
        <v>110</v>
      </c>
      <c r="C20" s="4" t="s">
        <v>111</v>
      </c>
      <c r="D20" s="3" t="s">
        <v>55</v>
      </c>
      <c r="E20" s="677">
        <v>193005.5</v>
      </c>
      <c r="F20" s="227"/>
      <c r="G20" s="678">
        <f t="shared" si="0"/>
        <v>0</v>
      </c>
      <c r="H20" s="129"/>
      <c r="I20" s="122"/>
      <c r="J20" s="122"/>
    </row>
    <row r="21" spans="1:10" ht="25.5">
      <c r="A21" s="679">
        <v>11</v>
      </c>
      <c r="B21" s="3" t="s">
        <v>72</v>
      </c>
      <c r="C21" s="4" t="s">
        <v>112</v>
      </c>
      <c r="D21" s="3" t="s">
        <v>55</v>
      </c>
      <c r="E21" s="677">
        <v>157078.5</v>
      </c>
      <c r="F21" s="227"/>
      <c r="G21" s="678">
        <f t="shared" si="0"/>
        <v>0</v>
      </c>
      <c r="H21" s="129"/>
      <c r="I21" s="122"/>
      <c r="J21" s="122"/>
    </row>
    <row r="22" spans="1:10" ht="25.5">
      <c r="A22" s="679">
        <v>12</v>
      </c>
      <c r="B22" s="3" t="s">
        <v>62</v>
      </c>
      <c r="C22" s="338" t="s">
        <v>515</v>
      </c>
      <c r="D22" s="3" t="s">
        <v>55</v>
      </c>
      <c r="E22" s="677">
        <v>80311.959999999992</v>
      </c>
      <c r="F22" s="227"/>
      <c r="G22" s="678">
        <f t="shared" si="0"/>
        <v>0</v>
      </c>
      <c r="H22" s="129"/>
      <c r="I22" s="122"/>
      <c r="J22" s="122"/>
    </row>
    <row r="23" spans="1:10">
      <c r="A23" s="679">
        <v>13</v>
      </c>
      <c r="B23" s="681" t="s">
        <v>113</v>
      </c>
      <c r="C23" s="680" t="s">
        <v>114</v>
      </c>
      <c r="D23" s="681" t="s">
        <v>32</v>
      </c>
      <c r="E23" s="682">
        <v>5</v>
      </c>
      <c r="F23" s="683"/>
      <c r="G23" s="678">
        <f t="shared" si="0"/>
        <v>0</v>
      </c>
      <c r="H23" s="129"/>
      <c r="I23" s="122"/>
      <c r="J23" s="122"/>
    </row>
    <row r="24" spans="1:10" ht="25.5">
      <c r="A24" s="679">
        <v>14</v>
      </c>
      <c r="B24" s="684" t="s">
        <v>56</v>
      </c>
      <c r="C24" s="685" t="s">
        <v>57</v>
      </c>
      <c r="D24" s="684" t="s">
        <v>24</v>
      </c>
      <c r="E24" s="686">
        <v>970413.70000000007</v>
      </c>
      <c r="F24" s="687"/>
      <c r="G24" s="678">
        <f t="shared" si="0"/>
        <v>0</v>
      </c>
      <c r="H24" s="129"/>
      <c r="I24" s="122"/>
      <c r="J24" s="122"/>
    </row>
    <row r="25" spans="1:10">
      <c r="A25" s="62"/>
      <c r="B25" s="63"/>
      <c r="C25" s="2143" t="s">
        <v>1680</v>
      </c>
      <c r="D25" s="2143"/>
      <c r="E25" s="224"/>
      <c r="F25" s="64"/>
      <c r="G25" s="116">
        <f>SUM(G11:G24)</f>
        <v>0</v>
      </c>
      <c r="H25" s="122"/>
      <c r="I25" s="122"/>
      <c r="J25" s="122"/>
    </row>
    <row r="26" spans="1:10">
      <c r="A26" s="66"/>
      <c r="B26" s="67"/>
      <c r="C26" s="68"/>
      <c r="D26" s="68"/>
      <c r="E26" s="119"/>
      <c r="F26" s="69"/>
      <c r="G26" s="69"/>
      <c r="H26" s="122"/>
      <c r="I26" s="122"/>
      <c r="J26" s="122"/>
    </row>
    <row r="27" spans="1:10">
      <c r="A27" s="66"/>
      <c r="B27" s="67"/>
      <c r="C27" s="68"/>
      <c r="D27" s="68"/>
      <c r="E27" s="119"/>
      <c r="F27" s="69"/>
      <c r="G27" s="69"/>
      <c r="H27" s="125"/>
      <c r="I27" s="125"/>
      <c r="J27" s="125"/>
    </row>
    <row r="28" spans="1:10">
      <c r="A28" s="120"/>
      <c r="B28" s="72"/>
      <c r="C28" s="73"/>
      <c r="D28" s="120"/>
      <c r="E28" s="121"/>
      <c r="F28" s="131"/>
      <c r="G28" s="131"/>
      <c r="H28" s="125"/>
      <c r="I28" s="125"/>
      <c r="J28" s="125"/>
    </row>
    <row r="29" spans="1:10">
      <c r="A29" s="120"/>
      <c r="B29" s="72"/>
      <c r="C29" s="73"/>
      <c r="D29" s="120"/>
      <c r="E29" s="121"/>
      <c r="F29" s="131"/>
      <c r="G29" s="131"/>
      <c r="H29" s="123"/>
      <c r="I29" s="123"/>
      <c r="J29" s="123"/>
    </row>
    <row r="30" spans="1:10">
      <c r="A30" s="120"/>
      <c r="B30" s="72"/>
      <c r="C30" s="73"/>
      <c r="D30" s="120"/>
      <c r="E30" s="121"/>
      <c r="F30" s="131"/>
      <c r="G30" s="131"/>
      <c r="H30" s="123"/>
      <c r="I30" s="123"/>
      <c r="J30" s="123"/>
    </row>
    <row r="31" spans="1:10">
      <c r="A31" s="120"/>
      <c r="B31" s="72"/>
      <c r="C31" s="73"/>
      <c r="D31" s="120"/>
      <c r="E31" s="121"/>
      <c r="F31" s="131"/>
      <c r="G31" s="131"/>
      <c r="H31" s="123"/>
      <c r="I31" s="123"/>
      <c r="J31" s="123"/>
    </row>
    <row r="32" spans="1:10">
      <c r="A32" s="120"/>
      <c r="B32" s="277"/>
      <c r="C32" s="277"/>
      <c r="D32" s="120"/>
      <c r="E32" s="121"/>
      <c r="F32" s="131"/>
      <c r="G32" s="131"/>
      <c r="H32" s="123"/>
      <c r="I32" s="123"/>
      <c r="J32" s="123"/>
    </row>
    <row r="33" spans="1:10">
      <c r="A33" s="71"/>
      <c r="B33" s="79"/>
      <c r="C33" s="122"/>
      <c r="D33" s="78"/>
      <c r="E33" s="80"/>
      <c r="F33" s="80"/>
      <c r="G33" s="131"/>
      <c r="H33" s="123"/>
      <c r="I33" s="123"/>
      <c r="J33" s="123"/>
    </row>
    <row r="34" spans="1:10">
      <c r="A34" s="81"/>
      <c r="B34" s="82"/>
      <c r="C34" s="122"/>
      <c r="D34" s="122"/>
      <c r="E34" s="173"/>
      <c r="F34" s="122"/>
      <c r="G34" s="122"/>
      <c r="H34" s="123"/>
      <c r="I34" s="134"/>
      <c r="J34" s="140"/>
    </row>
    <row r="35" spans="1:10">
      <c r="A35" s="81"/>
      <c r="B35" s="82"/>
      <c r="C35" s="122"/>
      <c r="D35" s="122"/>
      <c r="E35" s="173"/>
      <c r="F35" s="122"/>
      <c r="G35" s="122"/>
      <c r="H35" s="123"/>
      <c r="I35" s="134"/>
      <c r="J35" s="140"/>
    </row>
    <row r="36" spans="1:10">
      <c r="A36" s="81"/>
      <c r="B36" s="82"/>
      <c r="C36" s="122"/>
      <c r="D36" s="122"/>
      <c r="E36" s="173"/>
      <c r="F36" s="122"/>
      <c r="G36" s="122"/>
      <c r="H36" s="123"/>
      <c r="I36" s="134"/>
      <c r="J36" s="140"/>
    </row>
    <row r="37" spans="1:10">
      <c r="A37" s="81"/>
      <c r="B37" s="84"/>
      <c r="C37" s="122"/>
      <c r="D37" s="122"/>
      <c r="E37" s="36"/>
      <c r="F37" s="122"/>
      <c r="G37" s="122"/>
      <c r="H37" s="123"/>
      <c r="I37" s="134"/>
      <c r="J37" s="140"/>
    </row>
    <row r="38" spans="1:10">
      <c r="A38" s="81"/>
      <c r="B38" s="84"/>
      <c r="C38" s="122"/>
      <c r="D38" s="122"/>
      <c r="E38" s="36"/>
      <c r="F38" s="122"/>
      <c r="G38" s="122"/>
      <c r="H38" s="122"/>
      <c r="I38" s="122"/>
      <c r="J38" s="122"/>
    </row>
    <row r="39" spans="1:10">
      <c r="A39" s="81"/>
      <c r="B39" s="84"/>
      <c r="C39" s="122"/>
      <c r="D39" s="122"/>
      <c r="E39" s="36"/>
      <c r="F39" s="122"/>
      <c r="G39" s="122"/>
      <c r="H39" s="122"/>
      <c r="I39" s="122"/>
      <c r="J39" s="122"/>
    </row>
    <row r="40" spans="1:10">
      <c r="A40" s="86"/>
      <c r="B40" s="84"/>
      <c r="C40" s="123"/>
      <c r="D40" s="123"/>
      <c r="E40" s="36"/>
      <c r="F40" s="122"/>
      <c r="G40" s="122"/>
      <c r="H40" s="123"/>
      <c r="I40" s="136"/>
      <c r="J40" s="136"/>
    </row>
    <row r="41" spans="1:10">
      <c r="A41" s="337"/>
      <c r="B41" s="88"/>
      <c r="C41" s="88"/>
      <c r="D41" s="12"/>
      <c r="E41" s="176"/>
      <c r="F41" s="122"/>
      <c r="G41" s="122"/>
      <c r="H41" s="122"/>
      <c r="I41" s="122"/>
      <c r="J41" s="122"/>
    </row>
    <row r="42" spans="1:10">
      <c r="A42" s="330"/>
      <c r="B42" s="12"/>
      <c r="C42" s="12"/>
      <c r="D42" s="12"/>
      <c r="E42" s="76"/>
      <c r="F42" s="122"/>
      <c r="G42" s="122"/>
      <c r="H42" s="122"/>
      <c r="I42" s="122"/>
      <c r="J42" s="122"/>
    </row>
    <row r="43" spans="1:10">
      <c r="A43" s="337"/>
      <c r="B43" s="88"/>
      <c r="C43" s="88"/>
      <c r="D43" s="12"/>
      <c r="E43" s="76"/>
      <c r="F43" s="122"/>
      <c r="G43" s="122"/>
      <c r="H43" s="122"/>
      <c r="I43" s="122"/>
      <c r="J43" s="122"/>
    </row>
    <row r="44" spans="1:10">
      <c r="A44" s="81"/>
      <c r="B44" s="81"/>
      <c r="C44" s="81"/>
      <c r="D44" s="81"/>
      <c r="E44" s="173"/>
      <c r="F44" s="122"/>
      <c r="G44" s="122"/>
      <c r="H44" s="122"/>
      <c r="I44" s="122"/>
      <c r="J44" s="122"/>
    </row>
    <row r="45" spans="1:10">
      <c r="A45" s="95"/>
      <c r="B45" s="94"/>
      <c r="C45" s="94"/>
      <c r="D45" s="94"/>
      <c r="E45" s="94"/>
      <c r="F45" s="137"/>
      <c r="G45" s="137"/>
      <c r="H45" s="122"/>
      <c r="I45" s="122"/>
      <c r="J45" s="122"/>
    </row>
    <row r="46" spans="1:10">
      <c r="A46" s="81"/>
      <c r="B46" s="96"/>
      <c r="C46" s="122"/>
      <c r="D46" s="122"/>
      <c r="E46" s="173"/>
      <c r="F46" s="122"/>
      <c r="G46" s="122"/>
      <c r="H46" s="122"/>
      <c r="I46" s="122"/>
      <c r="J46" s="122"/>
    </row>
    <row r="47" spans="1:10">
      <c r="A47" s="81"/>
      <c r="B47" s="82"/>
      <c r="C47" s="122"/>
      <c r="D47" s="122"/>
      <c r="E47" s="173"/>
      <c r="F47" s="122"/>
      <c r="G47" s="122"/>
      <c r="H47" s="122"/>
      <c r="I47" s="122"/>
      <c r="J47" s="122"/>
    </row>
    <row r="48" spans="1:10">
      <c r="A48" s="81"/>
      <c r="B48" s="82"/>
      <c r="C48" s="122"/>
      <c r="D48" s="122"/>
      <c r="E48" s="173"/>
      <c r="F48" s="122"/>
      <c r="G48" s="122"/>
      <c r="H48" s="122"/>
      <c r="I48" s="122"/>
      <c r="J48" s="122"/>
    </row>
    <row r="49" spans="1:10">
      <c r="A49" s="81"/>
      <c r="B49" s="82"/>
      <c r="C49" s="122"/>
      <c r="D49" s="122"/>
      <c r="E49" s="173"/>
      <c r="F49" s="122"/>
      <c r="G49" s="122"/>
      <c r="H49" s="122"/>
      <c r="I49" s="122"/>
      <c r="J49" s="122"/>
    </row>
    <row r="50" spans="1:10">
      <c r="A50" s="81"/>
      <c r="B50" s="82"/>
      <c r="C50" s="122"/>
      <c r="D50" s="122"/>
      <c r="E50" s="173"/>
      <c r="F50" s="122"/>
      <c r="G50" s="122"/>
      <c r="H50" s="122"/>
      <c r="I50" s="122"/>
      <c r="J50" s="122"/>
    </row>
    <row r="51" spans="1:10">
      <c r="A51" s="81"/>
      <c r="B51" s="82"/>
      <c r="C51" s="122"/>
      <c r="D51" s="122"/>
      <c r="E51" s="173"/>
      <c r="F51" s="122"/>
      <c r="G51" s="122"/>
      <c r="H51" s="122"/>
      <c r="I51" s="138"/>
      <c r="J51" s="141"/>
    </row>
    <row r="52" spans="1:10">
      <c r="A52" s="81"/>
      <c r="B52" s="82"/>
      <c r="C52" s="122"/>
      <c r="D52" s="122"/>
      <c r="E52" s="173"/>
      <c r="F52" s="122"/>
      <c r="G52" s="122"/>
      <c r="H52" s="122"/>
      <c r="I52" s="138"/>
      <c r="J52" s="141"/>
    </row>
    <row r="53" spans="1:10">
      <c r="A53" s="81"/>
      <c r="B53" s="82"/>
      <c r="C53" s="122"/>
      <c r="D53" s="122"/>
      <c r="E53" s="173"/>
      <c r="F53" s="122"/>
      <c r="G53" s="122"/>
    </row>
    <row r="54" spans="1:10">
      <c r="A54" s="81"/>
      <c r="B54" s="82"/>
      <c r="C54" s="122"/>
      <c r="D54" s="122"/>
      <c r="E54" s="173"/>
      <c r="F54" s="122"/>
      <c r="G54" s="122"/>
    </row>
    <row r="55" spans="1:10">
      <c r="A55" s="81"/>
      <c r="B55" s="97"/>
      <c r="C55" s="122"/>
      <c r="D55" s="122"/>
      <c r="E55" s="173"/>
      <c r="F55" s="122"/>
      <c r="G55" s="122"/>
    </row>
    <row r="56" spans="1:10">
      <c r="A56" s="331"/>
      <c r="B56" s="98"/>
      <c r="C56" s="98"/>
      <c r="D56" s="98"/>
      <c r="E56" s="181"/>
      <c r="F56" s="125"/>
      <c r="G56" s="125"/>
    </row>
    <row r="57" spans="1:10">
      <c r="A57" s="331"/>
      <c r="B57" s="98"/>
      <c r="C57" s="98"/>
      <c r="D57" s="98"/>
      <c r="E57" s="181"/>
      <c r="F57" s="125"/>
      <c r="G57" s="125"/>
    </row>
    <row r="58" spans="1:10">
      <c r="A58" s="331"/>
      <c r="B58" s="98"/>
      <c r="C58" s="98"/>
      <c r="D58" s="98"/>
      <c r="E58" s="181"/>
      <c r="F58" s="125"/>
      <c r="G58" s="125"/>
    </row>
    <row r="59" spans="1:10">
      <c r="A59" s="331"/>
      <c r="B59" s="98"/>
      <c r="C59" s="98"/>
      <c r="D59" s="98"/>
      <c r="E59" s="181"/>
      <c r="F59" s="125"/>
      <c r="G59" s="125"/>
    </row>
    <row r="60" spans="1:10">
      <c r="A60" s="331"/>
      <c r="B60" s="98"/>
      <c r="C60" s="98"/>
      <c r="D60" s="98"/>
      <c r="E60" s="181"/>
      <c r="F60" s="125"/>
      <c r="G60" s="125"/>
    </row>
    <row r="61" spans="1:10">
      <c r="A61" s="331"/>
      <c r="B61" s="98"/>
      <c r="C61" s="98"/>
      <c r="D61" s="98"/>
      <c r="E61" s="181"/>
      <c r="F61" s="125"/>
      <c r="G61" s="125"/>
    </row>
    <row r="62" spans="1:10">
      <c r="A62" s="331"/>
      <c r="B62" s="98"/>
      <c r="C62" s="98"/>
      <c r="D62" s="98"/>
      <c r="E62" s="181"/>
      <c r="F62" s="125"/>
      <c r="G62" s="125"/>
    </row>
    <row r="63" spans="1:10">
      <c r="A63" s="331"/>
      <c r="B63" s="98"/>
      <c r="C63" s="98"/>
      <c r="D63" s="98"/>
      <c r="E63" s="181"/>
      <c r="F63" s="125"/>
      <c r="G63" s="125"/>
    </row>
    <row r="64" spans="1:10">
      <c r="A64" s="331"/>
      <c r="B64" s="98"/>
      <c r="C64" s="98"/>
      <c r="D64" s="98"/>
      <c r="E64" s="181"/>
      <c r="F64" s="125"/>
      <c r="G64" s="125"/>
    </row>
    <row r="65" spans="1:7">
      <c r="A65" s="331"/>
      <c r="B65" s="98"/>
      <c r="C65" s="98"/>
      <c r="D65" s="98"/>
      <c r="E65" s="181"/>
      <c r="F65" s="125"/>
      <c r="G65" s="125"/>
    </row>
    <row r="66" spans="1:7">
      <c r="A66" s="331"/>
      <c r="B66" s="98"/>
      <c r="C66" s="98"/>
      <c r="D66" s="98"/>
      <c r="E66" s="181"/>
      <c r="F66" s="125"/>
      <c r="G66" s="125"/>
    </row>
    <row r="67" spans="1:7">
      <c r="A67" s="331"/>
      <c r="B67" s="98"/>
      <c r="C67" s="98"/>
      <c r="D67" s="98"/>
      <c r="E67" s="181"/>
      <c r="F67" s="125"/>
      <c r="G67" s="125"/>
    </row>
    <row r="68" spans="1:7">
      <c r="A68" s="331"/>
      <c r="B68" s="98"/>
      <c r="C68" s="98"/>
      <c r="D68" s="98"/>
      <c r="E68" s="181"/>
      <c r="F68" s="125"/>
      <c r="G68" s="125"/>
    </row>
    <row r="69" spans="1:7">
      <c r="A69" s="331"/>
      <c r="B69" s="98"/>
      <c r="C69" s="98"/>
      <c r="D69" s="98"/>
      <c r="E69" s="181"/>
      <c r="F69" s="125"/>
      <c r="G69" s="125"/>
    </row>
    <row r="70" spans="1:7">
      <c r="A70" s="331"/>
      <c r="B70" s="98"/>
      <c r="C70" s="98"/>
      <c r="D70" s="98"/>
      <c r="E70" s="181"/>
      <c r="F70" s="125"/>
      <c r="G70" s="125"/>
    </row>
  </sheetData>
  <mergeCells count="6">
    <mergeCell ref="C25:D25"/>
    <mergeCell ref="A1:E1"/>
    <mergeCell ref="A2:E2"/>
    <mergeCell ref="A3:D3"/>
    <mergeCell ref="A5:F5"/>
    <mergeCell ref="A7:G7"/>
  </mergeCells>
  <pageMargins left="0.5" right="0" top="0.2" bottom="0" header="0" footer="0"/>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70C0"/>
  </sheetPr>
  <dimension ref="A1:J76"/>
  <sheetViews>
    <sheetView view="pageBreakPreview" topLeftCell="C15" zoomScaleNormal="100" zoomScaleSheetLayoutView="100" workbookViewId="0">
      <selection activeCell="C31" sqref="C31:D31"/>
    </sheetView>
    <sheetView workbookViewId="1">
      <selection sqref="A1:E1"/>
    </sheetView>
  </sheetViews>
  <sheetFormatPr defaultColWidth="9.140625" defaultRowHeight="15"/>
  <cols>
    <col min="1" max="1" width="6" customWidth="1"/>
    <col min="3" max="3" width="25.85546875" customWidth="1"/>
    <col min="4" max="4" width="10.28515625" style="354" customWidth="1"/>
    <col min="5" max="5" width="13.85546875" style="368" customWidth="1"/>
    <col min="6" max="6" width="10.7109375" style="354" customWidth="1"/>
    <col min="7" max="7" width="16.140625" style="354" customWidth="1"/>
  </cols>
  <sheetData>
    <row r="1" spans="1:10">
      <c r="A1" s="2130" t="s">
        <v>556</v>
      </c>
      <c r="B1" s="2130"/>
      <c r="C1" s="2130"/>
      <c r="D1" s="2130"/>
      <c r="E1" s="2130"/>
      <c r="F1"/>
      <c r="G1"/>
    </row>
    <row r="2" spans="1:10">
      <c r="A2" s="2130" t="s">
        <v>514</v>
      </c>
      <c r="B2" s="2130"/>
      <c r="C2" s="2130"/>
      <c r="D2" s="2130"/>
      <c r="E2" s="2130"/>
      <c r="F2" s="2130"/>
      <c r="G2" s="2130"/>
      <c r="H2" s="122"/>
      <c r="I2" s="122"/>
      <c r="J2" s="122"/>
    </row>
    <row r="3" spans="1:10">
      <c r="A3" s="2144" t="s">
        <v>6</v>
      </c>
      <c r="B3" s="2144"/>
      <c r="C3" s="2144"/>
      <c r="D3" s="2144"/>
      <c r="E3" s="2144"/>
      <c r="F3" s="2144"/>
      <c r="G3" s="323"/>
      <c r="H3" s="122"/>
      <c r="I3" s="122"/>
      <c r="J3" s="122"/>
    </row>
    <row r="4" spans="1:10">
      <c r="A4" s="13"/>
      <c r="B4" s="13"/>
      <c r="C4" s="13"/>
      <c r="D4" s="323"/>
      <c r="E4" s="323"/>
      <c r="F4" s="323"/>
      <c r="G4" s="323"/>
      <c r="H4" s="122"/>
      <c r="I4" s="122"/>
      <c r="J4" s="122"/>
    </row>
    <row r="5" spans="1:10">
      <c r="A5" s="2145" t="s">
        <v>115</v>
      </c>
      <c r="B5" s="2145"/>
      <c r="C5" s="2145"/>
      <c r="D5" s="2145"/>
      <c r="E5" s="2145"/>
      <c r="F5" s="2145"/>
      <c r="G5" s="323"/>
      <c r="H5" s="122"/>
      <c r="I5" s="122"/>
      <c r="J5" s="122"/>
    </row>
    <row r="6" spans="1:10">
      <c r="A6" s="15"/>
      <c r="B6" s="15"/>
      <c r="C6" s="15"/>
      <c r="D6" s="323"/>
      <c r="E6" s="323"/>
      <c r="F6" s="323"/>
      <c r="G6" s="323"/>
      <c r="H6" s="122"/>
      <c r="I6" s="122"/>
      <c r="J6" s="122"/>
    </row>
    <row r="7" spans="1:10" ht="15.75" thickBot="1">
      <c r="A7" s="2146" t="s">
        <v>116</v>
      </c>
      <c r="B7" s="2147"/>
      <c r="C7" s="2147"/>
      <c r="D7" s="2147"/>
      <c r="E7" s="2147"/>
      <c r="F7" s="2147"/>
      <c r="G7" s="2147"/>
      <c r="H7" s="122"/>
      <c r="I7" s="122"/>
      <c r="J7" s="122"/>
    </row>
    <row r="8" spans="1:10" ht="15.75" thickTop="1">
      <c r="A8" s="16" t="s">
        <v>9</v>
      </c>
      <c r="B8" s="9" t="s">
        <v>10</v>
      </c>
      <c r="C8" s="9" t="s">
        <v>11</v>
      </c>
      <c r="D8" s="324" t="s">
        <v>12</v>
      </c>
      <c r="E8" s="324" t="s">
        <v>13</v>
      </c>
      <c r="F8" s="324" t="s">
        <v>14</v>
      </c>
      <c r="G8" s="360" t="s">
        <v>15</v>
      </c>
      <c r="H8" s="125"/>
      <c r="I8" s="125"/>
      <c r="J8" s="125"/>
    </row>
    <row r="9" spans="1:10" ht="15.75" thickBot="1">
      <c r="A9" s="18"/>
      <c r="B9" s="19" t="s">
        <v>16</v>
      </c>
      <c r="C9" s="19" t="s">
        <v>17</v>
      </c>
      <c r="D9" s="325"/>
      <c r="E9" s="325"/>
      <c r="F9" s="325"/>
      <c r="G9" s="361"/>
      <c r="H9" s="125"/>
      <c r="I9" s="125"/>
      <c r="J9" s="125"/>
    </row>
    <row r="10" spans="1:10" ht="16.5" thickTop="1" thickBot="1">
      <c r="A10" s="21">
        <v>0</v>
      </c>
      <c r="B10" s="22">
        <v>1</v>
      </c>
      <c r="C10" s="22">
        <v>2</v>
      </c>
      <c r="D10" s="326">
        <v>3</v>
      </c>
      <c r="E10" s="326">
        <v>4</v>
      </c>
      <c r="F10" s="326">
        <v>5</v>
      </c>
      <c r="G10" s="362">
        <v>6</v>
      </c>
      <c r="H10" s="125"/>
      <c r="I10" s="127"/>
      <c r="J10" s="127"/>
    </row>
    <row r="11" spans="1:10" ht="15.75" thickTop="1">
      <c r="A11" s="148">
        <v>1</v>
      </c>
      <c r="B11" s="3" t="s">
        <v>2</v>
      </c>
      <c r="C11" s="4" t="s">
        <v>64</v>
      </c>
      <c r="D11" s="3" t="s">
        <v>55</v>
      </c>
      <c r="E11" s="667">
        <v>372521.24800000002</v>
      </c>
      <c r="F11" s="227"/>
      <c r="G11" s="355">
        <f t="shared" ref="G11:G17" si="0">ROUND(E11,2)*ROUND(F11,2)</f>
        <v>0</v>
      </c>
      <c r="H11" s="125"/>
      <c r="I11" s="122"/>
      <c r="J11" s="122"/>
    </row>
    <row r="12" spans="1:10">
      <c r="A12" s="635">
        <v>2</v>
      </c>
      <c r="B12" s="3" t="s">
        <v>4</v>
      </c>
      <c r="C12" s="4" t="s">
        <v>117</v>
      </c>
      <c r="D12" s="3" t="s">
        <v>55</v>
      </c>
      <c r="E12" s="668">
        <v>166080.516</v>
      </c>
      <c r="F12" s="669"/>
      <c r="G12" s="670">
        <f t="shared" si="0"/>
        <v>0</v>
      </c>
      <c r="H12" s="125"/>
      <c r="I12" s="122"/>
      <c r="J12" s="122"/>
    </row>
    <row r="13" spans="1:10" ht="25.5">
      <c r="A13" s="635">
        <v>3</v>
      </c>
      <c r="B13" s="3" t="s">
        <v>118</v>
      </c>
      <c r="C13" s="4" t="s">
        <v>119</v>
      </c>
      <c r="D13" s="3" t="s">
        <v>24</v>
      </c>
      <c r="E13" s="668">
        <v>1198042.0319999999</v>
      </c>
      <c r="F13" s="669"/>
      <c r="G13" s="670">
        <f t="shared" si="0"/>
        <v>0</v>
      </c>
      <c r="H13" s="129"/>
      <c r="I13" s="122"/>
      <c r="J13" s="122"/>
    </row>
    <row r="14" spans="1:10" ht="25.5">
      <c r="A14" s="635">
        <v>4</v>
      </c>
      <c r="B14" s="3" t="s">
        <v>120</v>
      </c>
      <c r="C14" s="4" t="s">
        <v>121</v>
      </c>
      <c r="D14" s="3" t="s">
        <v>24</v>
      </c>
      <c r="E14" s="668">
        <v>599021.01599999995</v>
      </c>
      <c r="F14" s="669"/>
      <c r="G14" s="670">
        <f t="shared" si="0"/>
        <v>0</v>
      </c>
      <c r="H14" s="129"/>
      <c r="I14" s="122"/>
      <c r="J14" s="122"/>
    </row>
    <row r="15" spans="1:10">
      <c r="A15" s="635">
        <v>5</v>
      </c>
      <c r="B15" s="3" t="s">
        <v>122</v>
      </c>
      <c r="C15" s="4" t="s">
        <v>123</v>
      </c>
      <c r="D15" s="3" t="s">
        <v>24</v>
      </c>
      <c r="E15" s="668">
        <v>599021.01599999995</v>
      </c>
      <c r="F15" s="669"/>
      <c r="G15" s="670">
        <f t="shared" si="0"/>
        <v>0</v>
      </c>
      <c r="H15" s="129"/>
      <c r="I15" s="122"/>
      <c r="J15" s="122"/>
    </row>
    <row r="16" spans="1:10" ht="25.5">
      <c r="A16" s="635">
        <v>6</v>
      </c>
      <c r="B16" s="3" t="s">
        <v>124</v>
      </c>
      <c r="C16" s="4" t="s">
        <v>125</v>
      </c>
      <c r="D16" s="3" t="s">
        <v>476</v>
      </c>
      <c r="E16" s="668">
        <v>86890.78</v>
      </c>
      <c r="F16" s="669"/>
      <c r="G16" s="670">
        <f t="shared" si="0"/>
        <v>0</v>
      </c>
      <c r="H16" s="129"/>
      <c r="I16" s="122"/>
      <c r="J16" s="122"/>
    </row>
    <row r="17" spans="1:10" ht="25.5">
      <c r="A17" s="635">
        <v>7</v>
      </c>
      <c r="B17" s="3" t="s">
        <v>127</v>
      </c>
      <c r="C17" s="4" t="s">
        <v>128</v>
      </c>
      <c r="D17" s="3" t="s">
        <v>476</v>
      </c>
      <c r="E17" s="668">
        <v>179182.236</v>
      </c>
      <c r="F17" s="669"/>
      <c r="G17" s="670">
        <f t="shared" si="0"/>
        <v>0</v>
      </c>
      <c r="H17" s="129"/>
      <c r="I17" s="122"/>
      <c r="J17" s="122"/>
    </row>
    <row r="18" spans="1:10">
      <c r="A18" s="635"/>
      <c r="B18" s="3"/>
      <c r="C18" s="265" t="s">
        <v>129</v>
      </c>
      <c r="D18" s="3"/>
      <c r="E18" s="668"/>
      <c r="F18" s="669"/>
      <c r="G18" s="670"/>
      <c r="H18" s="129"/>
      <c r="I18" s="122"/>
      <c r="J18" s="122"/>
    </row>
    <row r="19" spans="1:10" ht="25.5">
      <c r="A19" s="635">
        <v>8</v>
      </c>
      <c r="B19" s="3" t="s">
        <v>122</v>
      </c>
      <c r="C19" s="4" t="s">
        <v>130</v>
      </c>
      <c r="D19" s="671" t="s">
        <v>24</v>
      </c>
      <c r="E19" s="672">
        <v>81618</v>
      </c>
      <c r="F19" s="596"/>
      <c r="G19" s="670">
        <f>ROUND(E19,2)*ROUND(F19,2)</f>
        <v>0</v>
      </c>
      <c r="H19" s="129"/>
      <c r="I19" s="122"/>
      <c r="J19" s="122"/>
    </row>
    <row r="20" spans="1:10">
      <c r="A20" s="635">
        <v>9</v>
      </c>
      <c r="B20" s="3" t="s">
        <v>4</v>
      </c>
      <c r="C20" s="4" t="s">
        <v>117</v>
      </c>
      <c r="D20" s="671" t="s">
        <v>55</v>
      </c>
      <c r="E20" s="668">
        <v>15371.6145</v>
      </c>
      <c r="F20" s="669"/>
      <c r="G20" s="670">
        <f>ROUND(E20,2)*ROUND(F20,2)</f>
        <v>0</v>
      </c>
      <c r="H20" s="129"/>
      <c r="I20" s="122"/>
      <c r="J20" s="122"/>
    </row>
    <row r="21" spans="1:10" ht="25.5">
      <c r="A21" s="635">
        <v>10</v>
      </c>
      <c r="B21" s="3" t="s">
        <v>120</v>
      </c>
      <c r="C21" s="4" t="s">
        <v>121</v>
      </c>
      <c r="D21" s="3" t="s">
        <v>24</v>
      </c>
      <c r="E21" s="668">
        <v>81618</v>
      </c>
      <c r="F21" s="669"/>
      <c r="G21" s="670">
        <f>ROUND(E21,2)*ROUND(F21,2)</f>
        <v>0</v>
      </c>
      <c r="H21" s="129"/>
      <c r="I21" s="122"/>
      <c r="J21" s="122"/>
    </row>
    <row r="22" spans="1:10" ht="25.5">
      <c r="A22" s="635">
        <v>11</v>
      </c>
      <c r="B22" s="3" t="s">
        <v>2</v>
      </c>
      <c r="C22" s="4" t="s">
        <v>131</v>
      </c>
      <c r="D22" s="348" t="s">
        <v>55</v>
      </c>
      <c r="E22" s="668">
        <v>51368.762499999997</v>
      </c>
      <c r="F22" s="669"/>
      <c r="G22" s="670">
        <f>ROUND(E22,2)*ROUND(F22,2)</f>
        <v>0</v>
      </c>
      <c r="H22" s="129"/>
      <c r="I22" s="122"/>
      <c r="J22" s="122"/>
    </row>
    <row r="23" spans="1:10">
      <c r="A23" s="635"/>
      <c r="B23" s="3"/>
      <c r="C23" s="341" t="s">
        <v>132</v>
      </c>
      <c r="D23" s="671"/>
      <c r="E23" s="668"/>
      <c r="F23" s="669"/>
      <c r="G23" s="670"/>
      <c r="H23" s="129"/>
      <c r="I23" s="122"/>
      <c r="J23" s="122"/>
    </row>
    <row r="24" spans="1:10" ht="26.25">
      <c r="A24" s="635">
        <v>12</v>
      </c>
      <c r="B24" s="3" t="s">
        <v>122</v>
      </c>
      <c r="C24" s="673" t="s">
        <v>133</v>
      </c>
      <c r="D24" s="671" t="s">
        <v>24</v>
      </c>
      <c r="E24" s="668">
        <v>2400</v>
      </c>
      <c r="F24" s="669"/>
      <c r="G24" s="670">
        <f t="shared" ref="G24:G30" si="1">ROUND(E24,2)*ROUND(F24,2)</f>
        <v>0</v>
      </c>
      <c r="H24" s="129"/>
      <c r="I24" s="122"/>
      <c r="J24" s="122"/>
    </row>
    <row r="25" spans="1:10" ht="25.5">
      <c r="A25" s="635">
        <v>13</v>
      </c>
      <c r="B25" s="3" t="s">
        <v>124</v>
      </c>
      <c r="C25" s="4" t="s">
        <v>125</v>
      </c>
      <c r="D25" s="671" t="s">
        <v>476</v>
      </c>
      <c r="E25" s="668">
        <v>343.33333333333297</v>
      </c>
      <c r="F25" s="669"/>
      <c r="G25" s="670">
        <f t="shared" si="1"/>
        <v>0</v>
      </c>
      <c r="H25" s="129"/>
      <c r="I25" s="122"/>
      <c r="J25" s="122"/>
    </row>
    <row r="26" spans="1:10" ht="25.5">
      <c r="A26" s="635">
        <v>14</v>
      </c>
      <c r="B26" s="3" t="s">
        <v>127</v>
      </c>
      <c r="C26" s="4" t="s">
        <v>128</v>
      </c>
      <c r="D26" s="671" t="s">
        <v>476</v>
      </c>
      <c r="E26" s="668">
        <v>716.66666666666697</v>
      </c>
      <c r="F26" s="669"/>
      <c r="G26" s="670">
        <f t="shared" si="1"/>
        <v>0</v>
      </c>
      <c r="H26" s="129"/>
      <c r="I26" s="122"/>
      <c r="J26" s="122"/>
    </row>
    <row r="27" spans="1:10" ht="25.5">
      <c r="A27" s="635">
        <v>15</v>
      </c>
      <c r="B27" s="3" t="s">
        <v>118</v>
      </c>
      <c r="C27" s="4" t="s">
        <v>119</v>
      </c>
      <c r="D27" s="671" t="s">
        <v>24</v>
      </c>
      <c r="E27" s="668">
        <v>4800</v>
      </c>
      <c r="F27" s="669"/>
      <c r="G27" s="670">
        <f t="shared" si="1"/>
        <v>0</v>
      </c>
      <c r="H27" s="129"/>
      <c r="I27" s="122"/>
      <c r="J27" s="122"/>
    </row>
    <row r="28" spans="1:10" ht="25.5">
      <c r="A28" s="635">
        <v>16</v>
      </c>
      <c r="B28" s="3" t="s">
        <v>120</v>
      </c>
      <c r="C28" s="4" t="s">
        <v>121</v>
      </c>
      <c r="D28" s="349" t="s">
        <v>24</v>
      </c>
      <c r="E28" s="668">
        <v>2400</v>
      </c>
      <c r="F28" s="669"/>
      <c r="G28" s="670">
        <f t="shared" si="1"/>
        <v>0</v>
      </c>
      <c r="H28" s="129"/>
      <c r="I28" s="122"/>
      <c r="J28" s="122"/>
    </row>
    <row r="29" spans="1:10" ht="26.25">
      <c r="A29" s="635">
        <v>17</v>
      </c>
      <c r="B29" s="3" t="s">
        <v>4</v>
      </c>
      <c r="C29" s="673" t="s">
        <v>134</v>
      </c>
      <c r="D29" s="671" t="s">
        <v>55</v>
      </c>
      <c r="E29" s="668">
        <v>603.33333333333303</v>
      </c>
      <c r="F29" s="669"/>
      <c r="G29" s="670">
        <f t="shared" si="1"/>
        <v>0</v>
      </c>
      <c r="H29" s="129"/>
      <c r="I29" s="122"/>
      <c r="J29" s="122"/>
    </row>
    <row r="30" spans="1:10" ht="26.25" thickBot="1">
      <c r="A30" s="656">
        <v>18</v>
      </c>
      <c r="B30" s="222" t="s">
        <v>2</v>
      </c>
      <c r="C30" s="223" t="s">
        <v>131</v>
      </c>
      <c r="D30" s="349" t="s">
        <v>55</v>
      </c>
      <c r="E30" s="674">
        <v>960</v>
      </c>
      <c r="F30" s="675"/>
      <c r="G30" s="676">
        <f t="shared" si="1"/>
        <v>0</v>
      </c>
      <c r="H30" s="129"/>
      <c r="I30" s="122"/>
      <c r="J30" s="122"/>
    </row>
    <row r="31" spans="1:10" ht="16.5" thickTop="1" thickBot="1">
      <c r="A31" s="62"/>
      <c r="B31" s="63"/>
      <c r="C31" s="2143" t="s">
        <v>1680</v>
      </c>
      <c r="D31" s="2143"/>
      <c r="E31" s="224"/>
      <c r="F31" s="64"/>
      <c r="G31" s="356">
        <f>SUM(G11:G30)</f>
        <v>0</v>
      </c>
      <c r="H31" s="122"/>
      <c r="I31" s="122"/>
      <c r="J31" s="122"/>
    </row>
    <row r="32" spans="1:10" ht="15.75" thickTop="1">
      <c r="A32" s="66"/>
      <c r="B32" s="67"/>
      <c r="C32" s="68"/>
      <c r="D32" s="327"/>
      <c r="E32" s="119"/>
      <c r="F32" s="69"/>
      <c r="G32" s="69"/>
      <c r="H32" s="122"/>
      <c r="I32" s="122"/>
      <c r="J32" s="122"/>
    </row>
    <row r="33" spans="1:10">
      <c r="A33" s="66"/>
      <c r="B33" s="67"/>
      <c r="C33" s="68"/>
      <c r="D33" s="327"/>
      <c r="E33" s="119"/>
      <c r="F33" s="69"/>
      <c r="G33" s="69"/>
      <c r="H33" s="125"/>
      <c r="I33" s="125"/>
      <c r="J33" s="125"/>
    </row>
    <row r="34" spans="1:10">
      <c r="A34" s="120"/>
      <c r="B34" s="72"/>
      <c r="C34" s="73"/>
      <c r="D34" s="121"/>
      <c r="E34" s="121"/>
      <c r="F34" s="357"/>
      <c r="G34" s="357"/>
      <c r="H34" s="125"/>
      <c r="I34" s="125"/>
      <c r="J34" s="125"/>
    </row>
    <row r="35" spans="1:10">
      <c r="A35" s="120"/>
      <c r="B35" s="72"/>
      <c r="C35" s="73"/>
      <c r="D35" s="121"/>
      <c r="E35" s="121"/>
      <c r="F35" s="357"/>
      <c r="G35" s="357"/>
      <c r="H35" s="123"/>
      <c r="I35" s="123"/>
      <c r="J35" s="123"/>
    </row>
    <row r="36" spans="1:10">
      <c r="A36" s="120"/>
      <c r="B36" s="72"/>
      <c r="C36" s="73"/>
      <c r="D36" s="121"/>
      <c r="E36" s="121"/>
      <c r="F36" s="357"/>
      <c r="G36" s="357"/>
      <c r="H36" s="123"/>
      <c r="I36" s="123"/>
      <c r="J36" s="123"/>
    </row>
    <row r="37" spans="1:10">
      <c r="A37" s="120"/>
      <c r="B37" s="72"/>
      <c r="C37" s="73"/>
      <c r="D37" s="121"/>
      <c r="E37" s="121"/>
      <c r="F37" s="357"/>
      <c r="G37" s="357"/>
      <c r="H37" s="123"/>
      <c r="I37" s="123"/>
      <c r="J37" s="123"/>
    </row>
    <row r="38" spans="1:10">
      <c r="A38" s="120"/>
      <c r="B38" s="277"/>
      <c r="C38" s="277"/>
      <c r="D38" s="121"/>
      <c r="E38" s="121"/>
      <c r="F38" s="357"/>
      <c r="G38" s="357"/>
      <c r="H38" s="123"/>
      <c r="I38" s="123"/>
      <c r="J38" s="123"/>
    </row>
    <row r="39" spans="1:10">
      <c r="A39" s="78"/>
      <c r="B39" s="79"/>
      <c r="C39" s="122"/>
      <c r="D39" s="74"/>
      <c r="E39" s="363"/>
      <c r="F39" s="363"/>
      <c r="G39" s="357"/>
      <c r="H39" s="123"/>
      <c r="I39" s="123"/>
      <c r="J39" s="123"/>
    </row>
    <row r="40" spans="1:10">
      <c r="A40" s="81"/>
      <c r="B40" s="82"/>
      <c r="C40" s="122"/>
      <c r="D40" s="350"/>
      <c r="E40" s="173"/>
      <c r="F40" s="350"/>
      <c r="G40" s="350"/>
      <c r="H40" s="123"/>
      <c r="I40" s="134"/>
      <c r="J40" s="140"/>
    </row>
    <row r="41" spans="1:10">
      <c r="A41" s="81"/>
      <c r="B41" s="82"/>
      <c r="C41" s="122"/>
      <c r="D41" s="350"/>
      <c r="E41" s="173"/>
      <c r="F41" s="350"/>
      <c r="G41" s="350"/>
      <c r="H41" s="123"/>
      <c r="I41" s="134"/>
      <c r="J41" s="140"/>
    </row>
    <row r="42" spans="1:10">
      <c r="A42" s="81"/>
      <c r="B42" s="82"/>
      <c r="C42" s="122"/>
      <c r="D42" s="350"/>
      <c r="E42" s="173"/>
      <c r="F42" s="350"/>
      <c r="G42" s="350"/>
      <c r="H42" s="123"/>
      <c r="I42" s="134"/>
      <c r="J42" s="140"/>
    </row>
    <row r="43" spans="1:10">
      <c r="A43" s="81"/>
      <c r="B43" s="84"/>
      <c r="C43" s="122"/>
      <c r="D43" s="350"/>
      <c r="E43" s="36"/>
      <c r="F43" s="350"/>
      <c r="G43" s="350"/>
      <c r="H43" s="123"/>
      <c r="I43" s="134"/>
      <c r="J43" s="140"/>
    </row>
    <row r="44" spans="1:10">
      <c r="A44" s="81"/>
      <c r="B44" s="84"/>
      <c r="C44" s="122"/>
      <c r="D44" s="350"/>
      <c r="E44" s="36"/>
      <c r="F44" s="350"/>
      <c r="G44" s="350"/>
      <c r="H44" s="122"/>
      <c r="I44" s="122"/>
      <c r="J44" s="122"/>
    </row>
    <row r="45" spans="1:10">
      <c r="A45" s="81"/>
      <c r="B45" s="84"/>
      <c r="C45" s="122"/>
      <c r="D45" s="350"/>
      <c r="E45" s="36"/>
      <c r="F45" s="350"/>
      <c r="G45" s="350"/>
      <c r="H45" s="122"/>
      <c r="I45" s="122"/>
      <c r="J45" s="122"/>
    </row>
    <row r="46" spans="1:10">
      <c r="A46" s="86"/>
      <c r="B46" s="84"/>
      <c r="C46" s="123"/>
      <c r="D46" s="351"/>
      <c r="E46" s="36"/>
      <c r="F46" s="350"/>
      <c r="G46" s="350"/>
      <c r="H46" s="123"/>
      <c r="I46" s="136"/>
      <c r="J46" s="136"/>
    </row>
    <row r="47" spans="1:10">
      <c r="A47" s="88"/>
      <c r="B47" s="88"/>
      <c r="C47" s="88"/>
      <c r="D47" s="352"/>
      <c r="E47" s="364"/>
      <c r="F47" s="350"/>
      <c r="G47" s="350"/>
      <c r="H47" s="122"/>
      <c r="I47" s="122"/>
      <c r="J47" s="122"/>
    </row>
    <row r="48" spans="1:10">
      <c r="A48" s="12"/>
      <c r="B48" s="12"/>
      <c r="C48" s="12"/>
      <c r="D48" s="352"/>
      <c r="E48" s="365"/>
      <c r="F48" s="350"/>
      <c r="G48" s="350"/>
      <c r="H48" s="122"/>
      <c r="I48" s="122"/>
      <c r="J48" s="122"/>
    </row>
    <row r="49" spans="1:10">
      <c r="A49" s="88"/>
      <c r="B49" s="88"/>
      <c r="C49" s="88"/>
      <c r="D49" s="352"/>
      <c r="E49" s="365"/>
      <c r="F49" s="350"/>
      <c r="G49" s="350"/>
      <c r="H49" s="122"/>
      <c r="I49" s="122"/>
      <c r="J49" s="122"/>
    </row>
    <row r="50" spans="1:10">
      <c r="A50" s="81"/>
      <c r="B50" s="81"/>
      <c r="C50" s="81"/>
      <c r="D50" s="81"/>
      <c r="E50" s="173"/>
      <c r="F50" s="350"/>
      <c r="G50" s="350"/>
      <c r="H50" s="122"/>
      <c r="I50" s="122"/>
      <c r="J50" s="122"/>
    </row>
    <row r="51" spans="1:10">
      <c r="A51" s="94"/>
      <c r="B51" s="94"/>
      <c r="C51" s="94"/>
      <c r="D51" s="95"/>
      <c r="E51" s="95"/>
      <c r="F51" s="137"/>
      <c r="G51" s="137"/>
      <c r="H51" s="122"/>
      <c r="I51" s="122"/>
      <c r="J51" s="122"/>
    </row>
    <row r="52" spans="1:10">
      <c r="A52" s="81"/>
      <c r="B52" s="96"/>
      <c r="C52" s="122"/>
      <c r="D52" s="350"/>
      <c r="E52" s="173"/>
      <c r="F52" s="350"/>
      <c r="G52" s="350"/>
      <c r="H52" s="122"/>
      <c r="I52" s="122"/>
      <c r="J52" s="122"/>
    </row>
    <row r="53" spans="1:10">
      <c r="A53" s="81"/>
      <c r="B53" s="82"/>
      <c r="C53" s="122"/>
      <c r="D53" s="350"/>
      <c r="E53" s="173"/>
      <c r="F53" s="350"/>
      <c r="G53" s="350"/>
      <c r="H53" s="122"/>
      <c r="I53" s="122"/>
      <c r="J53" s="122"/>
    </row>
    <row r="54" spans="1:10">
      <c r="A54" s="81"/>
      <c r="B54" s="82"/>
      <c r="C54" s="122"/>
      <c r="D54" s="350"/>
      <c r="E54" s="173"/>
      <c r="F54" s="350"/>
      <c r="G54" s="350"/>
      <c r="H54" s="122"/>
      <c r="I54" s="122"/>
      <c r="J54" s="122"/>
    </row>
    <row r="55" spans="1:10">
      <c r="A55" s="81"/>
      <c r="B55" s="82"/>
      <c r="C55" s="122"/>
      <c r="D55" s="350"/>
      <c r="E55" s="173"/>
      <c r="F55" s="350"/>
      <c r="G55" s="350"/>
      <c r="H55" s="122"/>
      <c r="I55" s="122"/>
      <c r="J55" s="122"/>
    </row>
    <row r="56" spans="1:10">
      <c r="A56" s="81"/>
      <c r="B56" s="82"/>
      <c r="C56" s="122"/>
      <c r="D56" s="350"/>
      <c r="E56" s="173"/>
      <c r="F56" s="350"/>
      <c r="G56" s="350"/>
      <c r="H56" s="122"/>
      <c r="I56" s="122"/>
      <c r="J56" s="122"/>
    </row>
    <row r="57" spans="1:10">
      <c r="A57" s="81"/>
      <c r="B57" s="82"/>
      <c r="C57" s="122"/>
      <c r="D57" s="350"/>
      <c r="E57" s="173"/>
      <c r="F57" s="350"/>
      <c r="G57" s="350"/>
      <c r="H57" s="122"/>
      <c r="I57" s="138"/>
      <c r="J57" s="141"/>
    </row>
    <row r="58" spans="1:10">
      <c r="A58" s="81"/>
      <c r="B58" s="82"/>
      <c r="C58" s="122"/>
      <c r="D58" s="350"/>
      <c r="E58" s="173"/>
      <c r="F58" s="350"/>
      <c r="G58" s="350"/>
      <c r="H58" s="122"/>
      <c r="I58" s="138"/>
      <c r="J58" s="141"/>
    </row>
    <row r="59" spans="1:10">
      <c r="A59" s="81"/>
      <c r="B59" s="82"/>
      <c r="C59" s="122"/>
      <c r="D59" s="350"/>
      <c r="E59" s="173"/>
      <c r="F59" s="350"/>
      <c r="G59" s="350"/>
    </row>
    <row r="60" spans="1:10">
      <c r="A60" s="81"/>
      <c r="B60" s="82"/>
      <c r="C60" s="122"/>
      <c r="D60" s="350"/>
      <c r="E60" s="173"/>
      <c r="F60" s="350"/>
      <c r="G60" s="350"/>
    </row>
    <row r="61" spans="1:10">
      <c r="A61" s="81"/>
      <c r="B61" s="97"/>
      <c r="C61" s="122"/>
      <c r="D61" s="350"/>
      <c r="E61" s="173"/>
      <c r="F61" s="350"/>
      <c r="G61" s="350"/>
    </row>
    <row r="62" spans="1:10">
      <c r="A62" s="98"/>
      <c r="B62" s="98"/>
      <c r="C62" s="98"/>
      <c r="D62" s="353"/>
      <c r="E62" s="366"/>
      <c r="F62" s="367"/>
      <c r="G62" s="367"/>
    </row>
    <row r="63" spans="1:10">
      <c r="A63" s="98"/>
      <c r="B63" s="98"/>
      <c r="C63" s="98"/>
      <c r="D63" s="353"/>
      <c r="E63" s="366"/>
      <c r="F63" s="367"/>
      <c r="G63" s="367"/>
    </row>
    <row r="64" spans="1:10">
      <c r="A64" s="98"/>
      <c r="B64" s="98"/>
      <c r="C64" s="98"/>
      <c r="D64" s="353"/>
      <c r="E64" s="366"/>
      <c r="F64" s="367"/>
      <c r="G64" s="367"/>
    </row>
    <row r="65" spans="1:7">
      <c r="A65" s="98"/>
      <c r="B65" s="98"/>
      <c r="C65" s="98"/>
      <c r="D65" s="353"/>
      <c r="E65" s="366"/>
      <c r="F65" s="367"/>
      <c r="G65" s="367"/>
    </row>
    <row r="66" spans="1:7">
      <c r="A66" s="98"/>
      <c r="B66" s="98"/>
      <c r="C66" s="98"/>
      <c r="D66" s="353"/>
      <c r="E66" s="366"/>
      <c r="F66" s="367"/>
      <c r="G66" s="367"/>
    </row>
    <row r="67" spans="1:7">
      <c r="A67" s="98"/>
      <c r="B67" s="98"/>
      <c r="C67" s="98"/>
      <c r="D67" s="353"/>
      <c r="E67" s="366"/>
      <c r="F67" s="367"/>
      <c r="G67" s="367"/>
    </row>
    <row r="68" spans="1:7">
      <c r="A68" s="98"/>
      <c r="B68" s="98"/>
      <c r="C68" s="98"/>
      <c r="D68" s="353"/>
      <c r="E68" s="366"/>
      <c r="F68" s="367"/>
      <c r="G68" s="367"/>
    </row>
    <row r="69" spans="1:7">
      <c r="A69" s="98"/>
      <c r="B69" s="98"/>
      <c r="C69" s="98"/>
      <c r="D69" s="353"/>
      <c r="E69" s="366"/>
      <c r="F69" s="367"/>
      <c r="G69" s="367"/>
    </row>
    <row r="70" spans="1:7">
      <c r="A70" s="98"/>
      <c r="B70" s="98"/>
      <c r="C70" s="98"/>
      <c r="D70" s="353"/>
      <c r="E70" s="366"/>
      <c r="F70" s="367"/>
      <c r="G70" s="367"/>
    </row>
    <row r="71" spans="1:7">
      <c r="A71" s="98"/>
      <c r="B71" s="98"/>
      <c r="C71" s="98"/>
      <c r="D71" s="353"/>
      <c r="E71" s="366"/>
      <c r="F71" s="367"/>
      <c r="G71" s="367"/>
    </row>
    <row r="72" spans="1:7">
      <c r="A72" s="98"/>
      <c r="B72" s="98"/>
      <c r="C72" s="98"/>
      <c r="D72" s="353"/>
      <c r="E72" s="366"/>
      <c r="F72" s="367"/>
      <c r="G72" s="367"/>
    </row>
    <row r="73" spans="1:7">
      <c r="A73" s="98"/>
      <c r="B73" s="98"/>
      <c r="C73" s="98"/>
      <c r="D73" s="353"/>
      <c r="E73" s="366"/>
      <c r="F73" s="367"/>
      <c r="G73" s="367"/>
    </row>
    <row r="74" spans="1:7">
      <c r="A74" s="98"/>
      <c r="B74" s="98"/>
      <c r="C74" s="98"/>
      <c r="D74" s="353"/>
      <c r="E74" s="366"/>
      <c r="F74" s="367"/>
      <c r="G74" s="367"/>
    </row>
    <row r="75" spans="1:7">
      <c r="A75" s="98"/>
      <c r="B75" s="98"/>
      <c r="C75" s="98"/>
      <c r="D75" s="353"/>
      <c r="E75" s="366"/>
      <c r="F75" s="367"/>
      <c r="G75" s="367"/>
    </row>
    <row r="76" spans="1:7">
      <c r="A76" s="98"/>
      <c r="B76" s="98"/>
      <c r="C76" s="98"/>
      <c r="D76" s="353"/>
      <c r="E76" s="366"/>
      <c r="F76" s="367"/>
      <c r="G76" s="367"/>
    </row>
  </sheetData>
  <mergeCells count="6">
    <mergeCell ref="C31:D31"/>
    <mergeCell ref="A1:E1"/>
    <mergeCell ref="A2:G2"/>
    <mergeCell ref="A3:F3"/>
    <mergeCell ref="A5:F5"/>
    <mergeCell ref="A7:G7"/>
  </mergeCells>
  <pageMargins left="0.5" right="0" top="0.2" bottom="0" header="0" footer="0"/>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70C0"/>
  </sheetPr>
  <dimension ref="A1:J62"/>
  <sheetViews>
    <sheetView view="pageBreakPreview" topLeftCell="D1" zoomScaleNormal="100" zoomScaleSheetLayoutView="100" workbookViewId="0">
      <selection activeCell="C17" sqref="C17:D17"/>
    </sheetView>
    <sheetView workbookViewId="1">
      <selection sqref="A1:E1"/>
    </sheetView>
  </sheetViews>
  <sheetFormatPr defaultColWidth="9.140625" defaultRowHeight="15"/>
  <cols>
    <col min="1" max="1" width="6" customWidth="1"/>
    <col min="3" max="3" width="25.85546875" customWidth="1"/>
    <col min="4" max="4" width="10.28515625" customWidth="1"/>
    <col min="5" max="5" width="11.7109375" style="168" customWidth="1"/>
    <col min="6" max="6" width="10.7109375" customWidth="1"/>
    <col min="7" max="7" width="15" customWidth="1"/>
  </cols>
  <sheetData>
    <row r="1" spans="1:10">
      <c r="A1" s="2130" t="s">
        <v>556</v>
      </c>
      <c r="B1" s="2130"/>
      <c r="C1" s="2130"/>
      <c r="D1" s="2130"/>
      <c r="E1" s="2130"/>
    </row>
    <row r="2" spans="1:10">
      <c r="A2" s="2130" t="s">
        <v>514</v>
      </c>
      <c r="B2" s="2130"/>
      <c r="C2" s="2130"/>
      <c r="D2" s="2130"/>
      <c r="E2" s="2130"/>
      <c r="F2" s="2130"/>
      <c r="G2" s="2130"/>
      <c r="H2" s="122"/>
      <c r="I2" s="122"/>
      <c r="J2" s="122"/>
    </row>
    <row r="3" spans="1:10">
      <c r="A3" s="2144" t="s">
        <v>6</v>
      </c>
      <c r="B3" s="2144"/>
      <c r="C3" s="2144"/>
      <c r="D3" s="2144"/>
      <c r="E3" s="2144"/>
      <c r="F3" s="2144"/>
      <c r="G3" s="13"/>
      <c r="H3" s="122"/>
      <c r="I3" s="122"/>
      <c r="J3" s="122"/>
    </row>
    <row r="4" spans="1:10">
      <c r="A4" s="13"/>
      <c r="B4" s="13"/>
      <c r="C4" s="13"/>
      <c r="D4" s="13"/>
      <c r="E4" s="299"/>
      <c r="F4" s="13"/>
      <c r="G4" s="13"/>
      <c r="H4" s="122"/>
      <c r="I4" s="122"/>
      <c r="J4" s="122"/>
    </row>
    <row r="5" spans="1:10">
      <c r="A5" s="2145" t="s">
        <v>135</v>
      </c>
      <c r="B5" s="2145"/>
      <c r="C5" s="2145"/>
      <c r="D5" s="2145"/>
      <c r="E5" s="2145"/>
      <c r="F5" s="2145"/>
      <c r="G5" s="15"/>
      <c r="H5" s="122"/>
      <c r="I5" s="122"/>
      <c r="J5" s="122"/>
    </row>
    <row r="6" spans="1:10">
      <c r="A6" s="15"/>
      <c r="B6" s="15"/>
      <c r="C6" s="15"/>
      <c r="D6" s="15"/>
      <c r="E6" s="300"/>
      <c r="F6" s="15"/>
      <c r="G6" s="15"/>
      <c r="H6" s="122"/>
      <c r="I6" s="122"/>
      <c r="J6" s="122"/>
    </row>
    <row r="7" spans="1:10">
      <c r="A7" s="2146" t="s">
        <v>136</v>
      </c>
      <c r="B7" s="2147"/>
      <c r="C7" s="2147"/>
      <c r="D7" s="2147"/>
      <c r="E7" s="2147"/>
      <c r="F7" s="2147"/>
      <c r="G7" s="2147"/>
      <c r="H7" s="122"/>
      <c r="I7" s="122"/>
      <c r="J7" s="122"/>
    </row>
    <row r="8" spans="1:10">
      <c r="A8" s="16" t="s">
        <v>9</v>
      </c>
      <c r="B8" s="9" t="s">
        <v>10</v>
      </c>
      <c r="C8" s="9" t="s">
        <v>11</v>
      </c>
      <c r="D8" s="9" t="s">
        <v>12</v>
      </c>
      <c r="E8" s="9" t="s">
        <v>13</v>
      </c>
      <c r="F8" s="9" t="s">
        <v>14</v>
      </c>
      <c r="G8" s="10" t="s">
        <v>15</v>
      </c>
      <c r="H8" s="125"/>
      <c r="I8" s="125"/>
      <c r="J8" s="125"/>
    </row>
    <row r="9" spans="1:10">
      <c r="A9" s="18"/>
      <c r="B9" s="19" t="s">
        <v>16</v>
      </c>
      <c r="C9" s="19" t="s">
        <v>17</v>
      </c>
      <c r="D9" s="19"/>
      <c r="E9" s="19"/>
      <c r="F9" s="19"/>
      <c r="G9" s="20"/>
      <c r="H9" s="125"/>
      <c r="I9" s="125"/>
      <c r="J9" s="125"/>
    </row>
    <row r="10" spans="1:10">
      <c r="A10" s="21">
        <v>0</v>
      </c>
      <c r="B10" s="22">
        <v>1</v>
      </c>
      <c r="C10" s="22">
        <v>2</v>
      </c>
      <c r="D10" s="22">
        <v>3</v>
      </c>
      <c r="E10" s="22">
        <v>4</v>
      </c>
      <c r="F10" s="22">
        <v>5</v>
      </c>
      <c r="G10" s="103">
        <v>6</v>
      </c>
      <c r="H10" s="125"/>
      <c r="I10" s="127"/>
      <c r="J10" s="127"/>
    </row>
    <row r="11" spans="1:10">
      <c r="A11" s="148">
        <v>1</v>
      </c>
      <c r="B11" s="275" t="s">
        <v>137</v>
      </c>
      <c r="C11" s="276" t="s">
        <v>138</v>
      </c>
      <c r="D11" s="275" t="s">
        <v>21</v>
      </c>
      <c r="E11" s="660">
        <v>13400</v>
      </c>
      <c r="F11" s="278"/>
      <c r="G11" s="600">
        <f t="shared" ref="G11:G16" si="0">ROUND(E11,2)*ROUND(F11,2)</f>
        <v>0</v>
      </c>
      <c r="H11" s="125"/>
      <c r="I11" s="122"/>
      <c r="J11" s="122"/>
    </row>
    <row r="12" spans="1:10" ht="25.5">
      <c r="A12" s="635">
        <v>2</v>
      </c>
      <c r="B12" s="641" t="s">
        <v>139</v>
      </c>
      <c r="C12" s="636" t="s">
        <v>140</v>
      </c>
      <c r="D12" s="641" t="s">
        <v>21</v>
      </c>
      <c r="E12" s="660">
        <v>54115</v>
      </c>
      <c r="F12" s="596"/>
      <c r="G12" s="600">
        <f t="shared" si="0"/>
        <v>0</v>
      </c>
      <c r="H12" s="125"/>
      <c r="I12" s="122"/>
      <c r="J12" s="122"/>
    </row>
    <row r="13" spans="1:10">
      <c r="A13" s="635">
        <v>3</v>
      </c>
      <c r="B13" s="641" t="s">
        <v>141</v>
      </c>
      <c r="C13" s="636" t="s">
        <v>142</v>
      </c>
      <c r="D13" s="641" t="s">
        <v>21</v>
      </c>
      <c r="E13" s="660">
        <v>56012</v>
      </c>
      <c r="F13" s="596"/>
      <c r="G13" s="600">
        <f t="shared" si="0"/>
        <v>0</v>
      </c>
      <c r="H13" s="129"/>
      <c r="I13" s="122"/>
      <c r="J13" s="122"/>
    </row>
    <row r="14" spans="1:10">
      <c r="A14" s="635">
        <v>4</v>
      </c>
      <c r="B14" s="641" t="s">
        <v>143</v>
      </c>
      <c r="C14" s="661" t="s">
        <v>144</v>
      </c>
      <c r="D14" s="641" t="s">
        <v>21</v>
      </c>
      <c r="E14" s="660">
        <v>3883</v>
      </c>
      <c r="F14" s="596"/>
      <c r="G14" s="600">
        <f t="shared" si="0"/>
        <v>0</v>
      </c>
      <c r="H14" s="129"/>
      <c r="I14" s="122"/>
      <c r="J14" s="122"/>
    </row>
    <row r="15" spans="1:10" ht="15" hidden="1" customHeight="1">
      <c r="A15" s="635">
        <v>5</v>
      </c>
      <c r="B15" s="641" t="s">
        <v>145</v>
      </c>
      <c r="C15" s="636" t="s">
        <v>146</v>
      </c>
      <c r="D15" s="662" t="s">
        <v>21</v>
      </c>
      <c r="E15" s="663">
        <v>0</v>
      </c>
      <c r="F15" s="596">
        <f>+F14</f>
        <v>0</v>
      </c>
      <c r="G15" s="600">
        <f t="shared" si="0"/>
        <v>0</v>
      </c>
      <c r="H15" s="129"/>
      <c r="I15" s="122"/>
      <c r="J15" s="122"/>
    </row>
    <row r="16" spans="1:10" ht="25.5" hidden="1">
      <c r="A16" s="635">
        <v>6</v>
      </c>
      <c r="B16" s="664" t="s">
        <v>147</v>
      </c>
      <c r="C16" s="665" t="s">
        <v>148</v>
      </c>
      <c r="D16" s="664" t="s">
        <v>21</v>
      </c>
      <c r="E16" s="663">
        <v>0</v>
      </c>
      <c r="F16" s="666">
        <v>323.32</v>
      </c>
      <c r="G16" s="600">
        <f t="shared" si="0"/>
        <v>0</v>
      </c>
      <c r="H16" s="129"/>
      <c r="I16" s="122"/>
      <c r="J16" s="122"/>
    </row>
    <row r="17" spans="1:10">
      <c r="A17" s="62"/>
      <c r="B17" s="63"/>
      <c r="C17" s="2143" t="s">
        <v>1680</v>
      </c>
      <c r="D17" s="2143"/>
      <c r="E17" s="224"/>
      <c r="F17" s="64"/>
      <c r="G17" s="65">
        <f>SUM(G11:G16)</f>
        <v>0</v>
      </c>
      <c r="H17" s="122"/>
      <c r="I17" s="122"/>
      <c r="J17" s="122"/>
    </row>
    <row r="18" spans="1:10">
      <c r="A18" s="66"/>
      <c r="B18" s="67"/>
      <c r="C18" s="68"/>
      <c r="D18" s="68"/>
      <c r="E18" s="119"/>
      <c r="F18" s="69"/>
      <c r="G18" s="69"/>
      <c r="H18" s="122"/>
      <c r="I18" s="122"/>
      <c r="J18" s="122"/>
    </row>
    <row r="19" spans="1:10">
      <c r="A19" s="66"/>
      <c r="B19" s="67"/>
      <c r="C19" s="68"/>
      <c r="D19" s="68"/>
      <c r="E19" s="119"/>
      <c r="F19" s="69"/>
      <c r="G19" s="69"/>
      <c r="H19" s="125"/>
      <c r="I19" s="125"/>
      <c r="J19" s="125"/>
    </row>
    <row r="20" spans="1:10">
      <c r="A20" s="120"/>
      <c r="B20" s="302"/>
      <c r="C20" s="73"/>
      <c r="D20" s="120"/>
      <c r="E20" s="121"/>
      <c r="F20" s="131"/>
      <c r="G20" s="131"/>
      <c r="H20" s="125"/>
      <c r="I20" s="125"/>
      <c r="J20" s="125"/>
    </row>
    <row r="21" spans="1:10">
      <c r="A21" s="120"/>
      <c r="B21" s="72"/>
      <c r="C21" s="73"/>
      <c r="D21" s="120"/>
      <c r="E21" s="121"/>
      <c r="F21" s="131"/>
      <c r="G21" s="131"/>
      <c r="H21" s="123"/>
      <c r="I21" s="123"/>
      <c r="J21" s="123"/>
    </row>
    <row r="22" spans="1:10">
      <c r="A22" s="120"/>
      <c r="B22" s="72"/>
      <c r="C22" s="73"/>
      <c r="D22" s="120"/>
      <c r="E22" s="121"/>
      <c r="F22" s="131"/>
      <c r="G22" s="131"/>
      <c r="H22" s="123"/>
      <c r="I22" s="123"/>
      <c r="J22" s="123"/>
    </row>
    <row r="23" spans="1:10">
      <c r="A23" s="120"/>
      <c r="B23" s="72"/>
      <c r="C23" s="73"/>
      <c r="D23" s="120"/>
      <c r="E23" s="121"/>
      <c r="F23" s="131"/>
      <c r="G23" s="131"/>
      <c r="H23" s="123"/>
      <c r="I23" s="123"/>
      <c r="J23" s="123"/>
    </row>
    <row r="24" spans="1:10">
      <c r="A24" s="120"/>
      <c r="B24" s="277"/>
      <c r="C24" s="277"/>
      <c r="D24" s="120"/>
      <c r="E24" s="121"/>
      <c r="F24" s="131"/>
      <c r="G24" s="131"/>
      <c r="H24" s="123"/>
      <c r="I24" s="123"/>
      <c r="J24" s="123"/>
    </row>
    <row r="25" spans="1:10">
      <c r="A25" s="78"/>
      <c r="B25" s="79"/>
      <c r="C25" s="122"/>
      <c r="D25" s="78"/>
      <c r="E25" s="80"/>
      <c r="F25" s="80"/>
      <c r="G25" s="131"/>
      <c r="H25" s="123"/>
      <c r="I25" s="123"/>
      <c r="J25" s="123"/>
    </row>
    <row r="26" spans="1:10">
      <c r="A26" s="81"/>
      <c r="B26" s="82"/>
      <c r="C26" s="122"/>
      <c r="D26" s="122"/>
      <c r="E26" s="173"/>
      <c r="F26" s="122"/>
      <c r="G26" s="122"/>
      <c r="H26" s="123"/>
      <c r="I26" s="134"/>
      <c r="J26" s="140"/>
    </row>
    <row r="27" spans="1:10">
      <c r="A27" s="81"/>
      <c r="B27" s="82"/>
      <c r="C27" s="122"/>
      <c r="D27" s="122"/>
      <c r="E27" s="173"/>
      <c r="F27" s="122"/>
      <c r="G27" s="122"/>
      <c r="H27" s="123"/>
      <c r="I27" s="134"/>
      <c r="J27" s="140"/>
    </row>
    <row r="28" spans="1:10">
      <c r="A28" s="81"/>
      <c r="B28" s="82"/>
      <c r="C28" s="122"/>
      <c r="D28" s="122"/>
      <c r="E28" s="173"/>
      <c r="F28" s="122"/>
      <c r="G28" s="122"/>
      <c r="H28" s="123"/>
      <c r="I28" s="134"/>
      <c r="J28" s="140"/>
    </row>
    <row r="29" spans="1:10">
      <c r="A29" s="81"/>
      <c r="B29" s="84"/>
      <c r="C29" s="122"/>
      <c r="D29" s="122"/>
      <c r="E29" s="36"/>
      <c r="F29" s="122"/>
      <c r="G29" s="122"/>
      <c r="H29" s="123"/>
      <c r="I29" s="134"/>
      <c r="J29" s="140"/>
    </row>
    <row r="30" spans="1:10">
      <c r="A30" s="81"/>
      <c r="B30" s="84"/>
      <c r="C30" s="122"/>
      <c r="D30" s="122"/>
      <c r="E30" s="36"/>
      <c r="F30" s="122"/>
      <c r="G30" s="122"/>
      <c r="H30" s="122"/>
      <c r="I30" s="122"/>
      <c r="J30" s="122"/>
    </row>
    <row r="31" spans="1:10">
      <c r="A31" s="81"/>
      <c r="B31" s="84"/>
      <c r="C31" s="122"/>
      <c r="D31" s="122"/>
      <c r="E31" s="36"/>
      <c r="F31" s="122"/>
      <c r="G31" s="122"/>
      <c r="H31" s="122"/>
      <c r="I31" s="122"/>
      <c r="J31" s="122"/>
    </row>
    <row r="32" spans="1:10">
      <c r="A32" s="86"/>
      <c r="B32" s="84"/>
      <c r="C32" s="123"/>
      <c r="D32" s="123"/>
      <c r="E32" s="36"/>
      <c r="F32" s="122"/>
      <c r="G32" s="122"/>
      <c r="H32" s="123"/>
      <c r="I32" s="136"/>
      <c r="J32" s="136"/>
    </row>
    <row r="33" spans="1:10">
      <c r="A33" s="88"/>
      <c r="B33" s="88"/>
      <c r="C33" s="88"/>
      <c r="D33" s="12"/>
      <c r="E33" s="176"/>
      <c r="F33" s="122"/>
      <c r="G33" s="122"/>
      <c r="H33" s="122"/>
      <c r="I33" s="122"/>
      <c r="J33" s="122"/>
    </row>
    <row r="34" spans="1:10">
      <c r="A34" s="12"/>
      <c r="B34" s="12"/>
      <c r="C34" s="12"/>
      <c r="D34" s="12"/>
      <c r="E34" s="76"/>
      <c r="F34" s="122"/>
      <c r="G34" s="122"/>
      <c r="H34" s="122"/>
      <c r="I34" s="122"/>
      <c r="J34" s="122"/>
    </row>
    <row r="35" spans="1:10">
      <c r="A35" s="88"/>
      <c r="B35" s="88"/>
      <c r="C35" s="88"/>
      <c r="D35" s="12"/>
      <c r="E35" s="76"/>
      <c r="F35" s="122"/>
      <c r="G35" s="122"/>
      <c r="H35" s="122"/>
      <c r="I35" s="122"/>
      <c r="J35" s="122"/>
    </row>
    <row r="36" spans="1:10">
      <c r="A36" s="81"/>
      <c r="B36" s="81"/>
      <c r="C36" s="81"/>
      <c r="D36" s="81"/>
      <c r="E36" s="173"/>
      <c r="F36" s="122"/>
      <c r="G36" s="122"/>
      <c r="H36" s="122"/>
      <c r="I36" s="122"/>
      <c r="J36" s="122"/>
    </row>
    <row r="37" spans="1:10">
      <c r="A37" s="94"/>
      <c r="B37" s="94"/>
      <c r="C37" s="94"/>
      <c r="D37" s="94"/>
      <c r="E37" s="94"/>
      <c r="F37" s="137"/>
      <c r="G37" s="137"/>
      <c r="H37" s="122"/>
      <c r="I37" s="122"/>
      <c r="J37" s="122"/>
    </row>
    <row r="38" spans="1:10">
      <c r="A38" s="81"/>
      <c r="B38" s="96"/>
      <c r="C38" s="122"/>
      <c r="D38" s="122"/>
      <c r="E38" s="173"/>
      <c r="F38" s="122"/>
      <c r="G38" s="122"/>
      <c r="H38" s="122"/>
      <c r="I38" s="122"/>
      <c r="J38" s="122"/>
    </row>
    <row r="39" spans="1:10">
      <c r="A39" s="81"/>
      <c r="B39" s="82"/>
      <c r="C39" s="122"/>
      <c r="D39" s="122"/>
      <c r="E39" s="173"/>
      <c r="F39" s="122"/>
      <c r="G39" s="122"/>
      <c r="H39" s="122"/>
      <c r="I39" s="122"/>
      <c r="J39" s="122"/>
    </row>
    <row r="40" spans="1:10">
      <c r="A40" s="81"/>
      <c r="B40" s="82"/>
      <c r="C40" s="122"/>
      <c r="D40" s="122"/>
      <c r="E40" s="173"/>
      <c r="F40" s="122"/>
      <c r="G40" s="122"/>
      <c r="H40" s="122"/>
      <c r="I40" s="122"/>
      <c r="J40" s="122"/>
    </row>
    <row r="41" spans="1:10">
      <c r="A41" s="81"/>
      <c r="B41" s="82"/>
      <c r="C41" s="122"/>
      <c r="D41" s="122"/>
      <c r="E41" s="173"/>
      <c r="F41" s="122"/>
      <c r="G41" s="122"/>
      <c r="H41" s="122"/>
      <c r="I41" s="122"/>
      <c r="J41" s="122"/>
    </row>
    <row r="42" spans="1:10">
      <c r="A42" s="81"/>
      <c r="B42" s="82"/>
      <c r="C42" s="122"/>
      <c r="D42" s="122"/>
      <c r="E42" s="173"/>
      <c r="F42" s="122"/>
      <c r="G42" s="122"/>
      <c r="H42" s="122"/>
      <c r="I42" s="122"/>
      <c r="J42" s="122"/>
    </row>
    <row r="43" spans="1:10">
      <c r="A43" s="81"/>
      <c r="B43" s="82"/>
      <c r="C43" s="122"/>
      <c r="D43" s="122"/>
      <c r="E43" s="173"/>
      <c r="F43" s="122"/>
      <c r="G43" s="122"/>
      <c r="H43" s="122"/>
      <c r="I43" s="138"/>
      <c r="J43" s="141"/>
    </row>
    <row r="44" spans="1:10">
      <c r="A44" s="81"/>
      <c r="B44" s="82"/>
      <c r="C44" s="122"/>
      <c r="D44" s="122"/>
      <c r="E44" s="173"/>
      <c r="F44" s="122"/>
      <c r="G44" s="122"/>
      <c r="H44" s="122"/>
      <c r="I44" s="138"/>
      <c r="J44" s="141"/>
    </row>
    <row r="45" spans="1:10">
      <c r="A45" s="81"/>
      <c r="B45" s="82"/>
      <c r="C45" s="122"/>
      <c r="D45" s="122"/>
      <c r="E45" s="173"/>
      <c r="F45" s="122"/>
      <c r="G45" s="122"/>
    </row>
    <row r="46" spans="1:10">
      <c r="A46" s="81"/>
      <c r="B46" s="82"/>
      <c r="C46" s="122"/>
      <c r="D46" s="122"/>
      <c r="E46" s="173"/>
      <c r="F46" s="122"/>
      <c r="G46" s="122"/>
    </row>
    <row r="47" spans="1:10">
      <c r="A47" s="81"/>
      <c r="B47" s="97"/>
      <c r="C47" s="122"/>
      <c r="D47" s="122"/>
      <c r="E47" s="173"/>
      <c r="F47" s="122"/>
      <c r="G47" s="122"/>
    </row>
    <row r="48" spans="1:10">
      <c r="A48" s="98"/>
      <c r="B48" s="98"/>
      <c r="C48" s="98"/>
      <c r="D48" s="98"/>
      <c r="E48" s="181"/>
      <c r="F48" s="125"/>
      <c r="G48" s="125"/>
    </row>
    <row r="49" spans="1:7">
      <c r="A49" s="98"/>
      <c r="B49" s="98"/>
      <c r="C49" s="98"/>
      <c r="D49" s="98"/>
      <c r="E49" s="181"/>
      <c r="F49" s="125"/>
      <c r="G49" s="125"/>
    </row>
    <row r="50" spans="1:7">
      <c r="A50" s="98"/>
      <c r="B50" s="98"/>
      <c r="C50" s="98"/>
      <c r="D50" s="98"/>
      <c r="E50" s="181"/>
      <c r="F50" s="125"/>
      <c r="G50" s="125"/>
    </row>
    <row r="51" spans="1:7">
      <c r="A51" s="98"/>
      <c r="B51" s="98"/>
      <c r="C51" s="98"/>
      <c r="D51" s="98"/>
      <c r="E51" s="181"/>
      <c r="F51" s="125"/>
      <c r="G51" s="125"/>
    </row>
    <row r="52" spans="1:7">
      <c r="A52" s="98"/>
      <c r="B52" s="98"/>
      <c r="C52" s="98"/>
      <c r="D52" s="98"/>
      <c r="E52" s="181"/>
      <c r="F52" s="125"/>
      <c r="G52" s="125"/>
    </row>
    <row r="53" spans="1:7">
      <c r="A53" s="98"/>
      <c r="B53" s="98"/>
      <c r="C53" s="98"/>
      <c r="D53" s="98"/>
      <c r="E53" s="181"/>
      <c r="F53" s="125"/>
      <c r="G53" s="125"/>
    </row>
    <row r="54" spans="1:7">
      <c r="A54" s="98"/>
      <c r="B54" s="98"/>
      <c r="C54" s="98"/>
      <c r="D54" s="98"/>
      <c r="E54" s="181"/>
      <c r="F54" s="125"/>
      <c r="G54" s="125"/>
    </row>
    <row r="55" spans="1:7">
      <c r="A55" s="98"/>
      <c r="B55" s="98"/>
      <c r="C55" s="98"/>
      <c r="D55" s="98"/>
      <c r="E55" s="181"/>
      <c r="F55" s="125"/>
      <c r="G55" s="125"/>
    </row>
    <row r="56" spans="1:7">
      <c r="A56" s="98"/>
      <c r="B56" s="98"/>
      <c r="C56" s="98"/>
      <c r="D56" s="98"/>
      <c r="E56" s="181"/>
      <c r="F56" s="125"/>
      <c r="G56" s="125"/>
    </row>
    <row r="57" spans="1:7">
      <c r="A57" s="98"/>
      <c r="B57" s="98"/>
      <c r="C57" s="98"/>
      <c r="D57" s="98"/>
      <c r="E57" s="181"/>
      <c r="F57" s="125"/>
      <c r="G57" s="125"/>
    </row>
    <row r="58" spans="1:7">
      <c r="A58" s="98"/>
      <c r="B58" s="98"/>
      <c r="C58" s="98"/>
      <c r="D58" s="98"/>
      <c r="E58" s="181"/>
      <c r="F58" s="125"/>
      <c r="G58" s="125"/>
    </row>
    <row r="59" spans="1:7">
      <c r="A59" s="98"/>
      <c r="B59" s="98"/>
      <c r="C59" s="98"/>
      <c r="D59" s="98"/>
      <c r="E59" s="181"/>
      <c r="F59" s="125"/>
      <c r="G59" s="125"/>
    </row>
    <row r="60" spans="1:7">
      <c r="A60" s="98"/>
      <c r="B60" s="98"/>
      <c r="C60" s="98"/>
      <c r="D60" s="98"/>
      <c r="E60" s="181"/>
      <c r="F60" s="125"/>
      <c r="G60" s="125"/>
    </row>
    <row r="61" spans="1:7">
      <c r="A61" s="98"/>
      <c r="B61" s="98"/>
      <c r="C61" s="98"/>
      <c r="D61" s="98"/>
      <c r="E61" s="181"/>
      <c r="F61" s="125"/>
      <c r="G61" s="125"/>
    </row>
    <row r="62" spans="1:7">
      <c r="A62" s="98"/>
      <c r="B62" s="98"/>
      <c r="C62" s="98"/>
      <c r="D62" s="98"/>
      <c r="E62" s="181"/>
      <c r="F62" s="125"/>
      <c r="G62" s="125"/>
    </row>
  </sheetData>
  <mergeCells count="6">
    <mergeCell ref="C17:D17"/>
    <mergeCell ref="A1:E1"/>
    <mergeCell ref="A2:G2"/>
    <mergeCell ref="A3:F3"/>
    <mergeCell ref="A5:F5"/>
    <mergeCell ref="A7:G7"/>
  </mergeCells>
  <pageMargins left="0.5" right="0" top="0.2" bottom="0" header="0" footer="0"/>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70C0"/>
  </sheetPr>
  <dimension ref="A1:I91"/>
  <sheetViews>
    <sheetView view="pageBreakPreview" topLeftCell="C34" zoomScaleNormal="100" zoomScaleSheetLayoutView="100" workbookViewId="0">
      <selection activeCell="C47" sqref="C47:D47"/>
    </sheetView>
    <sheetView workbookViewId="1">
      <selection sqref="A1:E1"/>
    </sheetView>
  </sheetViews>
  <sheetFormatPr defaultColWidth="9.140625" defaultRowHeight="15"/>
  <cols>
    <col min="1" max="1" width="6" customWidth="1"/>
    <col min="3" max="3" width="25.85546875" customWidth="1"/>
    <col min="4" max="4" width="10.28515625" customWidth="1"/>
    <col min="5" max="5" width="11.7109375" style="374" customWidth="1"/>
    <col min="6" max="6" width="10.7109375" customWidth="1"/>
    <col min="7" max="7" width="14" bestFit="1" customWidth="1"/>
  </cols>
  <sheetData>
    <row r="1" spans="1:9">
      <c r="A1" s="2130" t="s">
        <v>556</v>
      </c>
      <c r="B1" s="2130"/>
      <c r="C1" s="2130"/>
      <c r="D1" s="2130"/>
      <c r="E1" s="2130"/>
    </row>
    <row r="2" spans="1:9">
      <c r="A2" s="2130" t="s">
        <v>514</v>
      </c>
      <c r="B2" s="2130"/>
      <c r="C2" s="2130"/>
      <c r="D2" s="2130"/>
      <c r="E2" s="2130"/>
      <c r="F2" s="2130"/>
      <c r="G2" s="2130"/>
      <c r="H2" s="122"/>
      <c r="I2" s="122"/>
    </row>
    <row r="3" spans="1:9">
      <c r="A3" s="2144" t="s">
        <v>6</v>
      </c>
      <c r="B3" s="2144"/>
      <c r="C3" s="2144"/>
      <c r="D3" s="2144"/>
      <c r="E3" s="2144"/>
      <c r="F3" s="2144"/>
      <c r="G3" s="13"/>
      <c r="H3" s="122"/>
      <c r="I3" s="122"/>
    </row>
    <row r="4" spans="1:9">
      <c r="A4" s="13"/>
      <c r="B4" s="13"/>
      <c r="C4" s="13"/>
      <c r="D4" s="13"/>
      <c r="E4" s="322"/>
      <c r="F4" s="13"/>
      <c r="G4" s="13"/>
      <c r="H4" s="122"/>
      <c r="I4" s="122"/>
    </row>
    <row r="5" spans="1:9">
      <c r="A5" s="2145" t="s">
        <v>149</v>
      </c>
      <c r="B5" s="2145"/>
      <c r="C5" s="2145"/>
      <c r="D5" s="2145"/>
      <c r="E5" s="2145"/>
      <c r="F5" s="2145"/>
      <c r="G5" s="15"/>
      <c r="H5" s="122"/>
      <c r="I5" s="122"/>
    </row>
    <row r="6" spans="1:9">
      <c r="A6" s="15"/>
      <c r="B6" s="15"/>
      <c r="C6" s="15"/>
      <c r="D6" s="15"/>
      <c r="E6" s="323"/>
      <c r="F6" s="15"/>
      <c r="G6" s="15"/>
      <c r="H6" s="122"/>
      <c r="I6" s="122"/>
    </row>
    <row r="7" spans="1:9" ht="15.75" thickBot="1">
      <c r="A7" s="2146" t="s">
        <v>150</v>
      </c>
      <c r="B7" s="2147"/>
      <c r="C7" s="2147"/>
      <c r="D7" s="2147"/>
      <c r="E7" s="2147"/>
      <c r="F7" s="2147"/>
      <c r="G7" s="2147"/>
      <c r="H7" s="122"/>
      <c r="I7" s="122"/>
    </row>
    <row r="8" spans="1:9" ht="15.75" thickTop="1">
      <c r="A8" s="16" t="s">
        <v>9</v>
      </c>
      <c r="B8" s="9" t="s">
        <v>10</v>
      </c>
      <c r="C8" s="9" t="s">
        <v>11</v>
      </c>
      <c r="D8" s="9" t="s">
        <v>12</v>
      </c>
      <c r="E8" s="324" t="s">
        <v>13</v>
      </c>
      <c r="F8" s="9" t="s">
        <v>14</v>
      </c>
      <c r="G8" s="10" t="s">
        <v>15</v>
      </c>
      <c r="H8" s="125"/>
      <c r="I8" s="125"/>
    </row>
    <row r="9" spans="1:9" ht="15.75" thickBot="1">
      <c r="A9" s="18"/>
      <c r="B9" s="19" t="s">
        <v>16</v>
      </c>
      <c r="C9" s="19" t="s">
        <v>17</v>
      </c>
      <c r="D9" s="19"/>
      <c r="E9" s="325"/>
      <c r="F9" s="19"/>
      <c r="G9" s="20"/>
      <c r="H9" s="125"/>
      <c r="I9" s="125"/>
    </row>
    <row r="10" spans="1:9" ht="16.5" thickTop="1" thickBot="1">
      <c r="A10" s="21">
        <v>0</v>
      </c>
      <c r="B10" s="22">
        <v>1</v>
      </c>
      <c r="C10" s="22">
        <v>2</v>
      </c>
      <c r="D10" s="22">
        <v>3</v>
      </c>
      <c r="E10" s="326">
        <v>4</v>
      </c>
      <c r="F10" s="22">
        <v>5</v>
      </c>
      <c r="G10" s="103">
        <v>6</v>
      </c>
      <c r="H10" s="127"/>
      <c r="I10" s="127"/>
    </row>
    <row r="11" spans="1:9" ht="15.75" thickTop="1">
      <c r="A11" s="148"/>
      <c r="B11" s="216"/>
      <c r="C11" s="215" t="s">
        <v>76</v>
      </c>
      <c r="D11" s="216"/>
      <c r="E11" s="369"/>
      <c r="F11" s="225"/>
      <c r="G11" s="274"/>
      <c r="H11" s="122"/>
      <c r="I11" s="122"/>
    </row>
    <row r="12" spans="1:9" ht="25.5">
      <c r="A12" s="635">
        <v>1</v>
      </c>
      <c r="B12" s="216" t="s">
        <v>77</v>
      </c>
      <c r="C12" s="338" t="s">
        <v>516</v>
      </c>
      <c r="D12" s="216" t="s">
        <v>32</v>
      </c>
      <c r="E12" s="570">
        <v>240</v>
      </c>
      <c r="F12" s="225"/>
      <c r="G12" s="600">
        <f t="shared" ref="G12:G46" si="0">ROUND(E12,2)*ROUND(F12,2)</f>
        <v>0</v>
      </c>
      <c r="H12" s="122"/>
      <c r="I12" s="122"/>
    </row>
    <row r="13" spans="1:9" ht="25.5">
      <c r="A13" s="635">
        <v>2</v>
      </c>
      <c r="B13" s="216" t="s">
        <v>79</v>
      </c>
      <c r="C13" s="272" t="s">
        <v>80</v>
      </c>
      <c r="D13" s="216" t="s">
        <v>32</v>
      </c>
      <c r="E13" s="570">
        <v>44</v>
      </c>
      <c r="F13" s="225"/>
      <c r="G13" s="600">
        <f t="shared" si="0"/>
        <v>0</v>
      </c>
      <c r="H13" s="122"/>
      <c r="I13" s="122"/>
    </row>
    <row r="14" spans="1:9" ht="25.5">
      <c r="A14" s="635">
        <v>3</v>
      </c>
      <c r="B14" s="216" t="s">
        <v>81</v>
      </c>
      <c r="C14" s="598" t="s">
        <v>517</v>
      </c>
      <c r="D14" s="216" t="s">
        <v>32</v>
      </c>
      <c r="E14" s="570">
        <v>22</v>
      </c>
      <c r="F14" s="225"/>
      <c r="G14" s="600">
        <f t="shared" si="0"/>
        <v>0</v>
      </c>
      <c r="H14" s="122"/>
      <c r="I14" s="122"/>
    </row>
    <row r="15" spans="1:9" ht="25.5">
      <c r="A15" s="635">
        <v>4</v>
      </c>
      <c r="B15" s="216" t="s">
        <v>151</v>
      </c>
      <c r="C15" s="636" t="s">
        <v>152</v>
      </c>
      <c r="D15" s="216" t="s">
        <v>55</v>
      </c>
      <c r="E15" s="570">
        <v>1038</v>
      </c>
      <c r="F15" s="225"/>
      <c r="G15" s="600">
        <f t="shared" si="0"/>
        <v>0</v>
      </c>
      <c r="H15" s="122"/>
      <c r="I15" s="122"/>
    </row>
    <row r="16" spans="1:9" ht="25.5">
      <c r="A16" s="635">
        <v>5</v>
      </c>
      <c r="B16" s="216" t="s">
        <v>151</v>
      </c>
      <c r="C16" s="636" t="s">
        <v>153</v>
      </c>
      <c r="D16" s="216" t="s">
        <v>55</v>
      </c>
      <c r="E16" s="570">
        <v>167</v>
      </c>
      <c r="F16" s="225"/>
      <c r="G16" s="600">
        <f t="shared" si="0"/>
        <v>0</v>
      </c>
      <c r="H16" s="122"/>
      <c r="I16" s="122"/>
    </row>
    <row r="17" spans="1:9" ht="25.5">
      <c r="A17" s="635">
        <v>6</v>
      </c>
      <c r="B17" s="216" t="s">
        <v>151</v>
      </c>
      <c r="C17" s="636" t="s">
        <v>154</v>
      </c>
      <c r="D17" s="216" t="s">
        <v>55</v>
      </c>
      <c r="E17" s="570">
        <v>252</v>
      </c>
      <c r="F17" s="225"/>
      <c r="G17" s="600">
        <f t="shared" si="0"/>
        <v>0</v>
      </c>
      <c r="H17" s="122"/>
      <c r="I17" s="122"/>
    </row>
    <row r="18" spans="1:9">
      <c r="A18" s="635">
        <v>7</v>
      </c>
      <c r="B18" s="216" t="s">
        <v>84</v>
      </c>
      <c r="C18" s="241" t="s">
        <v>85</v>
      </c>
      <c r="D18" s="216" t="s">
        <v>55</v>
      </c>
      <c r="E18" s="570">
        <v>675</v>
      </c>
      <c r="F18" s="225"/>
      <c r="G18" s="600">
        <f t="shared" si="0"/>
        <v>0</v>
      </c>
      <c r="H18" s="122"/>
      <c r="I18" s="122"/>
    </row>
    <row r="19" spans="1:9" ht="25.5">
      <c r="A19" s="635">
        <v>8</v>
      </c>
      <c r="B19" s="3" t="s">
        <v>74</v>
      </c>
      <c r="C19" s="241" t="s">
        <v>75</v>
      </c>
      <c r="D19" s="216" t="s">
        <v>24</v>
      </c>
      <c r="E19" s="570">
        <v>3251</v>
      </c>
      <c r="F19" s="225"/>
      <c r="G19" s="600">
        <f t="shared" si="0"/>
        <v>0</v>
      </c>
      <c r="H19" s="122"/>
      <c r="I19" s="122"/>
    </row>
    <row r="20" spans="1:9" ht="25.5">
      <c r="A20" s="635">
        <v>9</v>
      </c>
      <c r="B20" s="216" t="s">
        <v>86</v>
      </c>
      <c r="C20" s="263" t="s">
        <v>87</v>
      </c>
      <c r="D20" s="216" t="s">
        <v>24</v>
      </c>
      <c r="E20" s="570">
        <v>3251</v>
      </c>
      <c r="F20" s="225"/>
      <c r="G20" s="600">
        <f t="shared" si="0"/>
        <v>0</v>
      </c>
      <c r="H20" s="122"/>
      <c r="I20" s="122"/>
    </row>
    <row r="21" spans="1:9" ht="25.5">
      <c r="A21" s="635">
        <v>10</v>
      </c>
      <c r="B21" s="216" t="s">
        <v>88</v>
      </c>
      <c r="C21" s="241" t="s">
        <v>89</v>
      </c>
      <c r="D21" s="216" t="s">
        <v>55</v>
      </c>
      <c r="E21" s="570">
        <v>190</v>
      </c>
      <c r="F21" s="225"/>
      <c r="G21" s="600">
        <f t="shared" si="0"/>
        <v>0</v>
      </c>
      <c r="H21" s="122"/>
      <c r="I21" s="122"/>
    </row>
    <row r="22" spans="1:9" ht="25.5">
      <c r="A22" s="635">
        <v>11</v>
      </c>
      <c r="B22" s="216" t="s">
        <v>151</v>
      </c>
      <c r="C22" s="636" t="s">
        <v>155</v>
      </c>
      <c r="D22" s="216" t="s">
        <v>55</v>
      </c>
      <c r="E22" s="570">
        <v>48</v>
      </c>
      <c r="F22" s="225"/>
      <c r="G22" s="600">
        <f t="shared" si="0"/>
        <v>0</v>
      </c>
      <c r="H22" s="122"/>
      <c r="I22" s="122"/>
    </row>
    <row r="23" spans="1:9" ht="25.5" hidden="1">
      <c r="A23" s="658"/>
      <c r="B23" s="303" t="s">
        <v>88</v>
      </c>
      <c r="C23" s="304" t="s">
        <v>156</v>
      </c>
      <c r="D23" s="303" t="s">
        <v>55</v>
      </c>
      <c r="E23" s="570"/>
      <c r="F23" s="225"/>
      <c r="G23" s="600">
        <f t="shared" si="0"/>
        <v>0</v>
      </c>
      <c r="H23" s="122"/>
      <c r="I23" s="122"/>
    </row>
    <row r="24" spans="1:9" hidden="1">
      <c r="A24" s="635"/>
      <c r="B24" s="303" t="s">
        <v>91</v>
      </c>
      <c r="C24" s="304" t="s">
        <v>92</v>
      </c>
      <c r="D24" s="303" t="s">
        <v>55</v>
      </c>
      <c r="E24" s="570"/>
      <c r="F24" s="225"/>
      <c r="G24" s="600">
        <f t="shared" si="0"/>
        <v>0</v>
      </c>
      <c r="H24" s="122"/>
      <c r="I24" s="122"/>
    </row>
    <row r="25" spans="1:9">
      <c r="A25" s="635">
        <v>12</v>
      </c>
      <c r="B25" s="641" t="s">
        <v>501</v>
      </c>
      <c r="C25" s="636" t="s">
        <v>499</v>
      </c>
      <c r="D25" s="641" t="s">
        <v>24</v>
      </c>
      <c r="E25" s="570">
        <v>778</v>
      </c>
      <c r="F25" s="596"/>
      <c r="G25" s="600">
        <f t="shared" si="0"/>
        <v>0</v>
      </c>
      <c r="H25" s="122"/>
      <c r="I25" s="122"/>
    </row>
    <row r="26" spans="1:9">
      <c r="A26" s="635">
        <v>13</v>
      </c>
      <c r="B26" s="641" t="s">
        <v>503</v>
      </c>
      <c r="C26" s="636" t="s">
        <v>500</v>
      </c>
      <c r="D26" s="641" t="s">
        <v>21</v>
      </c>
      <c r="E26" s="570">
        <v>1303</v>
      </c>
      <c r="F26" s="596"/>
      <c r="G26" s="600">
        <f t="shared" si="0"/>
        <v>0</v>
      </c>
      <c r="H26" s="122"/>
      <c r="I26" s="122"/>
    </row>
    <row r="27" spans="1:9">
      <c r="A27" s="635">
        <v>14</v>
      </c>
      <c r="B27" s="641" t="s">
        <v>502</v>
      </c>
      <c r="C27" s="636" t="s">
        <v>405</v>
      </c>
      <c r="D27" s="641" t="s">
        <v>24</v>
      </c>
      <c r="E27" s="570">
        <v>3504</v>
      </c>
      <c r="F27" s="596"/>
      <c r="G27" s="600">
        <f t="shared" si="0"/>
        <v>0</v>
      </c>
      <c r="H27" s="122"/>
      <c r="I27" s="122"/>
    </row>
    <row r="28" spans="1:9">
      <c r="A28" s="635"/>
      <c r="B28" s="216"/>
      <c r="C28" s="215" t="s">
        <v>93</v>
      </c>
      <c r="D28" s="216"/>
      <c r="E28" s="570"/>
      <c r="F28" s="225"/>
      <c r="G28" s="600">
        <f t="shared" si="0"/>
        <v>0</v>
      </c>
      <c r="H28" s="122"/>
      <c r="I28" s="122"/>
    </row>
    <row r="29" spans="1:9" ht="25.5">
      <c r="A29" s="635">
        <v>15</v>
      </c>
      <c r="B29" s="216" t="s">
        <v>94</v>
      </c>
      <c r="C29" s="241" t="s">
        <v>95</v>
      </c>
      <c r="D29" s="216" t="s">
        <v>32</v>
      </c>
      <c r="E29" s="570">
        <v>396</v>
      </c>
      <c r="F29" s="225"/>
      <c r="G29" s="600">
        <f t="shared" si="0"/>
        <v>0</v>
      </c>
      <c r="H29" s="122"/>
      <c r="I29" s="122"/>
    </row>
    <row r="30" spans="1:9">
      <c r="A30" s="635">
        <v>16</v>
      </c>
      <c r="B30" s="3" t="s">
        <v>504</v>
      </c>
      <c r="C30" s="272" t="s">
        <v>505</v>
      </c>
      <c r="D30" s="216" t="s">
        <v>32</v>
      </c>
      <c r="E30" s="570">
        <v>414</v>
      </c>
      <c r="F30" s="225"/>
      <c r="G30" s="600">
        <f t="shared" si="0"/>
        <v>0</v>
      </c>
      <c r="H30" s="122"/>
      <c r="I30" s="122"/>
    </row>
    <row r="31" spans="1:9" ht="25.5">
      <c r="A31" s="635">
        <v>17</v>
      </c>
      <c r="B31" s="3" t="s">
        <v>177</v>
      </c>
      <c r="C31" s="272" t="s">
        <v>178</v>
      </c>
      <c r="D31" s="216" t="s">
        <v>32</v>
      </c>
      <c r="E31" s="570">
        <v>36</v>
      </c>
      <c r="F31" s="225"/>
      <c r="G31" s="600">
        <f t="shared" si="0"/>
        <v>0</v>
      </c>
      <c r="H31" s="122"/>
      <c r="I31" s="122"/>
    </row>
    <row r="32" spans="1:9" ht="25.5">
      <c r="A32" s="635">
        <v>18</v>
      </c>
      <c r="B32" s="216" t="s">
        <v>96</v>
      </c>
      <c r="C32" s="241" t="s">
        <v>97</v>
      </c>
      <c r="D32" s="216" t="s">
        <v>32</v>
      </c>
      <c r="E32" s="570">
        <v>18</v>
      </c>
      <c r="F32" s="225"/>
      <c r="G32" s="600">
        <f t="shared" si="0"/>
        <v>0</v>
      </c>
      <c r="H32" s="122"/>
      <c r="I32" s="122"/>
    </row>
    <row r="33" spans="1:9" ht="25.5">
      <c r="A33" s="635">
        <v>19</v>
      </c>
      <c r="B33" s="216" t="s">
        <v>151</v>
      </c>
      <c r="C33" s="241" t="s">
        <v>152</v>
      </c>
      <c r="D33" s="216" t="s">
        <v>55</v>
      </c>
      <c r="E33" s="570">
        <v>2344</v>
      </c>
      <c r="F33" s="225"/>
      <c r="G33" s="600">
        <f t="shared" si="0"/>
        <v>0</v>
      </c>
      <c r="H33" s="122"/>
      <c r="I33" s="122"/>
    </row>
    <row r="34" spans="1:9" ht="25.5">
      <c r="A34" s="635">
        <v>20</v>
      </c>
      <c r="B34" s="216" t="s">
        <v>151</v>
      </c>
      <c r="C34" s="241" t="s">
        <v>153</v>
      </c>
      <c r="D34" s="216" t="s">
        <v>55</v>
      </c>
      <c r="E34" s="570">
        <v>283</v>
      </c>
      <c r="F34" s="225"/>
      <c r="G34" s="600">
        <f t="shared" si="0"/>
        <v>0</v>
      </c>
      <c r="H34" s="122"/>
      <c r="I34" s="122"/>
    </row>
    <row r="35" spans="1:9" ht="25.5">
      <c r="A35" s="635">
        <v>21</v>
      </c>
      <c r="B35" s="216" t="s">
        <v>151</v>
      </c>
      <c r="C35" s="241" t="s">
        <v>154</v>
      </c>
      <c r="D35" s="216" t="s">
        <v>55</v>
      </c>
      <c r="E35" s="570">
        <v>134</v>
      </c>
      <c r="F35" s="225"/>
      <c r="G35" s="600">
        <f t="shared" si="0"/>
        <v>0</v>
      </c>
      <c r="H35" s="122"/>
      <c r="I35" s="122"/>
    </row>
    <row r="36" spans="1:9">
      <c r="A36" s="635">
        <v>22</v>
      </c>
      <c r="B36" s="216" t="s">
        <v>84</v>
      </c>
      <c r="C36" s="241" t="s">
        <v>85</v>
      </c>
      <c r="D36" s="216" t="s">
        <v>55</v>
      </c>
      <c r="E36" s="570">
        <v>805</v>
      </c>
      <c r="F36" s="225"/>
      <c r="G36" s="600">
        <f t="shared" si="0"/>
        <v>0</v>
      </c>
      <c r="H36" s="122"/>
      <c r="I36" s="122"/>
    </row>
    <row r="37" spans="1:9" ht="25.5">
      <c r="A37" s="635">
        <v>23</v>
      </c>
      <c r="B37" s="3" t="s">
        <v>74</v>
      </c>
      <c r="C37" s="241" t="s">
        <v>75</v>
      </c>
      <c r="D37" s="216" t="s">
        <v>24</v>
      </c>
      <c r="E37" s="570">
        <v>4762</v>
      </c>
      <c r="F37" s="225"/>
      <c r="G37" s="600">
        <f t="shared" si="0"/>
        <v>0</v>
      </c>
      <c r="H37" s="122"/>
      <c r="I37" s="122"/>
    </row>
    <row r="38" spans="1:9" ht="38.25">
      <c r="A38" s="635">
        <v>24</v>
      </c>
      <c r="B38" s="216" t="s">
        <v>86</v>
      </c>
      <c r="C38" s="241" t="s">
        <v>157</v>
      </c>
      <c r="D38" s="216" t="s">
        <v>24</v>
      </c>
      <c r="E38" s="570">
        <v>4762</v>
      </c>
      <c r="F38" s="225"/>
      <c r="G38" s="600">
        <f t="shared" si="0"/>
        <v>0</v>
      </c>
      <c r="H38" s="122"/>
      <c r="I38" s="122"/>
    </row>
    <row r="39" spans="1:9" ht="25.5">
      <c r="A39" s="635">
        <v>25</v>
      </c>
      <c r="B39" s="216" t="s">
        <v>88</v>
      </c>
      <c r="C39" s="263" t="s">
        <v>89</v>
      </c>
      <c r="D39" s="216" t="s">
        <v>55</v>
      </c>
      <c r="E39" s="570">
        <v>243</v>
      </c>
      <c r="F39" s="225"/>
      <c r="G39" s="600">
        <f t="shared" si="0"/>
        <v>0</v>
      </c>
      <c r="H39" s="122"/>
      <c r="I39" s="122"/>
    </row>
    <row r="40" spans="1:9" ht="25.5">
      <c r="A40" s="635">
        <v>26</v>
      </c>
      <c r="B40" s="216" t="s">
        <v>151</v>
      </c>
      <c r="C40" s="263" t="s">
        <v>158</v>
      </c>
      <c r="D40" s="216" t="s">
        <v>55</v>
      </c>
      <c r="E40" s="570">
        <v>72</v>
      </c>
      <c r="F40" s="225"/>
      <c r="G40" s="600">
        <f t="shared" si="0"/>
        <v>0</v>
      </c>
      <c r="H40" s="122"/>
      <c r="I40" s="122"/>
    </row>
    <row r="41" spans="1:9" s="306" customFormat="1" ht="25.5" hidden="1">
      <c r="A41" s="658"/>
      <c r="B41" s="303" t="s">
        <v>88</v>
      </c>
      <c r="C41" s="304" t="s">
        <v>156</v>
      </c>
      <c r="D41" s="303" t="s">
        <v>55</v>
      </c>
      <c r="E41" s="657"/>
      <c r="F41" s="305"/>
      <c r="G41" s="659">
        <f t="shared" si="0"/>
        <v>0</v>
      </c>
      <c r="H41" s="307"/>
      <c r="I41" s="307"/>
    </row>
    <row r="42" spans="1:9">
      <c r="A42" s="635">
        <v>27</v>
      </c>
      <c r="B42" s="216" t="s">
        <v>91</v>
      </c>
      <c r="C42" s="241" t="s">
        <v>92</v>
      </c>
      <c r="D42" s="216" t="s">
        <v>55</v>
      </c>
      <c r="E42" s="570">
        <v>144</v>
      </c>
      <c r="F42" s="225"/>
      <c r="G42" s="600">
        <f t="shared" si="0"/>
        <v>0</v>
      </c>
      <c r="H42" s="122"/>
      <c r="I42" s="122"/>
    </row>
    <row r="43" spans="1:9">
      <c r="A43" s="635">
        <v>28</v>
      </c>
      <c r="B43" s="641" t="s">
        <v>501</v>
      </c>
      <c r="C43" s="636" t="s">
        <v>499</v>
      </c>
      <c r="D43" s="641" t="s">
        <v>24</v>
      </c>
      <c r="E43" s="570">
        <v>2146</v>
      </c>
      <c r="F43" s="596"/>
      <c r="G43" s="600">
        <f t="shared" si="0"/>
        <v>0</v>
      </c>
      <c r="H43" s="122"/>
      <c r="I43" s="122"/>
    </row>
    <row r="44" spans="1:9">
      <c r="A44" s="635">
        <v>29</v>
      </c>
      <c r="B44" s="595" t="s">
        <v>72</v>
      </c>
      <c r="C44" s="636" t="s">
        <v>73</v>
      </c>
      <c r="D44" s="311" t="s">
        <v>55</v>
      </c>
      <c r="E44" s="570">
        <v>340</v>
      </c>
      <c r="F44" s="261"/>
      <c r="G44" s="600">
        <f t="shared" si="0"/>
        <v>0</v>
      </c>
      <c r="H44" s="122"/>
      <c r="I44" s="122"/>
    </row>
    <row r="45" spans="1:9">
      <c r="A45" s="635">
        <v>30</v>
      </c>
      <c r="B45" s="641" t="s">
        <v>503</v>
      </c>
      <c r="C45" s="636" t="s">
        <v>500</v>
      </c>
      <c r="D45" s="641" t="s">
        <v>21</v>
      </c>
      <c r="E45" s="570">
        <v>787</v>
      </c>
      <c r="F45" s="596"/>
      <c r="G45" s="600">
        <f t="shared" si="0"/>
        <v>0</v>
      </c>
      <c r="H45" s="122"/>
      <c r="I45" s="122"/>
    </row>
    <row r="46" spans="1:9" ht="15.75" thickBot="1">
      <c r="A46" s="635">
        <v>31</v>
      </c>
      <c r="B46" s="641" t="s">
        <v>502</v>
      </c>
      <c r="C46" s="636" t="s">
        <v>405</v>
      </c>
      <c r="D46" s="641" t="s">
        <v>24</v>
      </c>
      <c r="E46" s="570">
        <v>1610</v>
      </c>
      <c r="F46" s="596"/>
      <c r="G46" s="600">
        <f t="shared" si="0"/>
        <v>0</v>
      </c>
      <c r="H46" s="122"/>
      <c r="I46" s="122"/>
    </row>
    <row r="47" spans="1:9" ht="16.5" thickTop="1" thickBot="1">
      <c r="A47" s="62"/>
      <c r="B47" s="63"/>
      <c r="C47" s="2143" t="s">
        <v>1680</v>
      </c>
      <c r="D47" s="2143"/>
      <c r="E47" s="224"/>
      <c r="F47" s="64"/>
      <c r="G47" s="65">
        <f t="shared" ref="G47" si="1">SUM(G11:G46)</f>
        <v>0</v>
      </c>
      <c r="H47" s="122"/>
      <c r="I47" s="122"/>
    </row>
    <row r="48" spans="1:9" ht="15.75" thickTop="1">
      <c r="A48" s="66"/>
      <c r="B48" s="67"/>
      <c r="C48" s="68"/>
      <c r="D48" s="68"/>
      <c r="E48" s="119"/>
      <c r="F48" s="69"/>
      <c r="G48" s="69"/>
      <c r="H48" s="122"/>
      <c r="I48" s="122"/>
    </row>
    <row r="49" spans="1:9">
      <c r="A49" s="66"/>
      <c r="B49" s="67"/>
      <c r="C49" s="68"/>
      <c r="D49" s="68"/>
      <c r="E49" s="119"/>
      <c r="F49" s="69"/>
      <c r="G49" s="69"/>
      <c r="H49" s="125"/>
      <c r="I49" s="125"/>
    </row>
    <row r="50" spans="1:9">
      <c r="A50" s="120"/>
      <c r="B50" s="302"/>
      <c r="C50" s="73"/>
      <c r="D50" s="120"/>
      <c r="E50" s="121"/>
      <c r="F50" s="131"/>
      <c r="G50" s="131"/>
      <c r="H50" s="125"/>
      <c r="I50" s="125"/>
    </row>
    <row r="51" spans="1:9">
      <c r="A51" s="120"/>
      <c r="B51" s="72"/>
      <c r="C51" s="73"/>
      <c r="D51" s="120"/>
      <c r="E51" s="121"/>
      <c r="F51" s="131"/>
      <c r="G51" s="131"/>
      <c r="H51" s="123"/>
      <c r="I51" s="123"/>
    </row>
    <row r="52" spans="1:9">
      <c r="A52" s="120"/>
      <c r="B52" s="72"/>
      <c r="C52" s="73"/>
      <c r="D52" s="120"/>
      <c r="E52" s="121"/>
      <c r="F52" s="131"/>
      <c r="G52" s="131"/>
      <c r="H52" s="123"/>
      <c r="I52" s="123"/>
    </row>
    <row r="53" spans="1:9">
      <c r="A53" s="120"/>
      <c r="B53" s="72"/>
      <c r="C53" s="73"/>
      <c r="D53" s="120"/>
      <c r="E53" s="121"/>
      <c r="F53" s="131"/>
      <c r="G53" s="131"/>
      <c r="H53" s="123"/>
      <c r="I53" s="123"/>
    </row>
    <row r="54" spans="1:9">
      <c r="A54" s="78"/>
      <c r="B54" s="79"/>
      <c r="C54" s="122"/>
      <c r="D54" s="78"/>
      <c r="E54" s="370"/>
      <c r="F54" s="80"/>
      <c r="G54" s="131"/>
      <c r="H54" s="123"/>
      <c r="I54" s="123"/>
    </row>
    <row r="55" spans="1:9">
      <c r="A55" s="81"/>
      <c r="B55" s="82"/>
      <c r="C55" s="122"/>
      <c r="D55" s="122"/>
      <c r="E55" s="173"/>
      <c r="F55" s="122"/>
      <c r="G55" s="122"/>
      <c r="H55" s="134"/>
      <c r="I55" s="140"/>
    </row>
    <row r="56" spans="1:9">
      <c r="A56" s="81"/>
      <c r="B56" s="82"/>
      <c r="C56" s="122"/>
      <c r="D56" s="122"/>
      <c r="E56" s="173"/>
      <c r="F56" s="122"/>
      <c r="G56" s="122"/>
      <c r="H56" s="134"/>
      <c r="I56" s="140"/>
    </row>
    <row r="57" spans="1:9">
      <c r="A57" s="81"/>
      <c r="B57" s="82"/>
      <c r="C57" s="122"/>
      <c r="D57" s="122"/>
      <c r="E57" s="173"/>
      <c r="F57" s="122"/>
      <c r="G57" s="122"/>
      <c r="H57" s="134"/>
      <c r="I57" s="140"/>
    </row>
    <row r="58" spans="1:9">
      <c r="A58" s="81"/>
      <c r="B58" s="84"/>
      <c r="C58" s="122"/>
      <c r="D58" s="122"/>
      <c r="E58" s="36"/>
      <c r="F58" s="122"/>
      <c r="G58" s="122"/>
      <c r="H58" s="134"/>
      <c r="I58" s="140"/>
    </row>
    <row r="59" spans="1:9">
      <c r="A59" s="81"/>
      <c r="B59" s="84"/>
      <c r="C59" s="122"/>
      <c r="D59" s="122"/>
      <c r="E59" s="36"/>
      <c r="F59" s="122"/>
      <c r="G59" s="122"/>
      <c r="H59" s="122"/>
      <c r="I59" s="122"/>
    </row>
    <row r="60" spans="1:9">
      <c r="A60" s="81"/>
      <c r="B60" s="84"/>
      <c r="C60" s="122"/>
      <c r="D60" s="122"/>
      <c r="E60" s="36"/>
      <c r="F60" s="122"/>
      <c r="G60" s="122"/>
      <c r="H60" s="122"/>
      <c r="I60" s="122"/>
    </row>
    <row r="61" spans="1:9">
      <c r="A61" s="86"/>
      <c r="B61" s="84"/>
      <c r="C61" s="123"/>
      <c r="D61" s="123"/>
      <c r="E61" s="36"/>
      <c r="F61" s="122"/>
      <c r="G61" s="122"/>
      <c r="H61" s="136"/>
      <c r="I61" s="136"/>
    </row>
    <row r="62" spans="1:9">
      <c r="A62" s="88"/>
      <c r="B62" s="88"/>
      <c r="C62" s="88"/>
      <c r="D62" s="12"/>
      <c r="E62" s="371"/>
      <c r="F62" s="122"/>
      <c r="G62" s="122"/>
      <c r="H62" s="122"/>
      <c r="I62" s="122"/>
    </row>
    <row r="63" spans="1:9">
      <c r="A63" s="12"/>
      <c r="B63" s="12"/>
      <c r="C63" s="12"/>
      <c r="D63" s="12"/>
      <c r="E63" s="372"/>
      <c r="F63" s="122"/>
      <c r="G63" s="122"/>
      <c r="H63" s="122"/>
      <c r="I63" s="122"/>
    </row>
    <row r="64" spans="1:9">
      <c r="A64" s="88"/>
      <c r="B64" s="88"/>
      <c r="C64" s="88"/>
      <c r="D64" s="12"/>
      <c r="E64" s="372"/>
      <c r="F64" s="122"/>
      <c r="G64" s="122"/>
      <c r="H64" s="122"/>
      <c r="I64" s="122"/>
    </row>
    <row r="65" spans="1:9">
      <c r="A65" s="81"/>
      <c r="B65" s="81"/>
      <c r="C65" s="81"/>
      <c r="D65" s="81"/>
      <c r="E65" s="173"/>
      <c r="F65" s="122"/>
      <c r="G65" s="122"/>
      <c r="H65" s="122"/>
      <c r="I65" s="122"/>
    </row>
    <row r="66" spans="1:9">
      <c r="A66" s="94"/>
      <c r="B66" s="94"/>
      <c r="C66" s="94"/>
      <c r="D66" s="94"/>
      <c r="E66" s="95"/>
      <c r="F66" s="137"/>
      <c r="G66" s="137"/>
      <c r="H66" s="122"/>
      <c r="I66" s="122"/>
    </row>
    <row r="67" spans="1:9">
      <c r="A67" s="81"/>
      <c r="B67" s="96"/>
      <c r="C67" s="122"/>
      <c r="D67" s="122"/>
      <c r="E67" s="173"/>
      <c r="F67" s="122"/>
      <c r="G67" s="122"/>
      <c r="H67" s="122"/>
      <c r="I67" s="122"/>
    </row>
    <row r="68" spans="1:9">
      <c r="A68" s="81"/>
      <c r="B68" s="82"/>
      <c r="C68" s="122"/>
      <c r="D68" s="122"/>
      <c r="E68" s="173"/>
      <c r="F68" s="122"/>
      <c r="G68" s="122"/>
      <c r="H68" s="122"/>
      <c r="I68" s="122"/>
    </row>
    <row r="69" spans="1:9">
      <c r="A69" s="81"/>
      <c r="B69" s="82"/>
      <c r="C69" s="122"/>
      <c r="D69" s="122"/>
      <c r="E69" s="173"/>
      <c r="F69" s="122"/>
      <c r="G69" s="122"/>
      <c r="H69" s="122"/>
      <c r="I69" s="122"/>
    </row>
    <row r="70" spans="1:9">
      <c r="A70" s="81"/>
      <c r="B70" s="82"/>
      <c r="C70" s="122"/>
      <c r="D70" s="122"/>
      <c r="E70" s="173"/>
      <c r="F70" s="122"/>
      <c r="G70" s="122"/>
      <c r="H70" s="122"/>
      <c r="I70" s="122"/>
    </row>
    <row r="71" spans="1:9">
      <c r="A71" s="81"/>
      <c r="B71" s="82"/>
      <c r="C71" s="122"/>
      <c r="D71" s="122"/>
      <c r="E71" s="173"/>
      <c r="F71" s="122"/>
      <c r="G71" s="122"/>
      <c r="H71" s="122"/>
      <c r="I71" s="122"/>
    </row>
    <row r="72" spans="1:9">
      <c r="A72" s="81"/>
      <c r="B72" s="82"/>
      <c r="C72" s="122"/>
      <c r="D72" s="122"/>
      <c r="E72" s="173"/>
      <c r="F72" s="122"/>
      <c r="G72" s="122"/>
      <c r="H72" s="138"/>
      <c r="I72" s="141"/>
    </row>
    <row r="73" spans="1:9">
      <c r="A73" s="81"/>
      <c r="B73" s="82"/>
      <c r="C73" s="122"/>
      <c r="D73" s="122"/>
      <c r="E73" s="173"/>
      <c r="F73" s="122"/>
      <c r="G73" s="122"/>
      <c r="H73" s="138"/>
      <c r="I73" s="141"/>
    </row>
    <row r="74" spans="1:9">
      <c r="A74" s="81"/>
      <c r="B74" s="82"/>
      <c r="C74" s="122"/>
      <c r="D74" s="122"/>
      <c r="E74" s="173"/>
      <c r="F74" s="122"/>
      <c r="G74" s="122"/>
    </row>
    <row r="75" spans="1:9">
      <c r="A75" s="81"/>
      <c r="B75" s="82"/>
      <c r="C75" s="122"/>
      <c r="D75" s="122"/>
      <c r="E75" s="173"/>
      <c r="F75" s="122"/>
      <c r="G75" s="122"/>
    </row>
    <row r="76" spans="1:9">
      <c r="A76" s="81"/>
      <c r="B76" s="97"/>
      <c r="C76" s="122"/>
      <c r="D76" s="122"/>
      <c r="E76" s="173"/>
      <c r="F76" s="122"/>
      <c r="G76" s="122"/>
    </row>
    <row r="77" spans="1:9">
      <c r="A77" s="98"/>
      <c r="B77" s="98"/>
      <c r="C77" s="98"/>
      <c r="D77" s="98"/>
      <c r="E77" s="373"/>
      <c r="F77" s="125"/>
      <c r="G77" s="125"/>
    </row>
    <row r="78" spans="1:9">
      <c r="A78" s="98"/>
      <c r="B78" s="98"/>
      <c r="C78" s="98"/>
      <c r="D78" s="98"/>
      <c r="E78" s="373"/>
      <c r="F78" s="125"/>
      <c r="G78" s="125"/>
    </row>
    <row r="79" spans="1:9">
      <c r="A79" s="98"/>
      <c r="B79" s="98"/>
      <c r="C79" s="98"/>
      <c r="D79" s="98"/>
      <c r="E79" s="373"/>
      <c r="F79" s="125"/>
      <c r="G79" s="125"/>
    </row>
    <row r="80" spans="1:9">
      <c r="A80" s="98"/>
      <c r="B80" s="98"/>
      <c r="C80" s="98"/>
      <c r="D80" s="98"/>
      <c r="E80" s="373"/>
      <c r="F80" s="125"/>
      <c r="G80" s="125"/>
    </row>
    <row r="81" spans="1:7">
      <c r="A81" s="98"/>
      <c r="B81" s="98"/>
      <c r="C81" s="98"/>
      <c r="D81" s="98"/>
      <c r="E81" s="373"/>
      <c r="F81" s="125"/>
      <c r="G81" s="125"/>
    </row>
    <row r="82" spans="1:7">
      <c r="A82" s="98"/>
      <c r="B82" s="98"/>
      <c r="C82" s="98"/>
      <c r="D82" s="98"/>
      <c r="E82" s="373"/>
      <c r="F82" s="125"/>
      <c r="G82" s="125"/>
    </row>
    <row r="83" spans="1:7">
      <c r="A83" s="98"/>
      <c r="B83" s="98"/>
      <c r="C83" s="98"/>
      <c r="D83" s="98"/>
      <c r="E83" s="373"/>
      <c r="F83" s="125"/>
      <c r="G83" s="125"/>
    </row>
    <row r="84" spans="1:7">
      <c r="A84" s="98"/>
      <c r="B84" s="98"/>
      <c r="C84" s="98"/>
      <c r="D84" s="98"/>
      <c r="E84" s="373"/>
      <c r="F84" s="125"/>
      <c r="G84" s="125"/>
    </row>
    <row r="85" spans="1:7">
      <c r="A85" s="98"/>
      <c r="B85" s="98"/>
      <c r="C85" s="98"/>
      <c r="D85" s="98"/>
      <c r="E85" s="373"/>
      <c r="F85" s="125"/>
      <c r="G85" s="125"/>
    </row>
    <row r="86" spans="1:7">
      <c r="A86" s="98"/>
      <c r="B86" s="98"/>
      <c r="C86" s="98"/>
      <c r="D86" s="98"/>
      <c r="E86" s="373"/>
      <c r="F86" s="125"/>
      <c r="G86" s="125"/>
    </row>
    <row r="87" spans="1:7">
      <c r="A87" s="98"/>
      <c r="B87" s="98"/>
      <c r="C87" s="98"/>
      <c r="D87" s="98"/>
      <c r="E87" s="373"/>
      <c r="F87" s="125"/>
      <c r="G87" s="125"/>
    </row>
    <row r="88" spans="1:7">
      <c r="A88" s="98"/>
      <c r="B88" s="98"/>
      <c r="C88" s="98"/>
      <c r="D88" s="98"/>
      <c r="E88" s="373"/>
      <c r="F88" s="125"/>
      <c r="G88" s="125"/>
    </row>
    <row r="89" spans="1:7">
      <c r="A89" s="98"/>
      <c r="B89" s="98"/>
      <c r="C89" s="98"/>
      <c r="D89" s="98"/>
      <c r="E89" s="373"/>
      <c r="F89" s="125"/>
      <c r="G89" s="125"/>
    </row>
    <row r="90" spans="1:7">
      <c r="A90" s="98"/>
      <c r="B90" s="98"/>
      <c r="C90" s="98"/>
      <c r="D90" s="98"/>
      <c r="E90" s="373"/>
      <c r="F90" s="125"/>
      <c r="G90" s="125"/>
    </row>
    <row r="91" spans="1:7">
      <c r="A91" s="98"/>
      <c r="B91" s="98"/>
      <c r="C91" s="98"/>
      <c r="D91" s="98"/>
      <c r="E91" s="373"/>
      <c r="F91" s="125"/>
      <c r="G91" s="125"/>
    </row>
  </sheetData>
  <mergeCells count="6">
    <mergeCell ref="C47:D47"/>
    <mergeCell ref="A1:E1"/>
    <mergeCell ref="A2:G2"/>
    <mergeCell ref="A3:F3"/>
    <mergeCell ref="A5:F5"/>
    <mergeCell ref="A7:G7"/>
  </mergeCells>
  <pageMargins left="0.5" right="0" top="0.2" bottom="0" header="0" footer="0"/>
  <pageSetup paperSize="9" scale="8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70C0"/>
  </sheetPr>
  <dimension ref="A1:K162"/>
  <sheetViews>
    <sheetView view="pageBreakPreview" topLeftCell="A103" zoomScaleNormal="100" zoomScaleSheetLayoutView="100" workbookViewId="0">
      <selection activeCell="C119" sqref="C119:D119"/>
    </sheetView>
    <sheetView topLeftCell="A106" workbookViewId="1">
      <selection sqref="A1:G1"/>
    </sheetView>
  </sheetViews>
  <sheetFormatPr defaultColWidth="9.140625" defaultRowHeight="15"/>
  <cols>
    <col min="1" max="1" width="6" customWidth="1"/>
    <col min="3" max="3" width="25.85546875" style="1" customWidth="1"/>
    <col min="4" max="4" width="10.28515625" style="332" customWidth="1"/>
    <col min="5" max="5" width="11.7109375" style="347" customWidth="1"/>
    <col min="6" max="6" width="10.7109375" customWidth="1"/>
    <col min="7" max="7" width="16.28515625" customWidth="1"/>
  </cols>
  <sheetData>
    <row r="1" spans="1:11">
      <c r="A1" s="2130" t="s">
        <v>556</v>
      </c>
      <c r="B1" s="2130"/>
      <c r="C1" s="2130"/>
      <c r="D1" s="2130"/>
      <c r="E1" s="2130"/>
      <c r="F1" s="2130"/>
      <c r="G1" s="2130"/>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43"/>
      <c r="D4" s="322"/>
      <c r="E4" s="300"/>
      <c r="F4" s="13"/>
      <c r="G4" s="124"/>
      <c r="H4" s="122"/>
      <c r="I4" s="122"/>
      <c r="J4" s="122"/>
      <c r="K4" s="122"/>
    </row>
    <row r="5" spans="1:11">
      <c r="A5" s="2145" t="s">
        <v>184</v>
      </c>
      <c r="B5" s="2145"/>
      <c r="C5" s="2145"/>
      <c r="D5" s="2145"/>
      <c r="E5" s="2145"/>
      <c r="F5" s="2145"/>
      <c r="G5" s="124"/>
      <c r="H5" s="122"/>
      <c r="I5" s="122"/>
      <c r="J5" s="122"/>
      <c r="K5" s="122"/>
    </row>
    <row r="6" spans="1:11">
      <c r="A6" s="15"/>
      <c r="B6" s="15"/>
      <c r="C6" s="144"/>
      <c r="D6" s="323"/>
      <c r="E6" s="300"/>
      <c r="F6" s="15"/>
      <c r="G6" s="124"/>
      <c r="H6" s="122"/>
      <c r="I6" s="122"/>
      <c r="J6" s="122"/>
      <c r="K6" s="122"/>
    </row>
    <row r="7" spans="1:11">
      <c r="A7" s="2146" t="s">
        <v>185</v>
      </c>
      <c r="B7" s="2147"/>
      <c r="C7" s="2147"/>
      <c r="D7" s="2147"/>
      <c r="E7" s="2147"/>
      <c r="F7" s="2147"/>
      <c r="G7" s="2147"/>
      <c r="H7" s="122"/>
      <c r="I7" s="122"/>
      <c r="J7" s="122"/>
      <c r="K7" s="122"/>
    </row>
    <row r="8" spans="1:11">
      <c r="A8" s="16" t="s">
        <v>9</v>
      </c>
      <c r="B8" s="9" t="s">
        <v>10</v>
      </c>
      <c r="C8" s="145" t="s">
        <v>11</v>
      </c>
      <c r="D8" s="324" t="s">
        <v>12</v>
      </c>
      <c r="E8" s="9" t="s">
        <v>13</v>
      </c>
      <c r="F8" s="9" t="s">
        <v>14</v>
      </c>
      <c r="G8" s="10" t="s">
        <v>15</v>
      </c>
      <c r="H8" s="125"/>
      <c r="I8" s="125"/>
      <c r="J8" s="125"/>
      <c r="K8" s="125"/>
    </row>
    <row r="9" spans="1:11">
      <c r="A9" s="18"/>
      <c r="B9" s="19" t="s">
        <v>16</v>
      </c>
      <c r="C9" s="146" t="s">
        <v>17</v>
      </c>
      <c r="D9" s="325"/>
      <c r="E9" s="19"/>
      <c r="F9" s="19"/>
      <c r="G9" s="20"/>
      <c r="H9" s="125"/>
      <c r="I9" s="125"/>
      <c r="J9" s="125"/>
      <c r="K9" s="125"/>
    </row>
    <row r="10" spans="1:11">
      <c r="A10" s="21">
        <v>0</v>
      </c>
      <c r="B10" s="22">
        <v>1</v>
      </c>
      <c r="C10" s="147">
        <v>2</v>
      </c>
      <c r="D10" s="326">
        <v>3</v>
      </c>
      <c r="E10" s="22">
        <v>4</v>
      </c>
      <c r="F10" s="22">
        <v>5</v>
      </c>
      <c r="G10" s="23">
        <v>6</v>
      </c>
      <c r="H10" s="126"/>
      <c r="I10" s="125"/>
      <c r="J10" s="127"/>
      <c r="K10" s="127"/>
    </row>
    <row r="11" spans="1:11">
      <c r="A11" s="148"/>
      <c r="B11" s="216"/>
      <c r="C11" s="215" t="s">
        <v>0</v>
      </c>
      <c r="D11" s="216"/>
      <c r="E11" s="375"/>
      <c r="F11" s="225"/>
      <c r="G11" s="236"/>
      <c r="H11" s="128"/>
      <c r="I11" s="125"/>
      <c r="J11" s="122"/>
      <c r="K11" s="122"/>
    </row>
    <row r="12" spans="1:11" ht="25.5">
      <c r="A12" s="172">
        <v>1</v>
      </c>
      <c r="B12" s="251" t="s">
        <v>48</v>
      </c>
      <c r="C12" s="247" t="s">
        <v>49</v>
      </c>
      <c r="D12" s="245" t="s">
        <v>50</v>
      </c>
      <c r="E12" s="567">
        <v>3.05</v>
      </c>
      <c r="F12" s="252"/>
      <c r="G12" s="42">
        <f t="shared" ref="G12:G84" si="0">ROUND(F12,2)*ROUND(E12,2)</f>
        <v>0</v>
      </c>
      <c r="H12" s="128"/>
      <c r="I12" s="125"/>
      <c r="J12" s="122"/>
      <c r="K12" s="122"/>
    </row>
    <row r="13" spans="1:11">
      <c r="A13" s="172">
        <v>2</v>
      </c>
      <c r="B13" s="251" t="s">
        <v>51</v>
      </c>
      <c r="C13" s="247" t="s">
        <v>52</v>
      </c>
      <c r="D13" s="245" t="s">
        <v>24</v>
      </c>
      <c r="E13" s="567">
        <v>53220</v>
      </c>
      <c r="F13" s="252"/>
      <c r="G13" s="42">
        <f t="shared" si="0"/>
        <v>0</v>
      </c>
      <c r="H13" s="128"/>
      <c r="I13" s="129"/>
      <c r="J13" s="122"/>
      <c r="K13" s="122"/>
    </row>
    <row r="14" spans="1:11">
      <c r="A14" s="172">
        <v>3</v>
      </c>
      <c r="B14" s="251" t="s">
        <v>100</v>
      </c>
      <c r="C14" s="247" t="s">
        <v>101</v>
      </c>
      <c r="D14" s="245" t="s">
        <v>24</v>
      </c>
      <c r="E14" s="567">
        <v>13305</v>
      </c>
      <c r="F14" s="252"/>
      <c r="G14" s="42">
        <f t="shared" si="0"/>
        <v>0</v>
      </c>
      <c r="H14" s="128"/>
      <c r="I14" s="129"/>
      <c r="J14" s="122"/>
      <c r="K14" s="122"/>
    </row>
    <row r="15" spans="1:11" ht="26.25">
      <c r="A15" s="172">
        <v>4</v>
      </c>
      <c r="B15" s="253" t="s">
        <v>102</v>
      </c>
      <c r="C15" s="2" t="s">
        <v>103</v>
      </c>
      <c r="D15" s="248" t="s">
        <v>32</v>
      </c>
      <c r="E15" s="602">
        <v>3</v>
      </c>
      <c r="F15" s="252"/>
      <c r="G15" s="42">
        <f t="shared" si="0"/>
        <v>0</v>
      </c>
      <c r="H15" s="128"/>
      <c r="I15" s="129"/>
      <c r="J15" s="122"/>
      <c r="K15" s="122"/>
    </row>
    <row r="16" spans="1:11" ht="26.25">
      <c r="A16" s="172">
        <v>5</v>
      </c>
      <c r="B16" s="253" t="s">
        <v>104</v>
      </c>
      <c r="C16" s="2" t="s">
        <v>105</v>
      </c>
      <c r="D16" s="248" t="s">
        <v>32</v>
      </c>
      <c r="E16" s="602">
        <v>3</v>
      </c>
      <c r="F16" s="252"/>
      <c r="G16" s="42">
        <f t="shared" si="0"/>
        <v>0</v>
      </c>
      <c r="H16" s="128"/>
      <c r="I16" s="129"/>
      <c r="J16" s="122"/>
      <c r="K16" s="122"/>
    </row>
    <row r="17" spans="1:11" ht="26.25">
      <c r="A17" s="172">
        <v>6</v>
      </c>
      <c r="B17" s="251" t="s">
        <v>53</v>
      </c>
      <c r="C17" s="2" t="s">
        <v>54</v>
      </c>
      <c r="D17" s="248" t="s">
        <v>55</v>
      </c>
      <c r="E17" s="602">
        <v>31930</v>
      </c>
      <c r="F17" s="252"/>
      <c r="G17" s="42">
        <f t="shared" si="0"/>
        <v>0</v>
      </c>
      <c r="H17" s="128"/>
      <c r="I17" s="129"/>
      <c r="J17" s="122"/>
      <c r="K17" s="122"/>
    </row>
    <row r="18" spans="1:11" ht="26.25">
      <c r="A18" s="172">
        <v>7</v>
      </c>
      <c r="B18" s="251" t="s">
        <v>60</v>
      </c>
      <c r="C18" s="2" t="s">
        <v>106</v>
      </c>
      <c r="D18" s="248" t="s">
        <v>55</v>
      </c>
      <c r="E18" s="602">
        <v>110300</v>
      </c>
      <c r="F18" s="252"/>
      <c r="G18" s="42">
        <f t="shared" si="0"/>
        <v>0</v>
      </c>
      <c r="H18" s="128"/>
      <c r="I18" s="129"/>
      <c r="J18" s="122"/>
      <c r="K18" s="122"/>
    </row>
    <row r="19" spans="1:11">
      <c r="A19" s="172">
        <v>8</v>
      </c>
      <c r="B19" s="251" t="s">
        <v>58</v>
      </c>
      <c r="C19" s="2" t="s">
        <v>159</v>
      </c>
      <c r="D19" s="248" t="s">
        <v>55</v>
      </c>
      <c r="E19" s="608">
        <v>110300</v>
      </c>
      <c r="F19" s="252"/>
      <c r="G19" s="42">
        <f t="shared" si="0"/>
        <v>0</v>
      </c>
      <c r="H19" s="128"/>
      <c r="I19" s="129"/>
      <c r="J19" s="122"/>
      <c r="K19" s="122"/>
    </row>
    <row r="20" spans="1:11" ht="25.5">
      <c r="A20" s="172">
        <v>9</v>
      </c>
      <c r="B20" s="251" t="s">
        <v>110</v>
      </c>
      <c r="C20" s="4" t="s">
        <v>111</v>
      </c>
      <c r="D20" s="248" t="s">
        <v>55</v>
      </c>
      <c r="E20" s="603">
        <v>9420</v>
      </c>
      <c r="F20" s="252"/>
      <c r="G20" s="42">
        <f t="shared" si="0"/>
        <v>0</v>
      </c>
      <c r="H20" s="128"/>
      <c r="I20" s="129"/>
      <c r="J20" s="122"/>
      <c r="K20" s="122"/>
    </row>
    <row r="21" spans="1:11" ht="25.5">
      <c r="A21" s="172">
        <v>10</v>
      </c>
      <c r="B21" s="234" t="s">
        <v>56</v>
      </c>
      <c r="C21" s="4" t="s">
        <v>57</v>
      </c>
      <c r="D21" s="32" t="s">
        <v>24</v>
      </c>
      <c r="E21" s="567">
        <v>47100</v>
      </c>
      <c r="F21" s="235"/>
      <c r="G21" s="42">
        <f t="shared" si="0"/>
        <v>0</v>
      </c>
      <c r="H21" s="128"/>
      <c r="I21" s="129"/>
      <c r="J21" s="122"/>
      <c r="K21" s="122"/>
    </row>
    <row r="22" spans="1:11" ht="26.25">
      <c r="A22" s="172">
        <v>11</v>
      </c>
      <c r="B22" s="234" t="s">
        <v>62</v>
      </c>
      <c r="C22" s="377" t="s">
        <v>515</v>
      </c>
      <c r="D22" s="248" t="s">
        <v>55</v>
      </c>
      <c r="E22" s="604">
        <v>8500</v>
      </c>
      <c r="F22" s="235"/>
      <c r="G22" s="42">
        <f t="shared" si="0"/>
        <v>0</v>
      </c>
      <c r="H22" s="128"/>
      <c r="I22" s="129"/>
      <c r="J22" s="122"/>
      <c r="K22" s="122"/>
    </row>
    <row r="23" spans="1:11">
      <c r="A23" s="172"/>
      <c r="B23" s="251"/>
      <c r="C23" s="256" t="s">
        <v>161</v>
      </c>
      <c r="D23" s="251"/>
      <c r="E23" s="567"/>
      <c r="F23" s="257"/>
      <c r="G23" s="42"/>
      <c r="H23" s="128"/>
      <c r="I23" s="129"/>
      <c r="J23" s="122"/>
      <c r="K23" s="122"/>
    </row>
    <row r="24" spans="1:11">
      <c r="A24" s="172">
        <v>12</v>
      </c>
      <c r="B24" s="216" t="s">
        <v>2</v>
      </c>
      <c r="C24" s="259" t="s">
        <v>64</v>
      </c>
      <c r="D24" s="260" t="s">
        <v>55</v>
      </c>
      <c r="E24" s="579">
        <v>22800</v>
      </c>
      <c r="F24" s="261"/>
      <c r="G24" s="42">
        <f t="shared" si="0"/>
        <v>0</v>
      </c>
      <c r="H24" s="128"/>
      <c r="I24" s="129"/>
      <c r="J24" s="122"/>
      <c r="K24" s="122"/>
    </row>
    <row r="25" spans="1:11">
      <c r="A25" s="172">
        <v>13</v>
      </c>
      <c r="B25" s="251" t="s">
        <v>4</v>
      </c>
      <c r="C25" s="2" t="s">
        <v>117</v>
      </c>
      <c r="D25" s="248" t="s">
        <v>55</v>
      </c>
      <c r="E25" s="608">
        <v>5840</v>
      </c>
      <c r="F25" s="252"/>
      <c r="G25" s="42">
        <f t="shared" si="0"/>
        <v>0</v>
      </c>
      <c r="H25" s="128"/>
      <c r="I25" s="129"/>
      <c r="J25" s="122"/>
      <c r="K25" s="122"/>
    </row>
    <row r="26" spans="1:11" ht="26.25">
      <c r="A26" s="172">
        <v>14</v>
      </c>
      <c r="B26" s="251" t="s">
        <v>118</v>
      </c>
      <c r="C26" s="2" t="s">
        <v>119</v>
      </c>
      <c r="D26" s="248" t="s">
        <v>24</v>
      </c>
      <c r="E26" s="602">
        <v>42820</v>
      </c>
      <c r="F26" s="252"/>
      <c r="G26" s="42">
        <f t="shared" si="0"/>
        <v>0</v>
      </c>
      <c r="H26" s="128"/>
      <c r="I26" s="129"/>
      <c r="J26" s="122"/>
      <c r="K26" s="122"/>
    </row>
    <row r="27" spans="1:11" ht="26.25">
      <c r="A27" s="172">
        <v>15</v>
      </c>
      <c r="B27" s="251" t="s">
        <v>120</v>
      </c>
      <c r="C27" s="2" t="s">
        <v>121</v>
      </c>
      <c r="D27" s="248" t="s">
        <v>24</v>
      </c>
      <c r="E27" s="602">
        <v>21410</v>
      </c>
      <c r="F27" s="252"/>
      <c r="G27" s="42">
        <f t="shared" si="0"/>
        <v>0</v>
      </c>
      <c r="H27" s="128"/>
      <c r="I27" s="129"/>
      <c r="J27" s="122"/>
      <c r="K27" s="122"/>
    </row>
    <row r="28" spans="1:11">
      <c r="A28" s="172">
        <v>16</v>
      </c>
      <c r="B28" s="251" t="s">
        <v>122</v>
      </c>
      <c r="C28" s="2" t="s">
        <v>123</v>
      </c>
      <c r="D28" s="248" t="s">
        <v>24</v>
      </c>
      <c r="E28" s="602">
        <v>21410</v>
      </c>
      <c r="F28" s="252"/>
      <c r="G28" s="42">
        <f t="shared" si="0"/>
        <v>0</v>
      </c>
      <c r="H28" s="128"/>
      <c r="I28" s="129"/>
      <c r="J28" s="122"/>
      <c r="K28" s="122"/>
    </row>
    <row r="29" spans="1:11" ht="26.25">
      <c r="A29" s="172">
        <v>17</v>
      </c>
      <c r="B29" s="251" t="s">
        <v>124</v>
      </c>
      <c r="C29" s="2" t="s">
        <v>125</v>
      </c>
      <c r="D29" s="248" t="s">
        <v>476</v>
      </c>
      <c r="E29" s="602">
        <v>3050</v>
      </c>
      <c r="F29" s="252"/>
      <c r="G29" s="42">
        <f t="shared" si="0"/>
        <v>0</v>
      </c>
      <c r="H29" s="128"/>
      <c r="I29" s="129"/>
      <c r="J29" s="122"/>
      <c r="K29" s="122"/>
    </row>
    <row r="30" spans="1:11" ht="26.25">
      <c r="A30" s="172">
        <v>18</v>
      </c>
      <c r="B30" s="251" t="s">
        <v>127</v>
      </c>
      <c r="C30" s="2" t="s">
        <v>128</v>
      </c>
      <c r="D30" s="248" t="s">
        <v>476</v>
      </c>
      <c r="E30" s="602">
        <v>6170</v>
      </c>
      <c r="F30" s="252"/>
      <c r="G30" s="42">
        <f t="shared" si="0"/>
        <v>0</v>
      </c>
      <c r="H30" s="128"/>
      <c r="I30" s="129"/>
      <c r="J30" s="122"/>
      <c r="K30" s="122"/>
    </row>
    <row r="31" spans="1:11" ht="38.25">
      <c r="A31" s="172"/>
      <c r="B31" s="216"/>
      <c r="C31" s="242" t="s">
        <v>162</v>
      </c>
      <c r="D31" s="216"/>
      <c r="E31" s="568"/>
      <c r="F31" s="225"/>
      <c r="G31" s="42"/>
      <c r="H31" s="128"/>
      <c r="I31" s="129"/>
      <c r="J31" s="122"/>
      <c r="K31" s="122"/>
    </row>
    <row r="32" spans="1:11">
      <c r="A32" s="172"/>
      <c r="B32" s="216"/>
      <c r="C32" s="256" t="s">
        <v>1</v>
      </c>
      <c r="D32" s="216"/>
      <c r="E32" s="568"/>
      <c r="F32" s="225"/>
      <c r="G32" s="42"/>
      <c r="H32" s="128"/>
      <c r="I32" s="129"/>
      <c r="J32" s="122"/>
      <c r="K32" s="122"/>
    </row>
    <row r="33" spans="1:11">
      <c r="A33" s="172">
        <v>19</v>
      </c>
      <c r="B33" s="245" t="s">
        <v>137</v>
      </c>
      <c r="C33" s="247" t="s">
        <v>138</v>
      </c>
      <c r="D33" s="245" t="s">
        <v>21</v>
      </c>
      <c r="E33" s="567">
        <v>630</v>
      </c>
      <c r="F33" s="34"/>
      <c r="G33" s="42">
        <f t="shared" si="0"/>
        <v>0</v>
      </c>
      <c r="H33" s="128"/>
      <c r="I33" s="129"/>
      <c r="J33" s="122"/>
      <c r="K33" s="122"/>
    </row>
    <row r="34" spans="1:11" ht="25.5">
      <c r="A34" s="172">
        <v>20</v>
      </c>
      <c r="B34" s="245" t="s">
        <v>139</v>
      </c>
      <c r="C34" s="247" t="s">
        <v>140</v>
      </c>
      <c r="D34" s="245" t="s">
        <v>21</v>
      </c>
      <c r="E34" s="567">
        <v>6100</v>
      </c>
      <c r="F34" s="34"/>
      <c r="G34" s="42">
        <f t="shared" si="0"/>
        <v>0</v>
      </c>
      <c r="H34" s="128"/>
      <c r="I34" s="129"/>
      <c r="J34" s="122"/>
      <c r="K34" s="122"/>
    </row>
    <row r="35" spans="1:11">
      <c r="A35" s="172">
        <v>21</v>
      </c>
      <c r="B35" s="245" t="s">
        <v>141</v>
      </c>
      <c r="C35" s="247" t="s">
        <v>142</v>
      </c>
      <c r="D35" s="245" t="s">
        <v>21</v>
      </c>
      <c r="E35" s="567">
        <v>2670</v>
      </c>
      <c r="F35" s="34"/>
      <c r="G35" s="42">
        <f t="shared" si="0"/>
        <v>0</v>
      </c>
      <c r="H35" s="128"/>
      <c r="I35" s="129"/>
      <c r="J35" s="122"/>
      <c r="K35" s="122"/>
    </row>
    <row r="36" spans="1:11">
      <c r="A36" s="172"/>
      <c r="B36" s="216"/>
      <c r="C36" s="256" t="s">
        <v>164</v>
      </c>
      <c r="D36" s="216"/>
      <c r="E36" s="568"/>
      <c r="F36" s="225"/>
      <c r="G36" s="42"/>
      <c r="H36" s="128"/>
      <c r="I36" s="129"/>
      <c r="J36" s="122"/>
      <c r="K36" s="122"/>
    </row>
    <row r="37" spans="1:11" ht="25.5">
      <c r="A37" s="172">
        <v>22</v>
      </c>
      <c r="B37" s="245" t="s">
        <v>165</v>
      </c>
      <c r="C37" s="378" t="s">
        <v>518</v>
      </c>
      <c r="D37" s="245" t="s">
        <v>32</v>
      </c>
      <c r="E37" s="571">
        <v>63</v>
      </c>
      <c r="F37" s="34"/>
      <c r="G37" s="42">
        <f t="shared" si="0"/>
        <v>0</v>
      </c>
      <c r="H37" s="128"/>
      <c r="I37" s="129"/>
      <c r="J37" s="122"/>
      <c r="K37" s="122"/>
    </row>
    <row r="38" spans="1:11" ht="25.5">
      <c r="A38" s="172">
        <v>23</v>
      </c>
      <c r="B38" s="245" t="s">
        <v>551</v>
      </c>
      <c r="C38" s="247" t="s">
        <v>552</v>
      </c>
      <c r="D38" s="245" t="s">
        <v>32</v>
      </c>
      <c r="E38" s="571">
        <v>28</v>
      </c>
      <c r="F38" s="34"/>
      <c r="G38" s="42">
        <f t="shared" si="0"/>
        <v>0</v>
      </c>
      <c r="H38" s="128"/>
      <c r="I38" s="129"/>
      <c r="J38" s="122"/>
      <c r="K38" s="122"/>
    </row>
    <row r="39" spans="1:11" ht="25.5">
      <c r="A39" s="172">
        <v>24</v>
      </c>
      <c r="B39" s="245" t="s">
        <v>81</v>
      </c>
      <c r="C39" s="247" t="s">
        <v>82</v>
      </c>
      <c r="D39" s="245" t="s">
        <v>32</v>
      </c>
      <c r="E39" s="571">
        <v>14</v>
      </c>
      <c r="F39" s="34"/>
      <c r="G39" s="42">
        <f t="shared" si="0"/>
        <v>0</v>
      </c>
      <c r="H39" s="128"/>
      <c r="I39" s="129"/>
      <c r="J39" s="122"/>
      <c r="K39" s="122"/>
    </row>
    <row r="40" spans="1:11" ht="25.5">
      <c r="A40" s="172">
        <v>25</v>
      </c>
      <c r="B40" s="245" t="s">
        <v>151</v>
      </c>
      <c r="C40" s="247" t="s">
        <v>152</v>
      </c>
      <c r="D40" s="245" t="s">
        <v>55</v>
      </c>
      <c r="E40" s="571">
        <v>272.5</v>
      </c>
      <c r="F40" s="34"/>
      <c r="G40" s="42">
        <f t="shared" si="0"/>
        <v>0</v>
      </c>
      <c r="H40" s="128"/>
      <c r="I40" s="129"/>
      <c r="J40" s="122"/>
      <c r="K40" s="122"/>
    </row>
    <row r="41" spans="1:11" ht="25.5">
      <c r="A41" s="172">
        <v>26</v>
      </c>
      <c r="B41" s="245" t="s">
        <v>151</v>
      </c>
      <c r="C41" s="247" t="s">
        <v>153</v>
      </c>
      <c r="D41" s="245" t="s">
        <v>55</v>
      </c>
      <c r="E41" s="571">
        <v>106.5</v>
      </c>
      <c r="F41" s="34"/>
      <c r="G41" s="42">
        <f t="shared" si="0"/>
        <v>0</v>
      </c>
      <c r="H41" s="128"/>
      <c r="I41" s="129"/>
      <c r="J41" s="122"/>
      <c r="K41" s="122"/>
    </row>
    <row r="42" spans="1:11" ht="25.5">
      <c r="A42" s="172">
        <v>27</v>
      </c>
      <c r="B42" s="245" t="s">
        <v>151</v>
      </c>
      <c r="C42" s="247" t="s">
        <v>154</v>
      </c>
      <c r="D42" s="245" t="s">
        <v>55</v>
      </c>
      <c r="E42" s="571">
        <v>66.099999999999994</v>
      </c>
      <c r="F42" s="34"/>
      <c r="G42" s="42">
        <f t="shared" si="0"/>
        <v>0</v>
      </c>
      <c r="H42" s="128"/>
      <c r="I42" s="129"/>
      <c r="J42" s="122"/>
      <c r="K42" s="122"/>
    </row>
    <row r="43" spans="1:11">
      <c r="A43" s="172">
        <v>28</v>
      </c>
      <c r="B43" s="245" t="s">
        <v>166</v>
      </c>
      <c r="C43" s="247" t="s">
        <v>85</v>
      </c>
      <c r="D43" s="245" t="s">
        <v>55</v>
      </c>
      <c r="E43" s="571">
        <v>177.2</v>
      </c>
      <c r="F43" s="34"/>
      <c r="G43" s="42">
        <f t="shared" si="0"/>
        <v>0</v>
      </c>
      <c r="H43" s="128"/>
      <c r="I43" s="129"/>
      <c r="J43" s="122"/>
      <c r="K43" s="122"/>
    </row>
    <row r="44" spans="1:11" ht="25.5">
      <c r="A44" s="172">
        <v>29</v>
      </c>
      <c r="B44" s="245" t="s">
        <v>74</v>
      </c>
      <c r="C44" s="247" t="s">
        <v>75</v>
      </c>
      <c r="D44" s="245" t="s">
        <v>24</v>
      </c>
      <c r="E44" s="571">
        <v>853.1</v>
      </c>
      <c r="F44" s="34"/>
      <c r="G44" s="42">
        <f t="shared" si="0"/>
        <v>0</v>
      </c>
      <c r="H44" s="128"/>
      <c r="I44" s="129"/>
      <c r="J44" s="122"/>
      <c r="K44" s="122"/>
    </row>
    <row r="45" spans="1:11" ht="25.5">
      <c r="A45" s="172">
        <v>30</v>
      </c>
      <c r="B45" s="245" t="s">
        <v>86</v>
      </c>
      <c r="C45" s="247" t="s">
        <v>87</v>
      </c>
      <c r="D45" s="245" t="s">
        <v>24</v>
      </c>
      <c r="E45" s="571">
        <v>853.1</v>
      </c>
      <c r="F45" s="34"/>
      <c r="G45" s="42">
        <f t="shared" si="0"/>
        <v>0</v>
      </c>
      <c r="H45" s="128"/>
      <c r="I45" s="129"/>
      <c r="J45" s="122"/>
      <c r="K45" s="122"/>
    </row>
    <row r="46" spans="1:11" ht="25.5">
      <c r="A46" s="172">
        <v>31</v>
      </c>
      <c r="B46" s="245" t="s">
        <v>88</v>
      </c>
      <c r="C46" s="247" t="s">
        <v>89</v>
      </c>
      <c r="D46" s="245" t="s">
        <v>55</v>
      </c>
      <c r="E46" s="567">
        <v>63</v>
      </c>
      <c r="F46" s="34"/>
      <c r="G46" s="42">
        <f t="shared" si="0"/>
        <v>0</v>
      </c>
      <c r="H46" s="128"/>
      <c r="I46" s="129"/>
      <c r="J46" s="122"/>
      <c r="K46" s="122"/>
    </row>
    <row r="47" spans="1:11" ht="25.5">
      <c r="A47" s="172">
        <v>32</v>
      </c>
      <c r="B47" s="245" t="s">
        <v>151</v>
      </c>
      <c r="C47" s="247" t="s">
        <v>155</v>
      </c>
      <c r="D47" s="245" t="s">
        <v>55</v>
      </c>
      <c r="E47" s="567">
        <v>32</v>
      </c>
      <c r="F47" s="34"/>
      <c r="G47" s="42">
        <f t="shared" si="0"/>
        <v>0</v>
      </c>
      <c r="H47" s="128"/>
      <c r="I47" s="129"/>
      <c r="J47" s="122"/>
      <c r="K47" s="122"/>
    </row>
    <row r="48" spans="1:11">
      <c r="A48" s="172">
        <v>33</v>
      </c>
      <c r="B48" s="32" t="s">
        <v>501</v>
      </c>
      <c r="C48" s="6" t="s">
        <v>499</v>
      </c>
      <c r="D48" s="32" t="s">
        <v>24</v>
      </c>
      <c r="E48" s="571">
        <v>204.1</v>
      </c>
      <c r="F48" s="34"/>
      <c r="G48" s="42">
        <f t="shared" si="0"/>
        <v>0</v>
      </c>
      <c r="H48" s="128"/>
      <c r="I48" s="129"/>
      <c r="J48" s="122"/>
      <c r="K48" s="122"/>
    </row>
    <row r="49" spans="1:11">
      <c r="A49" s="172">
        <v>34</v>
      </c>
      <c r="B49" s="32" t="s">
        <v>503</v>
      </c>
      <c r="C49" s="6" t="s">
        <v>500</v>
      </c>
      <c r="D49" s="32" t="s">
        <v>21</v>
      </c>
      <c r="E49" s="571">
        <v>358.5</v>
      </c>
      <c r="F49" s="34"/>
      <c r="G49" s="42">
        <f t="shared" si="0"/>
        <v>0</v>
      </c>
      <c r="H49" s="128"/>
      <c r="I49" s="129"/>
      <c r="J49" s="122"/>
      <c r="K49" s="122"/>
    </row>
    <row r="50" spans="1:11">
      <c r="A50" s="172">
        <v>35</v>
      </c>
      <c r="B50" s="32" t="s">
        <v>502</v>
      </c>
      <c r="C50" s="6" t="s">
        <v>405</v>
      </c>
      <c r="D50" s="32" t="s">
        <v>24</v>
      </c>
      <c r="E50" s="571">
        <v>919</v>
      </c>
      <c r="F50" s="34"/>
      <c r="G50" s="42">
        <f t="shared" si="0"/>
        <v>0</v>
      </c>
      <c r="H50" s="128"/>
      <c r="I50" s="129"/>
      <c r="J50" s="122"/>
      <c r="K50" s="122"/>
    </row>
    <row r="51" spans="1:11">
      <c r="A51" s="172"/>
      <c r="B51" s="32"/>
      <c r="C51" s="310" t="s">
        <v>511</v>
      </c>
      <c r="D51" s="32"/>
      <c r="E51" s="571"/>
      <c r="F51" s="34"/>
      <c r="G51" s="42"/>
      <c r="H51" s="128"/>
      <c r="I51" s="129"/>
      <c r="J51" s="122"/>
      <c r="K51" s="122"/>
    </row>
    <row r="52" spans="1:11" ht="25.5">
      <c r="A52" s="172">
        <v>36</v>
      </c>
      <c r="B52" s="313" t="s">
        <v>512</v>
      </c>
      <c r="C52" s="312" t="s">
        <v>513</v>
      </c>
      <c r="D52" s="32" t="s">
        <v>21</v>
      </c>
      <c r="E52" s="571">
        <v>16</v>
      </c>
      <c r="F52" s="34"/>
      <c r="G52" s="42">
        <f t="shared" ref="G52:G59" si="1">ROUND(F52,2)*ROUND(E52,2)</f>
        <v>0</v>
      </c>
      <c r="H52" s="128"/>
      <c r="I52" s="129"/>
      <c r="J52" s="122"/>
      <c r="K52" s="122"/>
    </row>
    <row r="53" spans="1:11" ht="25.5">
      <c r="A53" s="172">
        <v>37</v>
      </c>
      <c r="B53" s="32" t="s">
        <v>68</v>
      </c>
      <c r="C53" s="312" t="s">
        <v>69</v>
      </c>
      <c r="D53" s="32" t="s">
        <v>55</v>
      </c>
      <c r="E53" s="571">
        <v>8</v>
      </c>
      <c r="F53" s="34"/>
      <c r="G53" s="42">
        <f t="shared" si="1"/>
        <v>0</v>
      </c>
      <c r="H53" s="128"/>
      <c r="I53" s="129"/>
      <c r="J53" s="122"/>
      <c r="K53" s="122"/>
    </row>
    <row r="54" spans="1:11" ht="25.5">
      <c r="A54" s="172">
        <v>38</v>
      </c>
      <c r="B54" s="32" t="s">
        <v>70</v>
      </c>
      <c r="C54" s="312" t="s">
        <v>71</v>
      </c>
      <c r="D54" s="32" t="s">
        <v>55</v>
      </c>
      <c r="E54" s="571">
        <v>3</v>
      </c>
      <c r="F54" s="34"/>
      <c r="G54" s="42">
        <f t="shared" si="1"/>
        <v>0</v>
      </c>
      <c r="H54" s="128"/>
      <c r="I54" s="129"/>
      <c r="J54" s="122"/>
      <c r="K54" s="122"/>
    </row>
    <row r="55" spans="1:11">
      <c r="A55" s="172">
        <v>39</v>
      </c>
      <c r="B55" s="32" t="s">
        <v>72</v>
      </c>
      <c r="C55" s="379" t="s">
        <v>73</v>
      </c>
      <c r="D55" s="32" t="s">
        <v>55</v>
      </c>
      <c r="E55" s="571">
        <v>5</v>
      </c>
      <c r="F55" s="34"/>
      <c r="G55" s="42">
        <f t="shared" si="1"/>
        <v>0</v>
      </c>
      <c r="H55" s="128"/>
      <c r="I55" s="129"/>
      <c r="J55" s="122"/>
      <c r="K55" s="122"/>
    </row>
    <row r="56" spans="1:11" ht="25.5">
      <c r="A56" s="172">
        <v>40</v>
      </c>
      <c r="B56" s="32" t="s">
        <v>74</v>
      </c>
      <c r="C56" s="312" t="s">
        <v>75</v>
      </c>
      <c r="D56" s="32" t="s">
        <v>24</v>
      </c>
      <c r="E56" s="571">
        <v>36</v>
      </c>
      <c r="F56" s="34"/>
      <c r="G56" s="42">
        <f t="shared" si="1"/>
        <v>0</v>
      </c>
      <c r="H56" s="128"/>
      <c r="I56" s="129"/>
      <c r="J56" s="122"/>
      <c r="K56" s="122"/>
    </row>
    <row r="57" spans="1:11">
      <c r="A57" s="172">
        <v>41</v>
      </c>
      <c r="B57" s="32" t="s">
        <v>501</v>
      </c>
      <c r="C57" s="6" t="s">
        <v>499</v>
      </c>
      <c r="D57" s="313" t="s">
        <v>24</v>
      </c>
      <c r="E57" s="571">
        <v>24</v>
      </c>
      <c r="F57" s="34"/>
      <c r="G57" s="42">
        <f t="shared" si="1"/>
        <v>0</v>
      </c>
      <c r="H57" s="128"/>
      <c r="I57" s="129"/>
      <c r="J57" s="122"/>
      <c r="K57" s="122"/>
    </row>
    <row r="58" spans="1:11">
      <c r="A58" s="172">
        <v>42</v>
      </c>
      <c r="B58" s="313" t="s">
        <v>507</v>
      </c>
      <c r="C58" s="6" t="s">
        <v>547</v>
      </c>
      <c r="D58" s="313" t="s">
        <v>476</v>
      </c>
      <c r="E58" s="571">
        <v>4.5999999999999999E-2</v>
      </c>
      <c r="F58" s="34"/>
      <c r="G58" s="42">
        <f t="shared" si="1"/>
        <v>0</v>
      </c>
      <c r="H58" s="128"/>
      <c r="I58" s="129"/>
      <c r="J58" s="122"/>
      <c r="K58" s="122"/>
    </row>
    <row r="59" spans="1:11">
      <c r="A59" s="172">
        <v>43</v>
      </c>
      <c r="B59" s="313" t="s">
        <v>510</v>
      </c>
      <c r="C59" s="312" t="s">
        <v>509</v>
      </c>
      <c r="D59" s="313" t="s">
        <v>476</v>
      </c>
      <c r="E59" s="571">
        <v>0.2</v>
      </c>
      <c r="F59" s="34"/>
      <c r="G59" s="42">
        <f t="shared" si="1"/>
        <v>0</v>
      </c>
      <c r="H59" s="128"/>
      <c r="I59" s="129"/>
      <c r="J59" s="122"/>
      <c r="K59" s="122"/>
    </row>
    <row r="60" spans="1:11">
      <c r="A60" s="172"/>
      <c r="B60" s="216"/>
      <c r="C60" s="246" t="s">
        <v>167</v>
      </c>
      <c r="D60" s="216"/>
      <c r="E60" s="568"/>
      <c r="F60" s="257"/>
      <c r="G60" s="42"/>
      <c r="H60" s="128"/>
      <c r="I60" s="129"/>
      <c r="J60" s="122"/>
      <c r="K60" s="122"/>
    </row>
    <row r="61" spans="1:11" ht="25.5">
      <c r="A61" s="172">
        <v>44</v>
      </c>
      <c r="B61" s="5" t="s">
        <v>168</v>
      </c>
      <c r="C61" s="6" t="s">
        <v>169</v>
      </c>
      <c r="D61" s="3" t="s">
        <v>21</v>
      </c>
      <c r="E61" s="570">
        <v>5210</v>
      </c>
      <c r="F61" s="227"/>
      <c r="G61" s="42">
        <f t="shared" si="0"/>
        <v>0</v>
      </c>
      <c r="H61" s="128"/>
      <c r="I61" s="129"/>
      <c r="J61" s="122"/>
      <c r="K61" s="122"/>
    </row>
    <row r="62" spans="1:11">
      <c r="A62" s="172"/>
      <c r="B62" s="245"/>
      <c r="C62" s="256" t="s">
        <v>186</v>
      </c>
      <c r="D62" s="245"/>
      <c r="E62" s="567"/>
      <c r="F62" s="34"/>
      <c r="G62" s="42"/>
      <c r="H62" s="128"/>
      <c r="I62" s="129"/>
      <c r="J62" s="122"/>
      <c r="K62" s="122"/>
    </row>
    <row r="63" spans="1:11" ht="25.5">
      <c r="A63" s="172">
        <v>45</v>
      </c>
      <c r="B63" s="251" t="s">
        <v>48</v>
      </c>
      <c r="C63" s="247" t="s">
        <v>49</v>
      </c>
      <c r="D63" s="245" t="s">
        <v>50</v>
      </c>
      <c r="E63" s="567">
        <v>1.1499999999999999</v>
      </c>
      <c r="F63" s="252"/>
      <c r="G63" s="42">
        <f t="shared" si="0"/>
        <v>0</v>
      </c>
      <c r="H63" s="128"/>
      <c r="I63" s="129"/>
      <c r="J63" s="122"/>
      <c r="K63" s="122"/>
    </row>
    <row r="64" spans="1:11">
      <c r="A64" s="172">
        <v>46</v>
      </c>
      <c r="B64" s="251" t="s">
        <v>51</v>
      </c>
      <c r="C64" s="247" t="s">
        <v>52</v>
      </c>
      <c r="D64" s="245" t="s">
        <v>24</v>
      </c>
      <c r="E64" s="567">
        <v>31340</v>
      </c>
      <c r="F64" s="252"/>
      <c r="G64" s="42">
        <f t="shared" si="0"/>
        <v>0</v>
      </c>
      <c r="H64" s="128"/>
      <c r="I64" s="129"/>
      <c r="J64" s="122"/>
      <c r="K64" s="122"/>
    </row>
    <row r="65" spans="1:11">
      <c r="A65" s="172">
        <v>47</v>
      </c>
      <c r="B65" s="251" t="s">
        <v>100</v>
      </c>
      <c r="C65" s="247" t="s">
        <v>101</v>
      </c>
      <c r="D65" s="245" t="s">
        <v>24</v>
      </c>
      <c r="E65" s="567">
        <v>7835</v>
      </c>
      <c r="F65" s="252"/>
      <c r="G65" s="42">
        <f t="shared" si="0"/>
        <v>0</v>
      </c>
      <c r="H65" s="128"/>
      <c r="I65" s="129"/>
      <c r="J65" s="122"/>
      <c r="K65" s="122"/>
    </row>
    <row r="66" spans="1:11" ht="26.25">
      <c r="A66" s="172">
        <v>48</v>
      </c>
      <c r="B66" s="251" t="s">
        <v>53</v>
      </c>
      <c r="C66" s="2" t="s">
        <v>54</v>
      </c>
      <c r="D66" s="254" t="s">
        <v>55</v>
      </c>
      <c r="E66" s="608">
        <v>18804</v>
      </c>
      <c r="F66" s="252"/>
      <c r="G66" s="42">
        <f t="shared" si="0"/>
        <v>0</v>
      </c>
      <c r="H66" s="128"/>
      <c r="I66" s="129"/>
      <c r="J66" s="122"/>
      <c r="K66" s="122"/>
    </row>
    <row r="67" spans="1:11">
      <c r="A67" s="172">
        <v>49</v>
      </c>
      <c r="B67" s="251" t="s">
        <v>58</v>
      </c>
      <c r="C67" s="2" t="s">
        <v>159</v>
      </c>
      <c r="D67" s="254" t="s">
        <v>55</v>
      </c>
      <c r="E67" s="608">
        <v>95700</v>
      </c>
      <c r="F67" s="252"/>
      <c r="G67" s="42">
        <f t="shared" si="0"/>
        <v>0</v>
      </c>
      <c r="H67" s="128"/>
      <c r="I67" s="129"/>
      <c r="J67" s="122"/>
      <c r="K67" s="122"/>
    </row>
    <row r="68" spans="1:11" ht="25.5">
      <c r="A68" s="172">
        <v>50</v>
      </c>
      <c r="B68" s="245" t="s">
        <v>60</v>
      </c>
      <c r="C68" s="247" t="s">
        <v>106</v>
      </c>
      <c r="D68" s="245" t="s">
        <v>55</v>
      </c>
      <c r="E68" s="567">
        <v>95700</v>
      </c>
      <c r="F68" s="34"/>
      <c r="G68" s="42">
        <f t="shared" si="0"/>
        <v>0</v>
      </c>
      <c r="H68" s="128"/>
      <c r="I68" s="129"/>
      <c r="J68" s="122"/>
      <c r="K68" s="122"/>
    </row>
    <row r="69" spans="1:11" ht="25.5">
      <c r="A69" s="172">
        <v>51</v>
      </c>
      <c r="B69" s="245" t="s">
        <v>72</v>
      </c>
      <c r="C69" s="247" t="s">
        <v>160</v>
      </c>
      <c r="D69" s="245" t="s">
        <v>55</v>
      </c>
      <c r="E69" s="567">
        <v>11175</v>
      </c>
      <c r="F69" s="34"/>
      <c r="G69" s="42">
        <f t="shared" si="0"/>
        <v>0</v>
      </c>
      <c r="H69" s="128"/>
      <c r="I69" s="129"/>
      <c r="J69" s="122"/>
      <c r="K69" s="122"/>
    </row>
    <row r="70" spans="1:11" ht="25.5">
      <c r="A70" s="172">
        <v>52</v>
      </c>
      <c r="B70" s="234" t="s">
        <v>56</v>
      </c>
      <c r="C70" s="4" t="s">
        <v>57</v>
      </c>
      <c r="D70" s="32" t="s">
        <v>24</v>
      </c>
      <c r="E70" s="567">
        <v>23410</v>
      </c>
      <c r="F70" s="235"/>
      <c r="G70" s="42">
        <f t="shared" si="0"/>
        <v>0</v>
      </c>
      <c r="H70" s="128"/>
      <c r="I70" s="129"/>
      <c r="J70" s="122"/>
      <c r="K70" s="122"/>
    </row>
    <row r="71" spans="1:11" ht="25.5">
      <c r="A71" s="172">
        <v>53</v>
      </c>
      <c r="B71" s="245" t="s">
        <v>62</v>
      </c>
      <c r="C71" s="378" t="s">
        <v>515</v>
      </c>
      <c r="D71" s="245" t="s">
        <v>55</v>
      </c>
      <c r="E71" s="567">
        <v>5545</v>
      </c>
      <c r="F71" s="34"/>
      <c r="G71" s="42">
        <f t="shared" si="0"/>
        <v>0</v>
      </c>
      <c r="H71" s="128"/>
      <c r="I71" s="129"/>
      <c r="J71" s="122"/>
      <c r="K71" s="122"/>
    </row>
    <row r="72" spans="1:11" ht="25.5">
      <c r="A72" s="172">
        <v>54</v>
      </c>
      <c r="B72" s="245" t="s">
        <v>179</v>
      </c>
      <c r="C72" s="4" t="s">
        <v>180</v>
      </c>
      <c r="D72" s="245" t="s">
        <v>55</v>
      </c>
      <c r="E72" s="603">
        <v>2341</v>
      </c>
      <c r="F72" s="252"/>
      <c r="G72" s="42">
        <f t="shared" si="0"/>
        <v>0</v>
      </c>
      <c r="H72" s="128"/>
      <c r="I72" s="129"/>
      <c r="J72" s="122"/>
      <c r="K72" s="122"/>
    </row>
    <row r="73" spans="1:11">
      <c r="A73" s="172">
        <v>55</v>
      </c>
      <c r="B73" s="245" t="s">
        <v>2</v>
      </c>
      <c r="C73" s="247" t="s">
        <v>64</v>
      </c>
      <c r="D73" s="245" t="s">
        <v>55</v>
      </c>
      <c r="E73" s="567">
        <v>9100</v>
      </c>
      <c r="F73" s="34"/>
      <c r="G73" s="42">
        <f t="shared" si="0"/>
        <v>0</v>
      </c>
      <c r="H73" s="128"/>
      <c r="I73" s="129"/>
      <c r="J73" s="122"/>
      <c r="K73" s="122"/>
    </row>
    <row r="74" spans="1:11" ht="25.5">
      <c r="A74" s="172">
        <v>56</v>
      </c>
      <c r="B74" s="3" t="s">
        <v>181</v>
      </c>
      <c r="C74" s="4" t="s">
        <v>182</v>
      </c>
      <c r="D74" s="3" t="s">
        <v>55</v>
      </c>
      <c r="E74" s="568">
        <v>2480</v>
      </c>
      <c r="F74" s="227"/>
      <c r="G74" s="42">
        <f t="shared" si="0"/>
        <v>0</v>
      </c>
      <c r="H74" s="128"/>
      <c r="I74" s="129"/>
      <c r="J74" s="122"/>
      <c r="K74" s="122"/>
    </row>
    <row r="75" spans="1:11">
      <c r="A75" s="172">
        <v>57</v>
      </c>
      <c r="B75" s="32" t="s">
        <v>175</v>
      </c>
      <c r="C75" s="247" t="s">
        <v>176</v>
      </c>
      <c r="D75" s="245" t="s">
        <v>24</v>
      </c>
      <c r="E75" s="567">
        <v>14260</v>
      </c>
      <c r="F75" s="34"/>
      <c r="G75" s="42">
        <f t="shared" si="0"/>
        <v>0</v>
      </c>
      <c r="H75" s="128"/>
      <c r="I75" s="129"/>
      <c r="J75" s="122"/>
      <c r="K75" s="122"/>
    </row>
    <row r="76" spans="1:11" ht="25.5">
      <c r="A76" s="172">
        <v>58</v>
      </c>
      <c r="B76" s="245" t="s">
        <v>124</v>
      </c>
      <c r="C76" s="247" t="s">
        <v>125</v>
      </c>
      <c r="D76" s="245" t="s">
        <v>476</v>
      </c>
      <c r="E76" s="567">
        <v>2035</v>
      </c>
      <c r="F76" s="34"/>
      <c r="G76" s="42">
        <f t="shared" si="0"/>
        <v>0</v>
      </c>
      <c r="H76" s="128"/>
      <c r="I76" s="129"/>
      <c r="J76" s="122"/>
      <c r="K76" s="122"/>
    </row>
    <row r="77" spans="1:11" ht="25.5">
      <c r="A77" s="172">
        <v>59</v>
      </c>
      <c r="B77" s="245" t="s">
        <v>127</v>
      </c>
      <c r="C77" s="247" t="s">
        <v>187</v>
      </c>
      <c r="D77" s="245" t="s">
        <v>476</v>
      </c>
      <c r="E77" s="567">
        <v>2760</v>
      </c>
      <c r="F77" s="34"/>
      <c r="G77" s="42">
        <f t="shared" si="0"/>
        <v>0</v>
      </c>
      <c r="H77" s="128"/>
      <c r="I77" s="129"/>
      <c r="J77" s="122"/>
      <c r="K77" s="122"/>
    </row>
    <row r="78" spans="1:11" ht="25.5">
      <c r="A78" s="172">
        <v>60</v>
      </c>
      <c r="B78" s="245" t="s">
        <v>118</v>
      </c>
      <c r="C78" s="247" t="s">
        <v>119</v>
      </c>
      <c r="D78" s="245" t="s">
        <v>24</v>
      </c>
      <c r="E78" s="567">
        <v>28520</v>
      </c>
      <c r="F78" s="34"/>
      <c r="G78" s="42">
        <f t="shared" si="0"/>
        <v>0</v>
      </c>
      <c r="H78" s="128"/>
      <c r="I78" s="129"/>
      <c r="J78" s="122"/>
      <c r="K78" s="122"/>
    </row>
    <row r="79" spans="1:11" ht="25.5">
      <c r="A79" s="172">
        <v>61</v>
      </c>
      <c r="B79" s="245" t="s">
        <v>120</v>
      </c>
      <c r="C79" s="247" t="s">
        <v>121</v>
      </c>
      <c r="D79" s="245" t="s">
        <v>24</v>
      </c>
      <c r="E79" s="567">
        <v>14260</v>
      </c>
      <c r="F79" s="34"/>
      <c r="G79" s="42">
        <f t="shared" si="0"/>
        <v>0</v>
      </c>
      <c r="H79" s="128"/>
      <c r="I79" s="129"/>
      <c r="J79" s="122"/>
      <c r="K79" s="122"/>
    </row>
    <row r="80" spans="1:11" ht="25.5">
      <c r="A80" s="172">
        <v>62</v>
      </c>
      <c r="B80" s="245" t="s">
        <v>139</v>
      </c>
      <c r="C80" s="247" t="s">
        <v>140</v>
      </c>
      <c r="D80" s="245" t="s">
        <v>21</v>
      </c>
      <c r="E80" s="567">
        <v>1630</v>
      </c>
      <c r="F80" s="34"/>
      <c r="G80" s="42">
        <f t="shared" si="0"/>
        <v>0</v>
      </c>
      <c r="H80" s="128"/>
      <c r="I80" s="129"/>
      <c r="J80" s="122"/>
      <c r="K80" s="122"/>
    </row>
    <row r="81" spans="1:11">
      <c r="A81" s="172">
        <v>63</v>
      </c>
      <c r="B81" s="245" t="s">
        <v>141</v>
      </c>
      <c r="C81" s="247" t="s">
        <v>142</v>
      </c>
      <c r="D81" s="245" t="s">
        <v>21</v>
      </c>
      <c r="E81" s="567">
        <v>945</v>
      </c>
      <c r="F81" s="34"/>
      <c r="G81" s="42">
        <f t="shared" si="0"/>
        <v>0</v>
      </c>
      <c r="H81" s="128"/>
      <c r="I81" s="129"/>
      <c r="J81" s="122"/>
      <c r="K81" s="122"/>
    </row>
    <row r="82" spans="1:11">
      <c r="A82" s="172">
        <v>64</v>
      </c>
      <c r="B82" s="245" t="s">
        <v>137</v>
      </c>
      <c r="C82" s="247" t="s">
        <v>138</v>
      </c>
      <c r="D82" s="245" t="s">
        <v>21</v>
      </c>
      <c r="E82" s="567">
        <v>180</v>
      </c>
      <c r="F82" s="34"/>
      <c r="G82" s="42">
        <f t="shared" si="0"/>
        <v>0</v>
      </c>
      <c r="H82" s="128"/>
      <c r="I82" s="129"/>
      <c r="J82" s="122"/>
      <c r="K82" s="122"/>
    </row>
    <row r="83" spans="1:11">
      <c r="A83" s="172">
        <v>65</v>
      </c>
      <c r="B83" s="250" t="s">
        <v>143</v>
      </c>
      <c r="C83" s="269" t="s">
        <v>183</v>
      </c>
      <c r="D83" s="270" t="s">
        <v>21</v>
      </c>
      <c r="E83" s="609">
        <v>300</v>
      </c>
      <c r="F83" s="111"/>
      <c r="G83" s="42">
        <f t="shared" si="0"/>
        <v>0</v>
      </c>
      <c r="H83" s="128"/>
      <c r="I83" s="129"/>
      <c r="J83" s="122"/>
      <c r="K83" s="122"/>
    </row>
    <row r="84" spans="1:11" ht="24">
      <c r="A84" s="172">
        <v>66</v>
      </c>
      <c r="B84" s="150" t="s">
        <v>188</v>
      </c>
      <c r="C84" s="155" t="s">
        <v>189</v>
      </c>
      <c r="D84" s="152" t="s">
        <v>190</v>
      </c>
      <c r="E84" s="610">
        <v>1.1499999999999999</v>
      </c>
      <c r="F84" s="149"/>
      <c r="G84" s="42">
        <f t="shared" si="0"/>
        <v>0</v>
      </c>
      <c r="H84" s="128"/>
      <c r="I84" s="129"/>
      <c r="J84" s="122"/>
      <c r="K84" s="122"/>
    </row>
    <row r="85" spans="1:11">
      <c r="A85" s="271"/>
      <c r="B85" s="216"/>
      <c r="C85" s="246" t="s">
        <v>167</v>
      </c>
      <c r="D85" s="216"/>
      <c r="E85" s="568"/>
      <c r="F85" s="225"/>
      <c r="G85" s="42"/>
      <c r="H85" s="128"/>
      <c r="I85" s="129"/>
      <c r="J85" s="122"/>
      <c r="K85" s="122"/>
    </row>
    <row r="86" spans="1:11" ht="25.5">
      <c r="A86" s="172">
        <v>67</v>
      </c>
      <c r="B86" s="5" t="s">
        <v>168</v>
      </c>
      <c r="C86" s="6" t="s">
        <v>169</v>
      </c>
      <c r="D86" s="3" t="s">
        <v>21</v>
      </c>
      <c r="E86" s="570">
        <v>755</v>
      </c>
      <c r="F86" s="227"/>
      <c r="G86" s="42">
        <f t="shared" ref="G86:G113" si="2">ROUND(F86,2)*ROUND(E86,2)</f>
        <v>0</v>
      </c>
      <c r="H86" s="128"/>
      <c r="I86" s="129"/>
      <c r="J86" s="122"/>
      <c r="K86" s="122"/>
    </row>
    <row r="87" spans="1:11" ht="25.5">
      <c r="A87" s="172">
        <v>68</v>
      </c>
      <c r="B87" s="5" t="s">
        <v>170</v>
      </c>
      <c r="C87" s="6" t="s">
        <v>171</v>
      </c>
      <c r="D87" s="3" t="s">
        <v>21</v>
      </c>
      <c r="E87" s="570">
        <v>150</v>
      </c>
      <c r="F87" s="227"/>
      <c r="G87" s="42">
        <f t="shared" si="2"/>
        <v>0</v>
      </c>
      <c r="H87" s="128"/>
      <c r="I87" s="129"/>
      <c r="J87" s="122"/>
      <c r="K87" s="122"/>
    </row>
    <row r="88" spans="1:11" ht="25.5">
      <c r="A88" s="172">
        <v>69</v>
      </c>
      <c r="B88" s="5" t="s">
        <v>172</v>
      </c>
      <c r="C88" s="6" t="s">
        <v>173</v>
      </c>
      <c r="D88" s="3" t="s">
        <v>21</v>
      </c>
      <c r="E88" s="570">
        <v>925</v>
      </c>
      <c r="F88" s="227"/>
      <c r="G88" s="42">
        <f t="shared" si="2"/>
        <v>0</v>
      </c>
      <c r="H88" s="128"/>
      <c r="I88" s="129"/>
      <c r="J88" s="122"/>
      <c r="K88" s="122"/>
    </row>
    <row r="89" spans="1:11">
      <c r="A89" s="172"/>
      <c r="B89" s="251"/>
      <c r="C89" s="256" t="s">
        <v>191</v>
      </c>
      <c r="D89" s="251"/>
      <c r="E89" s="567"/>
      <c r="F89" s="257"/>
      <c r="G89" s="42"/>
      <c r="H89" s="128"/>
      <c r="I89" s="129"/>
      <c r="J89" s="122"/>
      <c r="K89" s="122"/>
    </row>
    <row r="90" spans="1:11">
      <c r="A90" s="172"/>
      <c r="B90" s="216"/>
      <c r="C90" s="264" t="s">
        <v>0</v>
      </c>
      <c r="D90" s="216"/>
      <c r="E90" s="568"/>
      <c r="F90" s="225"/>
      <c r="G90" s="42"/>
      <c r="H90" s="128"/>
      <c r="I90" s="129"/>
      <c r="J90" s="122"/>
      <c r="K90" s="122"/>
    </row>
    <row r="91" spans="1:11" ht="25.5">
      <c r="A91" s="172">
        <v>70</v>
      </c>
      <c r="B91" s="5" t="s">
        <v>53</v>
      </c>
      <c r="C91" s="6" t="s">
        <v>54</v>
      </c>
      <c r="D91" s="3" t="s">
        <v>55</v>
      </c>
      <c r="E91" s="570">
        <v>4980</v>
      </c>
      <c r="F91" s="227"/>
      <c r="G91" s="42">
        <f t="shared" si="2"/>
        <v>0</v>
      </c>
      <c r="H91" s="128"/>
      <c r="I91" s="129"/>
      <c r="J91" s="122"/>
      <c r="K91" s="122"/>
    </row>
    <row r="92" spans="1:11" ht="25.5">
      <c r="A92" s="172">
        <v>71</v>
      </c>
      <c r="B92" s="5" t="s">
        <v>60</v>
      </c>
      <c r="C92" s="6" t="s">
        <v>106</v>
      </c>
      <c r="D92" s="3" t="s">
        <v>55</v>
      </c>
      <c r="E92" s="570">
        <v>2785</v>
      </c>
      <c r="F92" s="227"/>
      <c r="G92" s="42">
        <f t="shared" si="2"/>
        <v>0</v>
      </c>
      <c r="H92" s="128"/>
      <c r="I92" s="129"/>
      <c r="J92" s="122"/>
      <c r="K92" s="122"/>
    </row>
    <row r="93" spans="1:11">
      <c r="A93" s="172">
        <v>72</v>
      </c>
      <c r="B93" s="5" t="s">
        <v>58</v>
      </c>
      <c r="C93" s="6" t="s">
        <v>159</v>
      </c>
      <c r="D93" s="3" t="s">
        <v>55</v>
      </c>
      <c r="E93" s="570">
        <v>2785</v>
      </c>
      <c r="F93" s="227"/>
      <c r="G93" s="42">
        <f t="shared" si="2"/>
        <v>0</v>
      </c>
      <c r="H93" s="128"/>
      <c r="I93" s="129"/>
      <c r="J93" s="122"/>
      <c r="K93" s="122"/>
    </row>
    <row r="94" spans="1:11" ht="25.5">
      <c r="A94" s="172">
        <v>73</v>
      </c>
      <c r="B94" s="245" t="s">
        <v>179</v>
      </c>
      <c r="C94" s="4" t="s">
        <v>180</v>
      </c>
      <c r="D94" s="255" t="s">
        <v>55</v>
      </c>
      <c r="E94" s="570">
        <v>665</v>
      </c>
      <c r="F94" s="252"/>
      <c r="G94" s="42">
        <f t="shared" si="2"/>
        <v>0</v>
      </c>
      <c r="H94" s="128"/>
      <c r="I94" s="129"/>
      <c r="J94" s="122"/>
      <c r="K94" s="122"/>
    </row>
    <row r="95" spans="1:11" ht="25.5">
      <c r="A95" s="172">
        <v>74</v>
      </c>
      <c r="B95" s="5" t="s">
        <v>56</v>
      </c>
      <c r="C95" s="4" t="s">
        <v>57</v>
      </c>
      <c r="D95" s="3" t="s">
        <v>24</v>
      </c>
      <c r="E95" s="570">
        <v>6620</v>
      </c>
      <c r="F95" s="227"/>
      <c r="G95" s="42">
        <f t="shared" si="2"/>
        <v>0</v>
      </c>
      <c r="H95" s="128"/>
      <c r="I95" s="129"/>
      <c r="J95" s="122"/>
      <c r="K95" s="122"/>
    </row>
    <row r="96" spans="1:11" ht="25.5">
      <c r="A96" s="172">
        <v>75</v>
      </c>
      <c r="B96" s="5" t="s">
        <v>62</v>
      </c>
      <c r="C96" s="312" t="s">
        <v>515</v>
      </c>
      <c r="D96" s="32" t="s">
        <v>55</v>
      </c>
      <c r="E96" s="571">
        <v>470</v>
      </c>
      <c r="F96" s="227"/>
      <c r="G96" s="42">
        <f t="shared" si="2"/>
        <v>0</v>
      </c>
      <c r="H96" s="128"/>
      <c r="I96" s="129"/>
      <c r="J96" s="122"/>
      <c r="K96" s="122"/>
    </row>
    <row r="97" spans="1:11">
      <c r="A97" s="172">
        <v>76</v>
      </c>
      <c r="B97" s="3" t="s">
        <v>192</v>
      </c>
      <c r="C97" s="4" t="s">
        <v>193</v>
      </c>
      <c r="D97" s="3" t="s">
        <v>55</v>
      </c>
      <c r="E97" s="570">
        <v>2835</v>
      </c>
      <c r="F97" s="227"/>
      <c r="G97" s="42">
        <f t="shared" si="2"/>
        <v>0</v>
      </c>
      <c r="H97" s="128"/>
      <c r="I97" s="129"/>
      <c r="J97" s="122"/>
      <c r="K97" s="122"/>
    </row>
    <row r="98" spans="1:11">
      <c r="A98" s="172"/>
      <c r="B98" s="5"/>
      <c r="C98" s="265" t="s">
        <v>161</v>
      </c>
      <c r="D98" s="3"/>
      <c r="E98" s="570"/>
      <c r="F98" s="227"/>
      <c r="G98" s="42"/>
      <c r="H98" s="128"/>
      <c r="I98" s="129"/>
      <c r="J98" s="122"/>
      <c r="K98" s="122"/>
    </row>
    <row r="99" spans="1:11">
      <c r="A99" s="172">
        <v>77</v>
      </c>
      <c r="B99" s="5" t="s">
        <v>2</v>
      </c>
      <c r="C99" s="4" t="s">
        <v>64</v>
      </c>
      <c r="D99" s="3" t="s">
        <v>55</v>
      </c>
      <c r="E99" s="570">
        <v>1655</v>
      </c>
      <c r="F99" s="227"/>
      <c r="G99" s="42">
        <f t="shared" si="2"/>
        <v>0</v>
      </c>
      <c r="H99" s="128"/>
      <c r="I99" s="129"/>
      <c r="J99" s="122"/>
      <c r="K99" s="122"/>
    </row>
    <row r="100" spans="1:11" ht="25.5">
      <c r="A100" s="172">
        <v>78</v>
      </c>
      <c r="B100" s="5" t="s">
        <v>181</v>
      </c>
      <c r="C100" s="6" t="s">
        <v>182</v>
      </c>
      <c r="D100" s="32" t="s">
        <v>55</v>
      </c>
      <c r="E100" s="571">
        <v>1000</v>
      </c>
      <c r="F100" s="227"/>
      <c r="G100" s="42">
        <f t="shared" si="2"/>
        <v>0</v>
      </c>
      <c r="H100" s="128"/>
      <c r="I100" s="129"/>
      <c r="J100" s="122"/>
      <c r="K100" s="122"/>
    </row>
    <row r="101" spans="1:11" ht="25.5">
      <c r="A101" s="172">
        <v>79</v>
      </c>
      <c r="B101" s="5" t="s">
        <v>118</v>
      </c>
      <c r="C101" s="6" t="s">
        <v>119</v>
      </c>
      <c r="D101" s="32" t="s">
        <v>24</v>
      </c>
      <c r="E101" s="571">
        <v>13240</v>
      </c>
      <c r="F101" s="227"/>
      <c r="G101" s="42">
        <f t="shared" si="2"/>
        <v>0</v>
      </c>
      <c r="H101" s="128"/>
      <c r="I101" s="129"/>
      <c r="J101" s="122"/>
      <c r="K101" s="122"/>
    </row>
    <row r="102" spans="1:11" ht="25.5">
      <c r="A102" s="172">
        <v>80</v>
      </c>
      <c r="B102" s="5" t="s">
        <v>120</v>
      </c>
      <c r="C102" s="6" t="s">
        <v>121</v>
      </c>
      <c r="D102" s="32" t="s">
        <v>24</v>
      </c>
      <c r="E102" s="571">
        <v>6620</v>
      </c>
      <c r="F102" s="227"/>
      <c r="G102" s="42">
        <f t="shared" si="2"/>
        <v>0</v>
      </c>
      <c r="H102" s="128"/>
      <c r="I102" s="129"/>
      <c r="J102" s="122"/>
      <c r="K102" s="122"/>
    </row>
    <row r="103" spans="1:11">
      <c r="A103" s="172">
        <v>81</v>
      </c>
      <c r="B103" s="5" t="s">
        <v>175</v>
      </c>
      <c r="C103" s="6" t="s">
        <v>176</v>
      </c>
      <c r="D103" s="32" t="s">
        <v>24</v>
      </c>
      <c r="E103" s="571">
        <v>6620</v>
      </c>
      <c r="F103" s="227"/>
      <c r="G103" s="42">
        <f t="shared" si="2"/>
        <v>0</v>
      </c>
      <c r="H103" s="128"/>
      <c r="I103" s="129"/>
      <c r="J103" s="122"/>
      <c r="K103" s="122"/>
    </row>
    <row r="104" spans="1:11" ht="25.5">
      <c r="A104" s="172">
        <v>82</v>
      </c>
      <c r="B104" s="5" t="s">
        <v>124</v>
      </c>
      <c r="C104" s="6" t="s">
        <v>125</v>
      </c>
      <c r="D104" s="32" t="s">
        <v>126</v>
      </c>
      <c r="E104" s="571">
        <v>950</v>
      </c>
      <c r="F104" s="227"/>
      <c r="G104" s="42">
        <f t="shared" si="2"/>
        <v>0</v>
      </c>
      <c r="H104" s="128"/>
      <c r="I104" s="129"/>
      <c r="J104" s="122"/>
      <c r="K104" s="122"/>
    </row>
    <row r="105" spans="1:11" ht="25.5">
      <c r="A105" s="172">
        <v>83</v>
      </c>
      <c r="B105" s="5" t="s">
        <v>127</v>
      </c>
      <c r="C105" s="6" t="s">
        <v>187</v>
      </c>
      <c r="D105" s="32" t="s">
        <v>126</v>
      </c>
      <c r="E105" s="571">
        <v>1280</v>
      </c>
      <c r="F105" s="227"/>
      <c r="G105" s="42">
        <f t="shared" si="2"/>
        <v>0</v>
      </c>
      <c r="H105" s="128"/>
      <c r="I105" s="129"/>
      <c r="J105" s="122"/>
      <c r="K105" s="122"/>
    </row>
    <row r="106" spans="1:11">
      <c r="A106" s="172">
        <v>84</v>
      </c>
      <c r="B106" s="5" t="s">
        <v>194</v>
      </c>
      <c r="C106" s="6" t="s">
        <v>195</v>
      </c>
      <c r="D106" s="32" t="s">
        <v>24</v>
      </c>
      <c r="E106" s="571">
        <v>300</v>
      </c>
      <c r="F106" s="227"/>
      <c r="G106" s="42">
        <f t="shared" si="2"/>
        <v>0</v>
      </c>
      <c r="H106" s="128"/>
      <c r="I106" s="129"/>
      <c r="J106" s="122"/>
      <c r="K106" s="122"/>
    </row>
    <row r="107" spans="1:11">
      <c r="A107" s="172">
        <v>85</v>
      </c>
      <c r="B107" s="5" t="s">
        <v>196</v>
      </c>
      <c r="C107" s="6" t="s">
        <v>197</v>
      </c>
      <c r="D107" s="32" t="s">
        <v>55</v>
      </c>
      <c r="E107" s="571">
        <v>100</v>
      </c>
      <c r="F107" s="227"/>
      <c r="G107" s="42">
        <f t="shared" si="2"/>
        <v>0</v>
      </c>
      <c r="H107" s="128"/>
      <c r="I107" s="129"/>
      <c r="J107" s="122"/>
      <c r="K107" s="122"/>
    </row>
    <row r="108" spans="1:11">
      <c r="A108" s="172">
        <v>86</v>
      </c>
      <c r="B108" s="5" t="s">
        <v>2</v>
      </c>
      <c r="C108" s="6" t="s">
        <v>64</v>
      </c>
      <c r="D108" s="32" t="s">
        <v>55</v>
      </c>
      <c r="E108" s="571">
        <v>190</v>
      </c>
      <c r="F108" s="227"/>
      <c r="G108" s="42">
        <f t="shared" si="2"/>
        <v>0</v>
      </c>
      <c r="H108" s="128"/>
      <c r="I108" s="129"/>
      <c r="J108" s="122"/>
      <c r="K108" s="122"/>
    </row>
    <row r="109" spans="1:11">
      <c r="A109" s="172">
        <v>87</v>
      </c>
      <c r="B109" s="5" t="s">
        <v>5</v>
      </c>
      <c r="C109" s="6" t="s">
        <v>198</v>
      </c>
      <c r="D109" s="32" t="s">
        <v>55</v>
      </c>
      <c r="E109" s="571">
        <v>35</v>
      </c>
      <c r="F109" s="227"/>
      <c r="G109" s="42">
        <f t="shared" si="2"/>
        <v>0</v>
      </c>
      <c r="H109" s="128"/>
      <c r="I109" s="129"/>
      <c r="J109" s="122"/>
      <c r="K109" s="122"/>
    </row>
    <row r="110" spans="1:11">
      <c r="A110" s="172">
        <v>88</v>
      </c>
      <c r="B110" s="5" t="s">
        <v>199</v>
      </c>
      <c r="C110" s="6" t="s">
        <v>544</v>
      </c>
      <c r="D110" s="32" t="s">
        <v>21</v>
      </c>
      <c r="E110" s="571">
        <v>220</v>
      </c>
      <c r="F110" s="227"/>
      <c r="G110" s="42">
        <f t="shared" si="2"/>
        <v>0</v>
      </c>
      <c r="H110" s="128"/>
      <c r="I110" s="129"/>
      <c r="J110" s="122"/>
      <c r="K110" s="122"/>
    </row>
    <row r="111" spans="1:11">
      <c r="A111" s="172">
        <v>89</v>
      </c>
      <c r="B111" s="5" t="s">
        <v>201</v>
      </c>
      <c r="C111" s="6" t="s">
        <v>545</v>
      </c>
      <c r="D111" s="32" t="s">
        <v>21</v>
      </c>
      <c r="E111" s="571">
        <v>480</v>
      </c>
      <c r="F111" s="227"/>
      <c r="G111" s="42">
        <f t="shared" si="2"/>
        <v>0</v>
      </c>
      <c r="H111" s="128"/>
      <c r="I111" s="129"/>
      <c r="J111" s="122"/>
      <c r="K111" s="122"/>
    </row>
    <row r="112" spans="1:11">
      <c r="A112" s="172"/>
      <c r="B112" s="5"/>
      <c r="C112" s="267" t="s">
        <v>1</v>
      </c>
      <c r="D112" s="3"/>
      <c r="E112" s="570"/>
      <c r="F112" s="227"/>
      <c r="G112" s="42"/>
      <c r="H112" s="128"/>
      <c r="I112" s="129"/>
      <c r="J112" s="122"/>
      <c r="K112" s="122"/>
    </row>
    <row r="113" spans="1:11" ht="25.5">
      <c r="A113" s="172">
        <v>90</v>
      </c>
      <c r="B113" s="5" t="s">
        <v>139</v>
      </c>
      <c r="C113" s="6" t="s">
        <v>140</v>
      </c>
      <c r="D113" s="376" t="s">
        <v>21</v>
      </c>
      <c r="E113" s="606">
        <v>1000</v>
      </c>
      <c r="F113" s="227"/>
      <c r="G113" s="42">
        <f t="shared" si="2"/>
        <v>0</v>
      </c>
      <c r="H113" s="128"/>
      <c r="I113" s="129"/>
      <c r="J113" s="122"/>
      <c r="K113" s="122"/>
    </row>
    <row r="114" spans="1:11" ht="25.5">
      <c r="A114" s="172"/>
      <c r="B114" s="8"/>
      <c r="C114" s="219" t="s">
        <v>174</v>
      </c>
      <c r="D114" s="32"/>
      <c r="E114" s="606"/>
      <c r="F114" s="34"/>
      <c r="G114" s="55"/>
      <c r="H114" s="122"/>
      <c r="I114" s="122"/>
      <c r="J114" s="122"/>
      <c r="K114" s="122"/>
    </row>
    <row r="115" spans="1:11" ht="25.5">
      <c r="A115" s="172">
        <v>91</v>
      </c>
      <c r="B115" s="220" t="s">
        <v>56</v>
      </c>
      <c r="C115" s="6" t="s">
        <v>57</v>
      </c>
      <c r="D115" s="3" t="s">
        <v>24</v>
      </c>
      <c r="E115" s="606">
        <v>11407</v>
      </c>
      <c r="F115" s="34"/>
      <c r="G115" s="55">
        <f t="shared" ref="G115:G118" si="3">ROUND(E115,2)*ROUND(F115,2)</f>
        <v>0</v>
      </c>
      <c r="H115" s="125"/>
      <c r="I115" s="125"/>
      <c r="J115" s="125"/>
      <c r="K115" s="125"/>
    </row>
    <row r="116" spans="1:11">
      <c r="A116" s="172">
        <v>92</v>
      </c>
      <c r="B116" s="220" t="s">
        <v>4</v>
      </c>
      <c r="C116" s="4" t="s">
        <v>117</v>
      </c>
      <c r="D116" s="3" t="s">
        <v>55</v>
      </c>
      <c r="E116" s="606">
        <v>1476.2</v>
      </c>
      <c r="F116" s="34"/>
      <c r="G116" s="55">
        <f t="shared" si="3"/>
        <v>0</v>
      </c>
      <c r="H116" s="125"/>
      <c r="I116" s="125"/>
      <c r="J116" s="125"/>
      <c r="K116" s="125"/>
    </row>
    <row r="117" spans="1:11" ht="25.5">
      <c r="A117" s="172">
        <v>93</v>
      </c>
      <c r="B117" s="3" t="s">
        <v>120</v>
      </c>
      <c r="C117" s="4" t="s">
        <v>121</v>
      </c>
      <c r="D117" s="3" t="s">
        <v>24</v>
      </c>
      <c r="E117" s="606">
        <v>11407</v>
      </c>
      <c r="F117" s="34"/>
      <c r="G117" s="55">
        <f t="shared" si="3"/>
        <v>0</v>
      </c>
      <c r="H117" s="123"/>
      <c r="I117" s="123"/>
      <c r="J117" s="123"/>
      <c r="K117" s="123"/>
    </row>
    <row r="118" spans="1:11">
      <c r="A118" s="172">
        <v>94</v>
      </c>
      <c r="B118" s="222" t="s">
        <v>175</v>
      </c>
      <c r="C118" s="223" t="s">
        <v>176</v>
      </c>
      <c r="D118" s="222" t="s">
        <v>24</v>
      </c>
      <c r="E118" s="607">
        <v>11407</v>
      </c>
      <c r="F118" s="111"/>
      <c r="G118" s="55">
        <f t="shared" si="3"/>
        <v>0</v>
      </c>
      <c r="H118" s="132"/>
      <c r="I118" s="123"/>
      <c r="J118" s="123"/>
      <c r="K118" s="123"/>
    </row>
    <row r="119" spans="1:11">
      <c r="A119" s="62"/>
      <c r="B119" s="63"/>
      <c r="C119" s="2143" t="s">
        <v>1680</v>
      </c>
      <c r="D119" s="2143"/>
      <c r="E119" s="224"/>
      <c r="F119" s="64"/>
      <c r="G119" s="116">
        <f>SUM(G12:G118)</f>
        <v>0</v>
      </c>
      <c r="H119" s="132"/>
      <c r="I119" s="123"/>
      <c r="J119" s="123"/>
      <c r="K119" s="123"/>
    </row>
    <row r="120" spans="1:11">
      <c r="A120" s="66"/>
      <c r="B120" s="67"/>
      <c r="C120" s="161"/>
      <c r="D120" s="327"/>
      <c r="E120" s="119"/>
      <c r="F120" s="69"/>
      <c r="G120" s="130"/>
      <c r="H120" s="123"/>
      <c r="I120" s="123"/>
      <c r="J120" s="123"/>
      <c r="K120" s="123"/>
    </row>
    <row r="121" spans="1:11">
      <c r="A121" s="120"/>
      <c r="B121" s="302"/>
      <c r="C121" s="162"/>
      <c r="D121" s="120"/>
      <c r="E121" s="121"/>
      <c r="F121" s="131"/>
      <c r="G121" s="131"/>
      <c r="H121" s="133"/>
      <c r="I121" s="123"/>
      <c r="J121" s="134"/>
      <c r="K121" s="140"/>
    </row>
    <row r="122" spans="1:11">
      <c r="A122" s="120"/>
      <c r="B122" s="72"/>
      <c r="C122" s="162"/>
      <c r="D122" s="120"/>
      <c r="E122" s="121"/>
      <c r="F122" s="131"/>
      <c r="G122" s="131"/>
      <c r="H122" s="133"/>
      <c r="I122" s="123"/>
      <c r="J122" s="134"/>
      <c r="K122" s="140"/>
    </row>
    <row r="123" spans="1:11">
      <c r="A123" s="120"/>
      <c r="B123" s="72"/>
      <c r="C123" s="162"/>
      <c r="D123" s="120"/>
      <c r="E123" s="121"/>
      <c r="F123" s="131"/>
      <c r="G123" s="131"/>
      <c r="H123" s="132"/>
      <c r="I123" s="123"/>
      <c r="J123" s="134"/>
      <c r="K123" s="140"/>
    </row>
    <row r="124" spans="1:11">
      <c r="A124" s="120"/>
      <c r="B124" s="72"/>
      <c r="C124" s="162"/>
      <c r="D124" s="120"/>
      <c r="E124" s="121"/>
      <c r="F124" s="131"/>
      <c r="G124" s="131"/>
      <c r="H124" s="132"/>
      <c r="I124" s="123"/>
      <c r="J124" s="134"/>
      <c r="K124" s="140"/>
    </row>
    <row r="125" spans="1:11">
      <c r="A125" s="78"/>
      <c r="B125" s="79"/>
      <c r="C125" s="163"/>
      <c r="D125" s="71"/>
      <c r="E125" s="316"/>
      <c r="F125" s="131"/>
      <c r="G125" s="131"/>
      <c r="H125" s="122"/>
      <c r="I125" s="122"/>
      <c r="J125" s="122"/>
      <c r="K125" s="122"/>
    </row>
    <row r="126" spans="1:11">
      <c r="A126" s="81"/>
      <c r="B126" s="82"/>
      <c r="C126" s="163"/>
      <c r="D126" s="328"/>
      <c r="E126" s="81"/>
      <c r="F126" s="122"/>
      <c r="G126" s="122"/>
      <c r="H126" s="122"/>
      <c r="I126" s="122"/>
      <c r="J126" s="122"/>
      <c r="K126" s="122"/>
    </row>
    <row r="127" spans="1:11">
      <c r="A127" s="81"/>
      <c r="B127" s="82"/>
      <c r="C127" s="163"/>
      <c r="D127" s="328"/>
      <c r="E127" s="81"/>
      <c r="F127" s="122"/>
      <c r="G127" s="122"/>
      <c r="H127" s="135"/>
      <c r="I127" s="123"/>
      <c r="J127" s="136"/>
      <c r="K127" s="136"/>
    </row>
    <row r="128" spans="1:11">
      <c r="A128" s="81"/>
      <c r="B128" s="82"/>
      <c r="C128" s="163"/>
      <c r="D128" s="328"/>
      <c r="E128" s="81"/>
      <c r="F128" s="122"/>
      <c r="G128" s="122"/>
      <c r="H128" s="122"/>
      <c r="I128" s="122"/>
      <c r="J128" s="122"/>
      <c r="K128" s="122"/>
    </row>
    <row r="129" spans="1:11">
      <c r="A129" s="81"/>
      <c r="B129" s="84"/>
      <c r="C129" s="163"/>
      <c r="D129" s="328"/>
      <c r="E129" s="85"/>
      <c r="F129" s="122"/>
      <c r="G129" s="122"/>
      <c r="H129" s="122"/>
      <c r="I129" s="122"/>
      <c r="J129" s="122"/>
      <c r="K129" s="122"/>
    </row>
    <row r="130" spans="1:11">
      <c r="A130" s="81"/>
      <c r="B130" s="84"/>
      <c r="C130" s="163"/>
      <c r="D130" s="328"/>
      <c r="E130" s="85"/>
      <c r="F130" s="122"/>
      <c r="G130" s="122"/>
      <c r="H130" s="122"/>
      <c r="I130" s="122"/>
      <c r="J130" s="122"/>
      <c r="K130" s="122"/>
    </row>
    <row r="131" spans="1:11">
      <c r="A131" s="81"/>
      <c r="B131" s="84"/>
      <c r="C131" s="163"/>
      <c r="D131" s="328"/>
      <c r="E131" s="85"/>
      <c r="F131" s="122"/>
      <c r="G131" s="122"/>
      <c r="H131" s="122"/>
      <c r="I131" s="122"/>
      <c r="J131" s="122"/>
      <c r="K131" s="122"/>
    </row>
    <row r="132" spans="1:11">
      <c r="A132" s="86"/>
      <c r="B132" s="84"/>
      <c r="C132" s="164"/>
      <c r="D132" s="329"/>
      <c r="E132" s="85"/>
      <c r="F132" s="122"/>
      <c r="G132" s="122"/>
      <c r="H132" s="122"/>
      <c r="I132" s="122"/>
      <c r="J132" s="122"/>
      <c r="K132" s="122"/>
    </row>
    <row r="133" spans="1:11">
      <c r="A133" s="88"/>
      <c r="B133" s="88"/>
      <c r="C133" s="165"/>
      <c r="D133" s="330"/>
      <c r="E133" s="358"/>
      <c r="F133" s="122"/>
      <c r="G133" s="122"/>
      <c r="H133" s="122"/>
      <c r="I133" s="122"/>
      <c r="J133" s="122"/>
      <c r="K133" s="122"/>
    </row>
    <row r="134" spans="1:11">
      <c r="A134" s="12"/>
      <c r="B134" s="12"/>
      <c r="C134" s="166"/>
      <c r="D134" s="330"/>
      <c r="E134" s="345"/>
      <c r="F134" s="122"/>
      <c r="G134" s="122"/>
      <c r="H134" s="122"/>
      <c r="I134" s="122"/>
      <c r="J134" s="122"/>
      <c r="K134" s="122"/>
    </row>
    <row r="135" spans="1:11">
      <c r="A135" s="88"/>
      <c r="B135" s="88"/>
      <c r="C135" s="165"/>
      <c r="D135" s="330"/>
      <c r="E135" s="345"/>
      <c r="F135" s="122"/>
      <c r="G135" s="122"/>
      <c r="H135" s="122"/>
      <c r="I135" s="122"/>
      <c r="J135" s="122"/>
      <c r="K135" s="122"/>
    </row>
    <row r="136" spans="1:11">
      <c r="A136" s="81"/>
      <c r="B136" s="81"/>
      <c r="C136" s="81"/>
      <c r="D136" s="81"/>
      <c r="E136" s="81"/>
      <c r="F136" s="122"/>
      <c r="G136" s="122"/>
      <c r="H136" s="122"/>
      <c r="I136" s="122"/>
      <c r="J136" s="122"/>
      <c r="K136" s="122"/>
    </row>
    <row r="137" spans="1:11">
      <c r="A137" s="94"/>
      <c r="B137" s="94"/>
      <c r="C137" s="94"/>
      <c r="D137" s="95"/>
      <c r="E137" s="94"/>
      <c r="F137" s="137"/>
      <c r="G137" s="123"/>
      <c r="H137" s="122"/>
      <c r="I137" s="122"/>
      <c r="J137" s="122"/>
      <c r="K137" s="122"/>
    </row>
    <row r="138" spans="1:11">
      <c r="A138" s="81"/>
      <c r="B138" s="96"/>
      <c r="C138" s="163"/>
      <c r="D138" s="328"/>
      <c r="E138" s="81"/>
      <c r="F138" s="122"/>
      <c r="G138" s="122"/>
      <c r="H138" s="122"/>
      <c r="I138" s="122"/>
      <c r="J138" s="138"/>
      <c r="K138" s="141"/>
    </row>
    <row r="139" spans="1:11">
      <c r="A139" s="81"/>
      <c r="B139" s="82"/>
      <c r="C139" s="163"/>
      <c r="D139" s="328"/>
      <c r="E139" s="81"/>
      <c r="F139" s="122"/>
      <c r="G139" s="122"/>
      <c r="H139" s="122"/>
      <c r="I139" s="122"/>
      <c r="J139" s="138"/>
      <c r="K139" s="141"/>
    </row>
    <row r="140" spans="1:11">
      <c r="A140" s="81"/>
      <c r="B140" s="82"/>
      <c r="C140" s="163"/>
      <c r="D140" s="328"/>
      <c r="E140" s="81"/>
      <c r="F140" s="122"/>
      <c r="G140" s="122"/>
    </row>
    <row r="141" spans="1:11">
      <c r="A141" s="81"/>
      <c r="B141" s="82"/>
      <c r="C141" s="163"/>
      <c r="D141" s="328"/>
      <c r="E141" s="81"/>
      <c r="F141" s="122"/>
      <c r="G141" s="122"/>
    </row>
    <row r="142" spans="1:11">
      <c r="A142" s="81"/>
      <c r="B142" s="82"/>
      <c r="C142" s="163"/>
      <c r="D142" s="328"/>
      <c r="E142" s="81"/>
      <c r="F142" s="122"/>
      <c r="G142" s="122"/>
    </row>
    <row r="143" spans="1:11">
      <c r="A143" s="81"/>
      <c r="B143" s="82"/>
      <c r="C143" s="163"/>
      <c r="D143" s="328"/>
      <c r="E143" s="81"/>
      <c r="F143" s="122"/>
      <c r="G143" s="122"/>
    </row>
    <row r="144" spans="1:11">
      <c r="A144" s="81"/>
      <c r="B144" s="82"/>
      <c r="C144" s="163"/>
      <c r="D144" s="328"/>
      <c r="E144" s="81"/>
      <c r="F144" s="122"/>
      <c r="G144" s="122"/>
    </row>
    <row r="145" spans="1:7">
      <c r="A145" s="81"/>
      <c r="B145" s="82"/>
      <c r="C145" s="163"/>
      <c r="D145" s="328"/>
      <c r="E145" s="81"/>
      <c r="F145" s="122"/>
      <c r="G145" s="122"/>
    </row>
    <row r="146" spans="1:7">
      <c r="A146" s="81"/>
      <c r="B146" s="82"/>
      <c r="C146" s="163"/>
      <c r="D146" s="328"/>
      <c r="E146" s="81"/>
      <c r="F146" s="122"/>
      <c r="G146" s="122"/>
    </row>
    <row r="147" spans="1:7">
      <c r="A147" s="81"/>
      <c r="B147" s="97"/>
      <c r="C147" s="163"/>
      <c r="D147" s="328"/>
      <c r="E147" s="81"/>
      <c r="F147" s="122"/>
      <c r="G147" s="122"/>
    </row>
    <row r="148" spans="1:7">
      <c r="A148" s="98"/>
      <c r="B148" s="98"/>
      <c r="C148" s="167"/>
      <c r="D148" s="331"/>
      <c r="E148" s="346"/>
      <c r="F148" s="125"/>
      <c r="G148" s="125"/>
    </row>
    <row r="149" spans="1:7">
      <c r="A149" s="98"/>
      <c r="B149" s="98"/>
      <c r="C149" s="167"/>
      <c r="D149" s="331"/>
      <c r="E149" s="346"/>
      <c r="F149" s="125"/>
      <c r="G149" s="125"/>
    </row>
    <row r="150" spans="1:7">
      <c r="A150" s="98"/>
      <c r="B150" s="98"/>
      <c r="C150" s="167"/>
      <c r="D150" s="331"/>
      <c r="E150" s="346"/>
      <c r="F150" s="125"/>
      <c r="G150" s="125"/>
    </row>
    <row r="151" spans="1:7">
      <c r="A151" s="98"/>
      <c r="B151" s="98"/>
      <c r="C151" s="167"/>
      <c r="D151" s="331"/>
      <c r="E151" s="346"/>
      <c r="F151" s="125"/>
      <c r="G151" s="125"/>
    </row>
    <row r="152" spans="1:7">
      <c r="A152" s="98"/>
      <c r="B152" s="98"/>
      <c r="C152" s="167"/>
      <c r="D152" s="331"/>
      <c r="E152" s="346"/>
      <c r="F152" s="125"/>
      <c r="G152" s="125"/>
    </row>
    <row r="153" spans="1:7">
      <c r="A153" s="98"/>
      <c r="B153" s="98"/>
      <c r="C153" s="167"/>
      <c r="D153" s="331"/>
      <c r="E153" s="346"/>
      <c r="F153" s="125"/>
      <c r="G153" s="125"/>
    </row>
    <row r="154" spans="1:7">
      <c r="A154" s="98"/>
      <c r="B154" s="98"/>
      <c r="C154" s="167"/>
      <c r="D154" s="331"/>
      <c r="E154" s="346"/>
      <c r="F154" s="125"/>
      <c r="G154" s="125"/>
    </row>
    <row r="155" spans="1:7">
      <c r="A155" s="98"/>
      <c r="B155" s="98"/>
      <c r="C155" s="167"/>
      <c r="D155" s="331"/>
      <c r="E155" s="346"/>
      <c r="F155" s="125"/>
      <c r="G155" s="125"/>
    </row>
    <row r="156" spans="1:7">
      <c r="A156" s="98"/>
      <c r="B156" s="98"/>
      <c r="C156" s="167"/>
      <c r="D156" s="331"/>
      <c r="E156" s="346"/>
      <c r="F156" s="125"/>
      <c r="G156" s="125"/>
    </row>
    <row r="157" spans="1:7">
      <c r="A157" s="98"/>
      <c r="B157" s="98"/>
      <c r="C157" s="167"/>
      <c r="D157" s="331"/>
      <c r="E157" s="346"/>
      <c r="F157" s="125"/>
      <c r="G157" s="125"/>
    </row>
    <row r="158" spans="1:7">
      <c r="A158" s="98"/>
      <c r="B158" s="98"/>
      <c r="C158" s="167"/>
      <c r="D158" s="331"/>
      <c r="E158" s="346"/>
      <c r="F158" s="125"/>
      <c r="G158" s="125"/>
    </row>
    <row r="159" spans="1:7">
      <c r="A159" s="98"/>
      <c r="B159" s="98"/>
      <c r="C159" s="167"/>
      <c r="D159" s="331"/>
      <c r="E159" s="346"/>
      <c r="F159" s="125"/>
      <c r="G159" s="142"/>
    </row>
    <row r="160" spans="1:7">
      <c r="A160" s="98"/>
      <c r="B160" s="98"/>
      <c r="C160" s="167"/>
      <c r="D160" s="331"/>
      <c r="E160" s="346"/>
      <c r="F160" s="125"/>
      <c r="G160" s="125"/>
    </row>
    <row r="161" spans="1:7">
      <c r="A161" s="98"/>
      <c r="B161" s="98"/>
      <c r="C161" s="167"/>
      <c r="D161" s="331"/>
      <c r="E161" s="346"/>
      <c r="F161" s="125"/>
      <c r="G161" s="142"/>
    </row>
    <row r="162" spans="1:7">
      <c r="A162" s="98"/>
      <c r="B162" s="98"/>
      <c r="C162" s="167"/>
      <c r="D162" s="331"/>
      <c r="E162" s="346"/>
      <c r="F162" s="125"/>
      <c r="G162" s="125"/>
    </row>
  </sheetData>
  <mergeCells count="6">
    <mergeCell ref="C119:D119"/>
    <mergeCell ref="A1:G1"/>
    <mergeCell ref="A2:G2"/>
    <mergeCell ref="A3:F3"/>
    <mergeCell ref="A5:F5"/>
    <mergeCell ref="A7:G7"/>
  </mergeCells>
  <pageMargins left="0.5" right="0" top="0.2" bottom="0" header="0" footer="0"/>
  <pageSetup paperSize="9" scale="97" orientation="portrait" r:id="rId1"/>
  <rowBreaks count="1" manualBreakCount="1">
    <brk id="81"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70C0"/>
  </sheetPr>
  <dimension ref="A1:K159"/>
  <sheetViews>
    <sheetView view="pageBreakPreview" topLeftCell="A94" zoomScaleNormal="100" zoomScaleSheetLayoutView="100" workbookViewId="0">
      <selection activeCell="C119" sqref="C119:D119"/>
    </sheetView>
    <sheetView topLeftCell="A106" workbookViewId="1">
      <selection sqref="A1:G1"/>
    </sheetView>
  </sheetViews>
  <sheetFormatPr defaultColWidth="9.140625" defaultRowHeight="15"/>
  <cols>
    <col min="1" max="1" width="6" customWidth="1"/>
    <col min="3" max="3" width="25.85546875" style="1" customWidth="1"/>
    <col min="4" max="4" width="10.28515625" style="332" customWidth="1"/>
    <col min="5" max="5" width="11.7109375" style="332" customWidth="1"/>
    <col min="6" max="6" width="10.7109375" customWidth="1"/>
    <col min="7" max="7" width="16.42578125" customWidth="1"/>
  </cols>
  <sheetData>
    <row r="1" spans="1:11">
      <c r="A1" s="2130" t="s">
        <v>556</v>
      </c>
      <c r="B1" s="2130"/>
      <c r="C1" s="2130"/>
      <c r="D1" s="2130"/>
      <c r="E1" s="2130"/>
      <c r="F1" s="2130"/>
      <c r="G1" s="2130"/>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43"/>
      <c r="D4" s="322"/>
      <c r="E4" s="322"/>
      <c r="F4" s="13"/>
      <c r="G4" s="124"/>
      <c r="H4" s="122"/>
      <c r="I4" s="122"/>
      <c r="J4" s="122"/>
      <c r="K4" s="122"/>
    </row>
    <row r="5" spans="1:11">
      <c r="A5" s="2145" t="s">
        <v>203</v>
      </c>
      <c r="B5" s="2145"/>
      <c r="C5" s="2145"/>
      <c r="D5" s="2145"/>
      <c r="E5" s="2145"/>
      <c r="F5" s="2145"/>
      <c r="G5" s="124"/>
      <c r="H5" s="122"/>
      <c r="I5" s="122"/>
      <c r="J5" s="122"/>
      <c r="K5" s="122"/>
    </row>
    <row r="6" spans="1:11">
      <c r="A6" s="15"/>
      <c r="B6" s="15"/>
      <c r="C6" s="144"/>
      <c r="D6" s="323"/>
      <c r="E6" s="323"/>
      <c r="F6" s="15"/>
      <c r="G6" s="124"/>
      <c r="H6" s="122"/>
      <c r="I6" s="122"/>
      <c r="J6" s="122"/>
      <c r="K6" s="122"/>
    </row>
    <row r="7" spans="1:11">
      <c r="A7" s="2146" t="s">
        <v>204</v>
      </c>
      <c r="B7" s="2147"/>
      <c r="C7" s="2147"/>
      <c r="D7" s="2147"/>
      <c r="E7" s="2147"/>
      <c r="F7" s="2147"/>
      <c r="G7" s="2147"/>
      <c r="H7" s="122"/>
      <c r="I7" s="122"/>
      <c r="J7" s="122"/>
      <c r="K7" s="122"/>
    </row>
    <row r="8" spans="1:11">
      <c r="A8" s="16" t="s">
        <v>9</v>
      </c>
      <c r="B8" s="9" t="s">
        <v>10</v>
      </c>
      <c r="C8" s="145" t="s">
        <v>11</v>
      </c>
      <c r="D8" s="324" t="s">
        <v>12</v>
      </c>
      <c r="E8" s="324" t="s">
        <v>13</v>
      </c>
      <c r="F8" s="9" t="s">
        <v>14</v>
      </c>
      <c r="G8" s="10" t="s">
        <v>15</v>
      </c>
      <c r="H8" s="125"/>
      <c r="I8" s="125"/>
      <c r="J8" s="125"/>
      <c r="K8" s="125"/>
    </row>
    <row r="9" spans="1:11">
      <c r="A9" s="18"/>
      <c r="B9" s="19" t="s">
        <v>16</v>
      </c>
      <c r="C9" s="146" t="s">
        <v>17</v>
      </c>
      <c r="D9" s="325"/>
      <c r="E9" s="325"/>
      <c r="F9" s="19"/>
      <c r="G9" s="20"/>
      <c r="H9" s="125"/>
      <c r="I9" s="125"/>
      <c r="J9" s="125"/>
      <c r="K9" s="125"/>
    </row>
    <row r="10" spans="1:11">
      <c r="A10" s="21">
        <v>0</v>
      </c>
      <c r="B10" s="22">
        <v>1</v>
      </c>
      <c r="C10" s="147">
        <v>2</v>
      </c>
      <c r="D10" s="326">
        <v>3</v>
      </c>
      <c r="E10" s="326">
        <v>4</v>
      </c>
      <c r="F10" s="22">
        <v>5</v>
      </c>
      <c r="G10" s="23">
        <v>6</v>
      </c>
      <c r="H10" s="126"/>
      <c r="I10" s="125"/>
      <c r="J10" s="127"/>
      <c r="K10" s="127"/>
    </row>
    <row r="11" spans="1:11">
      <c r="A11" s="148"/>
      <c r="B11" s="216"/>
      <c r="C11" s="215" t="s">
        <v>0</v>
      </c>
      <c r="D11" s="216"/>
      <c r="E11" s="217"/>
      <c r="F11" s="225"/>
      <c r="G11" s="236"/>
      <c r="H11" s="128"/>
      <c r="I11" s="125"/>
      <c r="J11" s="122"/>
      <c r="K11" s="122"/>
    </row>
    <row r="12" spans="1:11" ht="25.5">
      <c r="A12" s="172">
        <v>1</v>
      </c>
      <c r="B12" s="251" t="s">
        <v>48</v>
      </c>
      <c r="C12" s="247" t="s">
        <v>49</v>
      </c>
      <c r="D12" s="260" t="s">
        <v>50</v>
      </c>
      <c r="E12" s="567">
        <v>3.04</v>
      </c>
      <c r="F12" s="252"/>
      <c r="G12" s="42">
        <f t="shared" ref="G12:G30" si="0">ROUND(F12,2)*ROUND(E12,2)</f>
        <v>0</v>
      </c>
      <c r="H12" s="128"/>
      <c r="I12" s="125"/>
      <c r="J12" s="122"/>
      <c r="K12" s="122"/>
    </row>
    <row r="13" spans="1:11">
      <c r="A13" s="172">
        <v>2</v>
      </c>
      <c r="B13" s="251" t="s">
        <v>51</v>
      </c>
      <c r="C13" s="247" t="s">
        <v>52</v>
      </c>
      <c r="D13" s="260" t="s">
        <v>24</v>
      </c>
      <c r="E13" s="567">
        <v>49600</v>
      </c>
      <c r="F13" s="252"/>
      <c r="G13" s="42">
        <f t="shared" si="0"/>
        <v>0</v>
      </c>
      <c r="H13" s="128"/>
      <c r="I13" s="129"/>
      <c r="J13" s="122"/>
      <c r="K13" s="122"/>
    </row>
    <row r="14" spans="1:11">
      <c r="A14" s="172">
        <v>3</v>
      </c>
      <c r="B14" s="251" t="s">
        <v>100</v>
      </c>
      <c r="C14" s="247" t="s">
        <v>101</v>
      </c>
      <c r="D14" s="260" t="s">
        <v>24</v>
      </c>
      <c r="E14" s="567">
        <v>12400</v>
      </c>
      <c r="F14" s="252"/>
      <c r="G14" s="42">
        <f t="shared" si="0"/>
        <v>0</v>
      </c>
      <c r="H14" s="128"/>
      <c r="I14" s="129"/>
      <c r="J14" s="122"/>
      <c r="K14" s="122"/>
    </row>
    <row r="15" spans="1:11" ht="26.25">
      <c r="A15" s="172">
        <v>4</v>
      </c>
      <c r="B15" s="253" t="s">
        <v>102</v>
      </c>
      <c r="C15" s="249" t="s">
        <v>103</v>
      </c>
      <c r="D15" s="260" t="s">
        <v>32</v>
      </c>
      <c r="E15" s="602">
        <v>5</v>
      </c>
      <c r="F15" s="252"/>
      <c r="G15" s="42">
        <f t="shared" si="0"/>
        <v>0</v>
      </c>
      <c r="H15" s="128"/>
      <c r="I15" s="129"/>
      <c r="J15" s="122"/>
      <c r="K15" s="122"/>
    </row>
    <row r="16" spans="1:11" ht="26.25">
      <c r="A16" s="172">
        <v>5</v>
      </c>
      <c r="B16" s="253" t="s">
        <v>104</v>
      </c>
      <c r="C16" s="249" t="s">
        <v>105</v>
      </c>
      <c r="D16" s="260" t="s">
        <v>32</v>
      </c>
      <c r="E16" s="602">
        <v>5</v>
      </c>
      <c r="F16" s="252"/>
      <c r="G16" s="42">
        <f t="shared" si="0"/>
        <v>0</v>
      </c>
      <c r="H16" s="128"/>
      <c r="I16" s="129"/>
      <c r="J16" s="122"/>
      <c r="K16" s="122"/>
    </row>
    <row r="17" spans="1:11" ht="26.25">
      <c r="A17" s="172">
        <v>6</v>
      </c>
      <c r="B17" s="251" t="s">
        <v>53</v>
      </c>
      <c r="C17" s="249" t="s">
        <v>54</v>
      </c>
      <c r="D17" s="260" t="s">
        <v>55</v>
      </c>
      <c r="E17" s="602">
        <v>29760</v>
      </c>
      <c r="F17" s="252"/>
      <c r="G17" s="42">
        <f t="shared" si="0"/>
        <v>0</v>
      </c>
      <c r="H17" s="128"/>
      <c r="I17" s="129"/>
      <c r="J17" s="122"/>
      <c r="K17" s="122"/>
    </row>
    <row r="18" spans="1:11" ht="26.25">
      <c r="A18" s="172">
        <v>7</v>
      </c>
      <c r="B18" s="251" t="s">
        <v>60</v>
      </c>
      <c r="C18" s="249" t="s">
        <v>106</v>
      </c>
      <c r="D18" s="260" t="s">
        <v>55</v>
      </c>
      <c r="E18" s="602">
        <v>88550</v>
      </c>
      <c r="F18" s="252"/>
      <c r="G18" s="42">
        <f t="shared" si="0"/>
        <v>0</v>
      </c>
      <c r="H18" s="128"/>
      <c r="I18" s="129"/>
      <c r="J18" s="122"/>
      <c r="K18" s="122"/>
    </row>
    <row r="19" spans="1:11">
      <c r="A19" s="172">
        <v>8</v>
      </c>
      <c r="B19" s="251" t="s">
        <v>58</v>
      </c>
      <c r="C19" s="249" t="s">
        <v>159</v>
      </c>
      <c r="D19" s="260" t="s">
        <v>55</v>
      </c>
      <c r="E19" s="602">
        <v>88550</v>
      </c>
      <c r="F19" s="252"/>
      <c r="G19" s="42">
        <f t="shared" si="0"/>
        <v>0</v>
      </c>
      <c r="H19" s="128"/>
      <c r="I19" s="129"/>
      <c r="J19" s="122"/>
      <c r="K19" s="122"/>
    </row>
    <row r="20" spans="1:11" ht="25.5">
      <c r="A20" s="172">
        <v>9</v>
      </c>
      <c r="B20" s="251" t="s">
        <v>110</v>
      </c>
      <c r="C20" s="4" t="s">
        <v>111</v>
      </c>
      <c r="D20" s="260" t="s">
        <v>55</v>
      </c>
      <c r="E20" s="603">
        <v>9420</v>
      </c>
      <c r="F20" s="252"/>
      <c r="G20" s="42">
        <f t="shared" si="0"/>
        <v>0</v>
      </c>
      <c r="H20" s="128"/>
      <c r="I20" s="129"/>
      <c r="J20" s="122"/>
      <c r="K20" s="122"/>
    </row>
    <row r="21" spans="1:11" ht="25.5">
      <c r="A21" s="172">
        <v>10</v>
      </c>
      <c r="B21" s="234" t="s">
        <v>56</v>
      </c>
      <c r="C21" s="4" t="s">
        <v>57</v>
      </c>
      <c r="D21" s="260" t="s">
        <v>24</v>
      </c>
      <c r="E21" s="567">
        <v>47100</v>
      </c>
      <c r="F21" s="235"/>
      <c r="G21" s="42">
        <f t="shared" si="0"/>
        <v>0</v>
      </c>
      <c r="H21" s="128"/>
      <c r="I21" s="129"/>
      <c r="J21" s="122"/>
      <c r="K21" s="122"/>
    </row>
    <row r="22" spans="1:11" ht="26.25">
      <c r="A22" s="172">
        <v>11</v>
      </c>
      <c r="B22" s="234" t="s">
        <v>62</v>
      </c>
      <c r="C22" s="377" t="s">
        <v>515</v>
      </c>
      <c r="D22" s="260" t="s">
        <v>55</v>
      </c>
      <c r="E22" s="604">
        <v>8500</v>
      </c>
      <c r="F22" s="235"/>
      <c r="G22" s="42">
        <f t="shared" si="0"/>
        <v>0</v>
      </c>
      <c r="H22" s="128"/>
      <c r="I22" s="129"/>
      <c r="J22" s="122"/>
      <c r="K22" s="122"/>
    </row>
    <row r="23" spans="1:11">
      <c r="A23" s="172"/>
      <c r="B23" s="251"/>
      <c r="C23" s="256" t="s">
        <v>161</v>
      </c>
      <c r="D23" s="251"/>
      <c r="E23" s="567"/>
      <c r="F23" s="257"/>
      <c r="G23" s="258"/>
      <c r="H23" s="128"/>
      <c r="I23" s="129"/>
      <c r="J23" s="122"/>
      <c r="K23" s="122"/>
    </row>
    <row r="24" spans="1:11">
      <c r="A24" s="172">
        <v>12</v>
      </c>
      <c r="B24" s="216" t="s">
        <v>2</v>
      </c>
      <c r="C24" s="259" t="s">
        <v>64</v>
      </c>
      <c r="D24" s="260" t="s">
        <v>55</v>
      </c>
      <c r="E24" s="605">
        <v>24200</v>
      </c>
      <c r="F24" s="261"/>
      <c r="G24" s="42">
        <f t="shared" si="0"/>
        <v>0</v>
      </c>
      <c r="H24" s="128"/>
      <c r="I24" s="129"/>
      <c r="J24" s="122"/>
      <c r="K24" s="122"/>
    </row>
    <row r="25" spans="1:11">
      <c r="A25" s="172">
        <v>13</v>
      </c>
      <c r="B25" s="251" t="s">
        <v>4</v>
      </c>
      <c r="C25" s="249" t="s">
        <v>117</v>
      </c>
      <c r="D25" s="248" t="s">
        <v>55</v>
      </c>
      <c r="E25" s="602">
        <v>5830</v>
      </c>
      <c r="F25" s="252"/>
      <c r="G25" s="42">
        <f t="shared" si="0"/>
        <v>0</v>
      </c>
      <c r="H25" s="128"/>
      <c r="I25" s="129"/>
      <c r="J25" s="122"/>
      <c r="K25" s="122"/>
    </row>
    <row r="26" spans="1:11" ht="26.25">
      <c r="A26" s="172">
        <v>14</v>
      </c>
      <c r="B26" s="251" t="s">
        <v>118</v>
      </c>
      <c r="C26" s="249" t="s">
        <v>119</v>
      </c>
      <c r="D26" s="248" t="s">
        <v>24</v>
      </c>
      <c r="E26" s="602">
        <v>42200</v>
      </c>
      <c r="F26" s="252"/>
      <c r="G26" s="42">
        <f t="shared" si="0"/>
        <v>0</v>
      </c>
      <c r="H26" s="128"/>
      <c r="I26" s="129"/>
      <c r="J26" s="122"/>
      <c r="K26" s="122"/>
    </row>
    <row r="27" spans="1:11" ht="26.25">
      <c r="A27" s="172">
        <v>15</v>
      </c>
      <c r="B27" s="251" t="s">
        <v>120</v>
      </c>
      <c r="C27" s="249" t="s">
        <v>121</v>
      </c>
      <c r="D27" s="248" t="s">
        <v>24</v>
      </c>
      <c r="E27" s="602">
        <v>21100</v>
      </c>
      <c r="F27" s="252"/>
      <c r="G27" s="42">
        <f t="shared" si="0"/>
        <v>0</v>
      </c>
      <c r="H27" s="128"/>
      <c r="I27" s="129"/>
      <c r="J27" s="122"/>
      <c r="K27" s="122"/>
    </row>
    <row r="28" spans="1:11">
      <c r="A28" s="172">
        <v>16</v>
      </c>
      <c r="B28" s="251" t="s">
        <v>122</v>
      </c>
      <c r="C28" s="249" t="s">
        <v>123</v>
      </c>
      <c r="D28" s="248" t="s">
        <v>24</v>
      </c>
      <c r="E28" s="602">
        <v>21100</v>
      </c>
      <c r="F28" s="252"/>
      <c r="G28" s="42">
        <f t="shared" si="0"/>
        <v>0</v>
      </c>
      <c r="H28" s="128"/>
      <c r="I28" s="129"/>
      <c r="J28" s="122"/>
      <c r="K28" s="122"/>
    </row>
    <row r="29" spans="1:11" ht="26.25">
      <c r="A29" s="172">
        <v>17</v>
      </c>
      <c r="B29" s="251" t="s">
        <v>124</v>
      </c>
      <c r="C29" s="249" t="s">
        <v>125</v>
      </c>
      <c r="D29" s="248" t="s">
        <v>476</v>
      </c>
      <c r="E29" s="602">
        <v>3000</v>
      </c>
      <c r="F29" s="252"/>
      <c r="G29" s="42">
        <f t="shared" si="0"/>
        <v>0</v>
      </c>
      <c r="H29" s="128"/>
      <c r="I29" s="129"/>
      <c r="J29" s="122"/>
      <c r="K29" s="122"/>
    </row>
    <row r="30" spans="1:11" ht="26.25">
      <c r="A30" s="172">
        <v>18</v>
      </c>
      <c r="B30" s="251" t="s">
        <v>127</v>
      </c>
      <c r="C30" s="249" t="s">
        <v>128</v>
      </c>
      <c r="D30" s="248" t="s">
        <v>476</v>
      </c>
      <c r="E30" s="602">
        <v>6080</v>
      </c>
      <c r="F30" s="252"/>
      <c r="G30" s="42">
        <f t="shared" si="0"/>
        <v>0</v>
      </c>
      <c r="H30" s="128"/>
      <c r="I30" s="129"/>
      <c r="J30" s="122"/>
      <c r="K30" s="122"/>
    </row>
    <row r="31" spans="1:11" ht="38.25">
      <c r="A31" s="172"/>
      <c r="B31" s="216"/>
      <c r="C31" s="242" t="s">
        <v>162</v>
      </c>
      <c r="D31" s="216"/>
      <c r="E31" s="568"/>
      <c r="F31" s="225"/>
      <c r="G31" s="258"/>
      <c r="H31" s="128"/>
      <c r="I31" s="129"/>
      <c r="J31" s="122"/>
      <c r="K31" s="122"/>
    </row>
    <row r="32" spans="1:11">
      <c r="A32" s="172"/>
      <c r="B32" s="216"/>
      <c r="C32" s="256" t="s">
        <v>1</v>
      </c>
      <c r="D32" s="216"/>
      <c r="E32" s="568"/>
      <c r="F32" s="225"/>
      <c r="G32" s="262"/>
      <c r="H32" s="128"/>
      <c r="I32" s="129"/>
      <c r="J32" s="122"/>
      <c r="K32" s="122"/>
    </row>
    <row r="33" spans="1:11">
      <c r="A33" s="172">
        <v>19</v>
      </c>
      <c r="B33" s="245" t="s">
        <v>137</v>
      </c>
      <c r="C33" s="247" t="s">
        <v>138</v>
      </c>
      <c r="D33" s="245" t="s">
        <v>21</v>
      </c>
      <c r="E33" s="567">
        <v>630</v>
      </c>
      <c r="F33" s="34"/>
      <c r="G33" s="42">
        <f t="shared" ref="G33:G50" si="1">ROUND(F33,2)*ROUND(E33,2)</f>
        <v>0</v>
      </c>
      <c r="H33" s="128"/>
      <c r="I33" s="129"/>
      <c r="J33" s="122"/>
      <c r="K33" s="122"/>
    </row>
    <row r="34" spans="1:11" ht="25.5">
      <c r="A34" s="172">
        <v>20</v>
      </c>
      <c r="B34" s="245" t="s">
        <v>139</v>
      </c>
      <c r="C34" s="247" t="s">
        <v>140</v>
      </c>
      <c r="D34" s="245" t="s">
        <v>21</v>
      </c>
      <c r="E34" s="567">
        <v>6080</v>
      </c>
      <c r="F34" s="34"/>
      <c r="G34" s="42">
        <f t="shared" si="1"/>
        <v>0</v>
      </c>
      <c r="H34" s="128"/>
      <c r="I34" s="129"/>
      <c r="J34" s="122"/>
      <c r="K34" s="122"/>
    </row>
    <row r="35" spans="1:11">
      <c r="A35" s="172">
        <v>21</v>
      </c>
      <c r="B35" s="245" t="s">
        <v>141</v>
      </c>
      <c r="C35" s="247" t="s">
        <v>142</v>
      </c>
      <c r="D35" s="245" t="s">
        <v>21</v>
      </c>
      <c r="E35" s="567">
        <v>2670</v>
      </c>
      <c r="F35" s="34"/>
      <c r="G35" s="42">
        <f t="shared" si="1"/>
        <v>0</v>
      </c>
      <c r="H35" s="128"/>
      <c r="I35" s="129"/>
      <c r="J35" s="122"/>
      <c r="K35" s="122"/>
    </row>
    <row r="36" spans="1:11">
      <c r="A36" s="172"/>
      <c r="B36" s="216"/>
      <c r="C36" s="256" t="s">
        <v>164</v>
      </c>
      <c r="D36" s="216"/>
      <c r="E36" s="568"/>
      <c r="F36" s="225"/>
      <c r="G36" s="42">
        <f t="shared" si="1"/>
        <v>0</v>
      </c>
      <c r="H36" s="128"/>
      <c r="I36" s="129"/>
      <c r="J36" s="122"/>
      <c r="K36" s="122"/>
    </row>
    <row r="37" spans="1:11" ht="25.5">
      <c r="A37" s="172">
        <v>22</v>
      </c>
      <c r="B37" s="245" t="s">
        <v>165</v>
      </c>
      <c r="C37" s="378" t="s">
        <v>518</v>
      </c>
      <c r="D37" s="245" t="s">
        <v>32</v>
      </c>
      <c r="E37" s="571">
        <v>16</v>
      </c>
      <c r="F37" s="34"/>
      <c r="G37" s="42">
        <f t="shared" si="1"/>
        <v>0</v>
      </c>
      <c r="H37" s="128"/>
      <c r="I37" s="129"/>
      <c r="J37" s="122"/>
      <c r="K37" s="122"/>
    </row>
    <row r="38" spans="1:11" ht="25.5">
      <c r="A38" s="172">
        <v>23</v>
      </c>
      <c r="B38" s="245" t="s">
        <v>551</v>
      </c>
      <c r="C38" s="247" t="s">
        <v>553</v>
      </c>
      <c r="D38" s="245" t="s">
        <v>32</v>
      </c>
      <c r="E38" s="571">
        <v>8</v>
      </c>
      <c r="F38" s="34"/>
      <c r="G38" s="42">
        <f t="shared" si="1"/>
        <v>0</v>
      </c>
      <c r="H38" s="128"/>
      <c r="I38" s="129"/>
      <c r="J38" s="122"/>
      <c r="K38" s="122"/>
    </row>
    <row r="39" spans="1:11" ht="25.5">
      <c r="A39" s="172">
        <v>24</v>
      </c>
      <c r="B39" s="245" t="s">
        <v>81</v>
      </c>
      <c r="C39" s="378" t="s">
        <v>517</v>
      </c>
      <c r="D39" s="245" t="s">
        <v>32</v>
      </c>
      <c r="E39" s="571">
        <v>4</v>
      </c>
      <c r="F39" s="34"/>
      <c r="G39" s="42">
        <f t="shared" si="1"/>
        <v>0</v>
      </c>
      <c r="H39" s="128"/>
      <c r="I39" s="129"/>
      <c r="J39" s="122"/>
      <c r="K39" s="122"/>
    </row>
    <row r="40" spans="1:11" ht="25.5">
      <c r="A40" s="172">
        <v>25</v>
      </c>
      <c r="B40" s="245" t="s">
        <v>151</v>
      </c>
      <c r="C40" s="247" t="s">
        <v>152</v>
      </c>
      <c r="D40" s="245" t="s">
        <v>55</v>
      </c>
      <c r="E40" s="571">
        <v>69.2</v>
      </c>
      <c r="F40" s="34"/>
      <c r="G40" s="42">
        <f t="shared" si="1"/>
        <v>0</v>
      </c>
      <c r="H40" s="128"/>
      <c r="I40" s="129"/>
      <c r="J40" s="122"/>
      <c r="K40" s="122"/>
    </row>
    <row r="41" spans="1:11" ht="25.5">
      <c r="A41" s="172">
        <v>26</v>
      </c>
      <c r="B41" s="245" t="s">
        <v>151</v>
      </c>
      <c r="C41" s="247" t="s">
        <v>153</v>
      </c>
      <c r="D41" s="245" t="s">
        <v>55</v>
      </c>
      <c r="E41" s="571">
        <v>30.5</v>
      </c>
      <c r="F41" s="34"/>
      <c r="G41" s="42">
        <f t="shared" si="1"/>
        <v>0</v>
      </c>
      <c r="H41" s="128"/>
      <c r="I41" s="129"/>
      <c r="J41" s="122"/>
      <c r="K41" s="122"/>
    </row>
    <row r="42" spans="1:11" ht="25.5">
      <c r="A42" s="172">
        <v>27</v>
      </c>
      <c r="B42" s="245" t="s">
        <v>151</v>
      </c>
      <c r="C42" s="247" t="s">
        <v>154</v>
      </c>
      <c r="D42" s="245" t="s">
        <v>55</v>
      </c>
      <c r="E42" s="571">
        <v>16.8</v>
      </c>
      <c r="F42" s="34"/>
      <c r="G42" s="42">
        <f t="shared" si="1"/>
        <v>0</v>
      </c>
      <c r="H42" s="128"/>
      <c r="I42" s="129"/>
      <c r="J42" s="122"/>
      <c r="K42" s="122"/>
    </row>
    <row r="43" spans="1:11">
      <c r="A43" s="172">
        <v>28</v>
      </c>
      <c r="B43" s="245" t="s">
        <v>166</v>
      </c>
      <c r="C43" s="247" t="s">
        <v>85</v>
      </c>
      <c r="D43" s="245" t="s">
        <v>55</v>
      </c>
      <c r="E43" s="571">
        <v>45</v>
      </c>
      <c r="F43" s="34"/>
      <c r="G43" s="42">
        <f t="shared" si="1"/>
        <v>0</v>
      </c>
      <c r="H43" s="128"/>
      <c r="I43" s="129"/>
      <c r="J43" s="122"/>
      <c r="K43" s="122"/>
    </row>
    <row r="44" spans="1:11" ht="25.5">
      <c r="A44" s="172">
        <v>29</v>
      </c>
      <c r="B44" s="245" t="s">
        <v>74</v>
      </c>
      <c r="C44" s="247" t="s">
        <v>75</v>
      </c>
      <c r="D44" s="245" t="s">
        <v>24</v>
      </c>
      <c r="E44" s="571">
        <v>216.7</v>
      </c>
      <c r="F44" s="34"/>
      <c r="G44" s="42">
        <f t="shared" si="1"/>
        <v>0</v>
      </c>
      <c r="H44" s="128"/>
      <c r="I44" s="129"/>
      <c r="J44" s="122"/>
      <c r="K44" s="122"/>
    </row>
    <row r="45" spans="1:11" ht="25.5">
      <c r="A45" s="172">
        <v>30</v>
      </c>
      <c r="B45" s="245" t="s">
        <v>86</v>
      </c>
      <c r="C45" s="247" t="s">
        <v>87</v>
      </c>
      <c r="D45" s="245" t="s">
        <v>24</v>
      </c>
      <c r="E45" s="571">
        <v>216.7</v>
      </c>
      <c r="F45" s="34"/>
      <c r="G45" s="42">
        <f t="shared" si="1"/>
        <v>0</v>
      </c>
      <c r="H45" s="128"/>
      <c r="I45" s="129"/>
      <c r="J45" s="122"/>
      <c r="K45" s="122"/>
    </row>
    <row r="46" spans="1:11" ht="25.5">
      <c r="A46" s="172">
        <v>31</v>
      </c>
      <c r="B46" s="245" t="s">
        <v>88</v>
      </c>
      <c r="C46" s="247" t="s">
        <v>89</v>
      </c>
      <c r="D46" s="245" t="s">
        <v>55</v>
      </c>
      <c r="E46" s="571">
        <v>16.8</v>
      </c>
      <c r="F46" s="34"/>
      <c r="G46" s="42">
        <f t="shared" si="1"/>
        <v>0</v>
      </c>
      <c r="H46" s="128"/>
      <c r="I46" s="129"/>
      <c r="J46" s="122"/>
      <c r="K46" s="122"/>
    </row>
    <row r="47" spans="1:11" ht="25.5">
      <c r="A47" s="172">
        <v>32</v>
      </c>
      <c r="B47" s="245" t="s">
        <v>151</v>
      </c>
      <c r="C47" s="247" t="s">
        <v>155</v>
      </c>
      <c r="D47" s="245" t="s">
        <v>55</v>
      </c>
      <c r="E47" s="571">
        <v>8.6999999999999993</v>
      </c>
      <c r="F47" s="34"/>
      <c r="G47" s="42">
        <f t="shared" si="1"/>
        <v>0</v>
      </c>
      <c r="H47" s="128"/>
      <c r="I47" s="129"/>
      <c r="J47" s="122"/>
      <c r="K47" s="122"/>
    </row>
    <row r="48" spans="1:11">
      <c r="A48" s="172">
        <v>33</v>
      </c>
      <c r="B48" s="32" t="s">
        <v>501</v>
      </c>
      <c r="C48" s="6" t="s">
        <v>499</v>
      </c>
      <c r="D48" s="32" t="s">
        <v>24</v>
      </c>
      <c r="E48" s="571">
        <v>52</v>
      </c>
      <c r="F48" s="34"/>
      <c r="G48" s="42">
        <f t="shared" si="1"/>
        <v>0</v>
      </c>
      <c r="H48" s="128"/>
      <c r="I48" s="129"/>
      <c r="J48" s="122"/>
      <c r="K48" s="122"/>
    </row>
    <row r="49" spans="1:11">
      <c r="A49" s="172">
        <v>34</v>
      </c>
      <c r="B49" s="32" t="s">
        <v>503</v>
      </c>
      <c r="C49" s="6" t="s">
        <v>500</v>
      </c>
      <c r="D49" s="32" t="s">
        <v>21</v>
      </c>
      <c r="E49" s="571">
        <v>92</v>
      </c>
      <c r="F49" s="34"/>
      <c r="G49" s="42">
        <f t="shared" si="1"/>
        <v>0</v>
      </c>
      <c r="H49" s="128"/>
      <c r="I49" s="129"/>
      <c r="J49" s="122"/>
      <c r="K49" s="122"/>
    </row>
    <row r="50" spans="1:11">
      <c r="A50" s="172">
        <v>35</v>
      </c>
      <c r="B50" s="32" t="s">
        <v>502</v>
      </c>
      <c r="C50" s="6" t="s">
        <v>405</v>
      </c>
      <c r="D50" s="32" t="s">
        <v>24</v>
      </c>
      <c r="E50" s="571">
        <v>233.5</v>
      </c>
      <c r="F50" s="34"/>
      <c r="G50" s="42">
        <f t="shared" si="1"/>
        <v>0</v>
      </c>
      <c r="H50" s="128"/>
      <c r="I50" s="129"/>
      <c r="J50" s="122"/>
      <c r="K50" s="122"/>
    </row>
    <row r="51" spans="1:11">
      <c r="A51" s="172"/>
      <c r="B51" s="32"/>
      <c r="C51" s="310" t="s">
        <v>511</v>
      </c>
      <c r="D51" s="32"/>
      <c r="E51" s="571"/>
      <c r="F51" s="34"/>
      <c r="G51" s="42"/>
      <c r="H51" s="128"/>
      <c r="I51" s="129"/>
      <c r="J51" s="122"/>
      <c r="K51" s="122"/>
    </row>
    <row r="52" spans="1:11" ht="25.5">
      <c r="A52" s="172">
        <v>36</v>
      </c>
      <c r="B52" s="313" t="s">
        <v>512</v>
      </c>
      <c r="C52" s="312" t="s">
        <v>513</v>
      </c>
      <c r="D52" s="32" t="s">
        <v>21</v>
      </c>
      <c r="E52" s="571">
        <v>16</v>
      </c>
      <c r="F52" s="34"/>
      <c r="G52" s="42">
        <f t="shared" ref="G52:G59" si="2">ROUND(F52,2)*ROUND(E52,2)</f>
        <v>0</v>
      </c>
      <c r="H52" s="128"/>
      <c r="I52" s="129"/>
      <c r="J52" s="122"/>
      <c r="K52" s="122"/>
    </row>
    <row r="53" spans="1:11" ht="25.5">
      <c r="A53" s="172">
        <v>37</v>
      </c>
      <c r="B53" s="32" t="s">
        <v>68</v>
      </c>
      <c r="C53" s="6" t="s">
        <v>69</v>
      </c>
      <c r="D53" s="32" t="s">
        <v>55</v>
      </c>
      <c r="E53" s="571">
        <v>8</v>
      </c>
      <c r="F53" s="34"/>
      <c r="G53" s="42">
        <f t="shared" si="2"/>
        <v>0</v>
      </c>
      <c r="H53" s="128"/>
      <c r="I53" s="129"/>
      <c r="J53" s="122"/>
      <c r="K53" s="122"/>
    </row>
    <row r="54" spans="1:11" ht="25.5">
      <c r="A54" s="172">
        <v>38</v>
      </c>
      <c r="B54" s="32" t="s">
        <v>70</v>
      </c>
      <c r="C54" s="6" t="s">
        <v>71</v>
      </c>
      <c r="D54" s="32" t="s">
        <v>55</v>
      </c>
      <c r="E54" s="571">
        <v>3</v>
      </c>
      <c r="F54" s="34"/>
      <c r="G54" s="42">
        <f t="shared" si="2"/>
        <v>0</v>
      </c>
      <c r="H54" s="128"/>
      <c r="I54" s="129"/>
      <c r="J54" s="122"/>
      <c r="K54" s="122"/>
    </row>
    <row r="55" spans="1:11">
      <c r="A55" s="172">
        <v>39</v>
      </c>
      <c r="B55" s="32" t="s">
        <v>72</v>
      </c>
      <c r="C55" s="106" t="s">
        <v>73</v>
      </c>
      <c r="D55" s="32" t="s">
        <v>55</v>
      </c>
      <c r="E55" s="571">
        <v>5</v>
      </c>
      <c r="F55" s="34"/>
      <c r="G55" s="42">
        <f t="shared" si="2"/>
        <v>0</v>
      </c>
      <c r="H55" s="128"/>
      <c r="I55" s="129"/>
      <c r="J55" s="122"/>
      <c r="K55" s="122"/>
    </row>
    <row r="56" spans="1:11" ht="25.5">
      <c r="A56" s="172">
        <v>40</v>
      </c>
      <c r="B56" s="32" t="s">
        <v>74</v>
      </c>
      <c r="C56" s="6" t="s">
        <v>75</v>
      </c>
      <c r="D56" s="32" t="s">
        <v>24</v>
      </c>
      <c r="E56" s="571">
        <v>36</v>
      </c>
      <c r="F56" s="34"/>
      <c r="G56" s="42">
        <f t="shared" si="2"/>
        <v>0</v>
      </c>
      <c r="H56" s="128"/>
      <c r="I56" s="129"/>
      <c r="J56" s="122"/>
      <c r="K56" s="122"/>
    </row>
    <row r="57" spans="1:11">
      <c r="A57" s="172">
        <v>41</v>
      </c>
      <c r="B57" s="32" t="s">
        <v>501</v>
      </c>
      <c r="C57" s="6" t="s">
        <v>499</v>
      </c>
      <c r="D57" s="313" t="s">
        <v>24</v>
      </c>
      <c r="E57" s="571">
        <v>24</v>
      </c>
      <c r="F57" s="34"/>
      <c r="G57" s="42">
        <f t="shared" si="2"/>
        <v>0</v>
      </c>
      <c r="H57" s="128"/>
      <c r="I57" s="129"/>
      <c r="J57" s="122"/>
      <c r="K57" s="122"/>
    </row>
    <row r="58" spans="1:11">
      <c r="A58" s="172">
        <v>42</v>
      </c>
      <c r="B58" s="313" t="s">
        <v>507</v>
      </c>
      <c r="C58" s="6" t="s">
        <v>548</v>
      </c>
      <c r="D58" s="313" t="s">
        <v>476</v>
      </c>
      <c r="E58" s="571">
        <v>4.5999999999999999E-2</v>
      </c>
      <c r="F58" s="34"/>
      <c r="G58" s="42">
        <f t="shared" si="2"/>
        <v>0</v>
      </c>
      <c r="H58" s="128"/>
      <c r="I58" s="129"/>
      <c r="J58" s="122"/>
      <c r="K58" s="122"/>
    </row>
    <row r="59" spans="1:11">
      <c r="A59" s="172">
        <v>43</v>
      </c>
      <c r="B59" s="313" t="s">
        <v>510</v>
      </c>
      <c r="C59" s="312" t="s">
        <v>509</v>
      </c>
      <c r="D59" s="313" t="s">
        <v>476</v>
      </c>
      <c r="E59" s="571">
        <v>0.2</v>
      </c>
      <c r="F59" s="34"/>
      <c r="G59" s="42">
        <f t="shared" si="2"/>
        <v>0</v>
      </c>
      <c r="H59" s="128"/>
      <c r="I59" s="129"/>
      <c r="J59" s="122"/>
      <c r="K59" s="122"/>
    </row>
    <row r="60" spans="1:11">
      <c r="A60" s="172"/>
      <c r="B60" s="251"/>
      <c r="C60" s="246" t="s">
        <v>167</v>
      </c>
      <c r="D60" s="251"/>
      <c r="E60" s="567"/>
      <c r="F60" s="257"/>
      <c r="G60" s="258"/>
      <c r="H60" s="128"/>
      <c r="I60" s="129"/>
      <c r="J60" s="122"/>
      <c r="K60" s="122"/>
    </row>
    <row r="61" spans="1:11" ht="25.5">
      <c r="A61" s="172">
        <v>44</v>
      </c>
      <c r="B61" s="5" t="s">
        <v>168</v>
      </c>
      <c r="C61" s="6" t="s">
        <v>169</v>
      </c>
      <c r="D61" s="3" t="s">
        <v>21</v>
      </c>
      <c r="E61" s="570">
        <v>5180</v>
      </c>
      <c r="F61" s="227"/>
      <c r="G61" s="42">
        <f t="shared" ref="G61" si="3">ROUND(F61,2)*ROUND(E61,2)</f>
        <v>0</v>
      </c>
      <c r="H61" s="128"/>
      <c r="I61" s="129"/>
      <c r="J61" s="122"/>
      <c r="K61" s="122"/>
    </row>
    <row r="62" spans="1:11">
      <c r="A62" s="172"/>
      <c r="B62" s="245"/>
      <c r="C62" s="256" t="s">
        <v>205</v>
      </c>
      <c r="D62" s="245"/>
      <c r="E62" s="567"/>
      <c r="F62" s="34"/>
      <c r="G62" s="268"/>
      <c r="H62" s="128"/>
      <c r="I62" s="129"/>
      <c r="J62" s="122"/>
      <c r="K62" s="122"/>
    </row>
    <row r="63" spans="1:11" ht="25.5">
      <c r="A63" s="172">
        <v>45</v>
      </c>
      <c r="B63" s="251" t="s">
        <v>48</v>
      </c>
      <c r="C63" s="247" t="s">
        <v>49</v>
      </c>
      <c r="D63" s="245" t="s">
        <v>50</v>
      </c>
      <c r="E63" s="567">
        <v>1.1200000000000001</v>
      </c>
      <c r="F63" s="252"/>
      <c r="G63" s="42">
        <f t="shared" ref="G63:G86" si="4">ROUND(F63,2)*ROUND(E63,2)</f>
        <v>0</v>
      </c>
      <c r="H63" s="128"/>
      <c r="I63" s="129"/>
      <c r="J63" s="122"/>
      <c r="K63" s="122"/>
    </row>
    <row r="64" spans="1:11">
      <c r="A64" s="172">
        <v>46</v>
      </c>
      <c r="B64" s="251" t="s">
        <v>51</v>
      </c>
      <c r="C64" s="247" t="s">
        <v>52</v>
      </c>
      <c r="D64" s="245" t="s">
        <v>24</v>
      </c>
      <c r="E64" s="567">
        <v>28150</v>
      </c>
      <c r="F64" s="252"/>
      <c r="G64" s="42">
        <f t="shared" si="4"/>
        <v>0</v>
      </c>
      <c r="H64" s="128"/>
      <c r="I64" s="129"/>
      <c r="J64" s="122"/>
      <c r="K64" s="122"/>
    </row>
    <row r="65" spans="1:11">
      <c r="A65" s="172">
        <v>47</v>
      </c>
      <c r="B65" s="251" t="s">
        <v>100</v>
      </c>
      <c r="C65" s="247" t="s">
        <v>101</v>
      </c>
      <c r="D65" s="245" t="s">
        <v>24</v>
      </c>
      <c r="E65" s="567">
        <v>8450</v>
      </c>
      <c r="F65" s="252"/>
      <c r="G65" s="42">
        <f t="shared" si="4"/>
        <v>0</v>
      </c>
      <c r="H65" s="128"/>
      <c r="I65" s="129"/>
      <c r="J65" s="122"/>
      <c r="K65" s="122"/>
    </row>
    <row r="66" spans="1:11" ht="26.25">
      <c r="A66" s="172">
        <v>48</v>
      </c>
      <c r="B66" s="251" t="s">
        <v>53</v>
      </c>
      <c r="C66" s="249" t="s">
        <v>54</v>
      </c>
      <c r="D66" s="254" t="s">
        <v>55</v>
      </c>
      <c r="E66" s="602">
        <v>16890</v>
      </c>
      <c r="F66" s="252"/>
      <c r="G66" s="42">
        <f t="shared" si="4"/>
        <v>0</v>
      </c>
      <c r="H66" s="128"/>
      <c r="I66" s="129"/>
      <c r="J66" s="122"/>
      <c r="K66" s="122"/>
    </row>
    <row r="67" spans="1:11">
      <c r="A67" s="172">
        <v>49</v>
      </c>
      <c r="B67" s="251" t="s">
        <v>58</v>
      </c>
      <c r="C67" s="249" t="s">
        <v>159</v>
      </c>
      <c r="D67" s="254" t="s">
        <v>55</v>
      </c>
      <c r="E67" s="602">
        <v>90120</v>
      </c>
      <c r="F67" s="252"/>
      <c r="G67" s="42">
        <f t="shared" si="4"/>
        <v>0</v>
      </c>
      <c r="H67" s="128"/>
      <c r="I67" s="129"/>
      <c r="J67" s="122"/>
      <c r="K67" s="122"/>
    </row>
    <row r="68" spans="1:11" ht="25.5">
      <c r="A68" s="172">
        <v>50</v>
      </c>
      <c r="B68" s="245" t="s">
        <v>60</v>
      </c>
      <c r="C68" s="247" t="s">
        <v>106</v>
      </c>
      <c r="D68" s="245" t="s">
        <v>55</v>
      </c>
      <c r="E68" s="567">
        <v>90120</v>
      </c>
      <c r="F68" s="34"/>
      <c r="G68" s="42">
        <f t="shared" si="4"/>
        <v>0</v>
      </c>
      <c r="H68" s="128"/>
      <c r="I68" s="129"/>
      <c r="J68" s="122"/>
      <c r="K68" s="122"/>
    </row>
    <row r="69" spans="1:11" ht="25.5">
      <c r="A69" s="172">
        <v>51</v>
      </c>
      <c r="B69" s="245" t="s">
        <v>72</v>
      </c>
      <c r="C69" s="247" t="s">
        <v>160</v>
      </c>
      <c r="D69" s="245" t="s">
        <v>55</v>
      </c>
      <c r="E69" s="567">
        <v>9000</v>
      </c>
      <c r="F69" s="34"/>
      <c r="G69" s="42">
        <f t="shared" si="4"/>
        <v>0</v>
      </c>
      <c r="H69" s="128"/>
      <c r="I69" s="129"/>
      <c r="J69" s="122"/>
      <c r="K69" s="122"/>
    </row>
    <row r="70" spans="1:11" ht="25.5">
      <c r="A70" s="172">
        <v>52</v>
      </c>
      <c r="B70" s="234" t="s">
        <v>56</v>
      </c>
      <c r="C70" s="4" t="s">
        <v>57</v>
      </c>
      <c r="D70" s="32" t="s">
        <v>24</v>
      </c>
      <c r="E70" s="567">
        <v>17560</v>
      </c>
      <c r="F70" s="235"/>
      <c r="G70" s="42">
        <f t="shared" si="4"/>
        <v>0</v>
      </c>
      <c r="H70" s="128"/>
      <c r="I70" s="129"/>
      <c r="J70" s="122"/>
      <c r="K70" s="122"/>
    </row>
    <row r="71" spans="1:11" ht="25.5">
      <c r="A71" s="172">
        <v>53</v>
      </c>
      <c r="B71" s="245" t="s">
        <v>62</v>
      </c>
      <c r="C71" s="378" t="s">
        <v>515</v>
      </c>
      <c r="D71" s="245" t="s">
        <v>55</v>
      </c>
      <c r="E71" s="567">
        <v>3270</v>
      </c>
      <c r="F71" s="34"/>
      <c r="G71" s="42">
        <f t="shared" si="4"/>
        <v>0</v>
      </c>
      <c r="H71" s="128"/>
      <c r="I71" s="129"/>
      <c r="J71" s="122"/>
      <c r="K71" s="122"/>
    </row>
    <row r="72" spans="1:11" ht="25.5">
      <c r="A72" s="172">
        <v>54</v>
      </c>
      <c r="B72" s="245" t="s">
        <v>179</v>
      </c>
      <c r="C72" s="4" t="s">
        <v>180</v>
      </c>
      <c r="D72" s="245" t="s">
        <v>55</v>
      </c>
      <c r="E72" s="603">
        <v>3520</v>
      </c>
      <c r="F72" s="252"/>
      <c r="G72" s="42">
        <f t="shared" si="4"/>
        <v>0</v>
      </c>
      <c r="H72" s="128"/>
      <c r="I72" s="129"/>
      <c r="J72" s="122"/>
      <c r="K72" s="122"/>
    </row>
    <row r="73" spans="1:11">
      <c r="A73" s="172">
        <v>55</v>
      </c>
      <c r="B73" s="245" t="s">
        <v>2</v>
      </c>
      <c r="C73" s="247" t="s">
        <v>64</v>
      </c>
      <c r="D73" s="245" t="s">
        <v>55</v>
      </c>
      <c r="E73" s="603">
        <v>4642</v>
      </c>
      <c r="F73" s="34"/>
      <c r="G73" s="42">
        <f t="shared" si="4"/>
        <v>0</v>
      </c>
      <c r="H73" s="128"/>
      <c r="I73" s="129"/>
      <c r="J73" s="122"/>
      <c r="K73" s="122"/>
    </row>
    <row r="74" spans="1:11" ht="25.5">
      <c r="A74" s="172">
        <v>56</v>
      </c>
      <c r="B74" s="3" t="s">
        <v>181</v>
      </c>
      <c r="C74" s="4" t="s">
        <v>182</v>
      </c>
      <c r="D74" s="3" t="s">
        <v>55</v>
      </c>
      <c r="E74" s="568">
        <v>1410</v>
      </c>
      <c r="F74" s="227"/>
      <c r="G74" s="42">
        <f t="shared" si="4"/>
        <v>0</v>
      </c>
      <c r="H74" s="128"/>
      <c r="I74" s="129"/>
      <c r="J74" s="122"/>
      <c r="K74" s="122"/>
    </row>
    <row r="75" spans="1:11">
      <c r="A75" s="172">
        <v>57</v>
      </c>
      <c r="B75" s="32" t="s">
        <v>175</v>
      </c>
      <c r="C75" s="247" t="s">
        <v>176</v>
      </c>
      <c r="D75" s="245" t="s">
        <v>24</v>
      </c>
      <c r="E75" s="567">
        <v>8570</v>
      </c>
      <c r="F75" s="34"/>
      <c r="G75" s="42">
        <f t="shared" si="4"/>
        <v>0</v>
      </c>
      <c r="H75" s="128"/>
      <c r="I75" s="129"/>
      <c r="J75" s="122"/>
      <c r="K75" s="122"/>
    </row>
    <row r="76" spans="1:11" ht="25.5">
      <c r="A76" s="172">
        <v>58</v>
      </c>
      <c r="B76" s="245" t="s">
        <v>124</v>
      </c>
      <c r="C76" s="247" t="s">
        <v>125</v>
      </c>
      <c r="D76" s="245" t="s">
        <v>126</v>
      </c>
      <c r="E76" s="567">
        <v>1220</v>
      </c>
      <c r="F76" s="34"/>
      <c r="G76" s="42">
        <f t="shared" si="4"/>
        <v>0</v>
      </c>
      <c r="H76" s="128"/>
      <c r="I76" s="129"/>
      <c r="J76" s="122"/>
      <c r="K76" s="122"/>
    </row>
    <row r="77" spans="1:11" ht="25.5">
      <c r="A77" s="172">
        <v>59</v>
      </c>
      <c r="B77" s="245" t="s">
        <v>118</v>
      </c>
      <c r="C77" s="247" t="s">
        <v>119</v>
      </c>
      <c r="D77" s="245" t="s">
        <v>24</v>
      </c>
      <c r="E77" s="567">
        <v>8570</v>
      </c>
      <c r="F77" s="34"/>
      <c r="G77" s="42">
        <f t="shared" si="4"/>
        <v>0</v>
      </c>
      <c r="H77" s="128"/>
      <c r="I77" s="129"/>
      <c r="J77" s="122"/>
      <c r="K77" s="122"/>
    </row>
    <row r="78" spans="1:11" ht="25.5">
      <c r="A78" s="172">
        <v>60</v>
      </c>
      <c r="B78" s="245" t="s">
        <v>120</v>
      </c>
      <c r="C78" s="247" t="s">
        <v>121</v>
      </c>
      <c r="D78" s="245" t="s">
        <v>24</v>
      </c>
      <c r="E78" s="567">
        <v>8570</v>
      </c>
      <c r="F78" s="34"/>
      <c r="G78" s="42">
        <f t="shared" si="4"/>
        <v>0</v>
      </c>
      <c r="H78" s="128"/>
      <c r="I78" s="129"/>
      <c r="J78" s="122"/>
      <c r="K78" s="122"/>
    </row>
    <row r="79" spans="1:11" ht="25.5">
      <c r="A79" s="172">
        <v>61</v>
      </c>
      <c r="B79" s="245" t="s">
        <v>139</v>
      </c>
      <c r="C79" s="247" t="s">
        <v>140</v>
      </c>
      <c r="D79" s="245" t="s">
        <v>21</v>
      </c>
      <c r="E79" s="567">
        <v>1280</v>
      </c>
      <c r="F79" s="34"/>
      <c r="G79" s="42">
        <f t="shared" si="4"/>
        <v>0</v>
      </c>
      <c r="H79" s="128"/>
      <c r="I79" s="129"/>
      <c r="J79" s="122"/>
      <c r="K79" s="122"/>
    </row>
    <row r="80" spans="1:11">
      <c r="A80" s="172">
        <v>62</v>
      </c>
      <c r="B80" s="245" t="s">
        <v>141</v>
      </c>
      <c r="C80" s="247" t="s">
        <v>142</v>
      </c>
      <c r="D80" s="245" t="s">
        <v>21</v>
      </c>
      <c r="E80" s="567">
        <v>900</v>
      </c>
      <c r="F80" s="34"/>
      <c r="G80" s="42">
        <f t="shared" si="4"/>
        <v>0</v>
      </c>
      <c r="H80" s="128"/>
      <c r="I80" s="129"/>
      <c r="J80" s="122"/>
      <c r="K80" s="122"/>
    </row>
    <row r="81" spans="1:11">
      <c r="A81" s="172">
        <v>63</v>
      </c>
      <c r="B81" s="245" t="s">
        <v>137</v>
      </c>
      <c r="C81" s="247" t="s">
        <v>138</v>
      </c>
      <c r="D81" s="245" t="s">
        <v>21</v>
      </c>
      <c r="E81" s="567">
        <v>140</v>
      </c>
      <c r="F81" s="34"/>
      <c r="G81" s="42">
        <f t="shared" si="4"/>
        <v>0</v>
      </c>
      <c r="H81" s="128"/>
      <c r="I81" s="129"/>
      <c r="J81" s="122"/>
      <c r="K81" s="122"/>
    </row>
    <row r="82" spans="1:11">
      <c r="A82" s="172">
        <v>64</v>
      </c>
      <c r="B82" s="32" t="s">
        <v>143</v>
      </c>
      <c r="C82" s="247" t="s">
        <v>183</v>
      </c>
      <c r="D82" s="245" t="s">
        <v>21</v>
      </c>
      <c r="E82" s="567">
        <v>330</v>
      </c>
      <c r="F82" s="34"/>
      <c r="G82" s="42">
        <f t="shared" si="4"/>
        <v>0</v>
      </c>
      <c r="H82" s="128"/>
      <c r="I82" s="129"/>
      <c r="J82" s="122"/>
      <c r="K82" s="122"/>
    </row>
    <row r="83" spans="1:11">
      <c r="A83" s="172"/>
      <c r="B83" s="251"/>
      <c r="C83" s="246" t="s">
        <v>167</v>
      </c>
      <c r="D83" s="251"/>
      <c r="E83" s="567"/>
      <c r="F83" s="257"/>
      <c r="G83" s="258"/>
      <c r="H83" s="128"/>
      <c r="I83" s="129"/>
      <c r="J83" s="122"/>
      <c r="K83" s="122"/>
    </row>
    <row r="84" spans="1:11" ht="25.5">
      <c r="A84" s="172">
        <v>65</v>
      </c>
      <c r="B84" s="5" t="s">
        <v>168</v>
      </c>
      <c r="C84" s="6" t="s">
        <v>169</v>
      </c>
      <c r="D84" s="3" t="s">
        <v>21</v>
      </c>
      <c r="E84" s="570">
        <v>1310</v>
      </c>
      <c r="F84" s="227"/>
      <c r="G84" s="42">
        <f t="shared" si="4"/>
        <v>0</v>
      </c>
      <c r="H84" s="128"/>
      <c r="I84" s="129"/>
      <c r="J84" s="122"/>
      <c r="K84" s="122"/>
    </row>
    <row r="85" spans="1:11" ht="25.5">
      <c r="A85" s="172">
        <v>66</v>
      </c>
      <c r="B85" s="5" t="s">
        <v>170</v>
      </c>
      <c r="C85" s="6" t="s">
        <v>171</v>
      </c>
      <c r="D85" s="3" t="s">
        <v>21</v>
      </c>
      <c r="E85" s="570">
        <v>200</v>
      </c>
      <c r="F85" s="227"/>
      <c r="G85" s="42">
        <f t="shared" si="4"/>
        <v>0</v>
      </c>
      <c r="H85" s="128"/>
      <c r="I85" s="129"/>
      <c r="J85" s="122"/>
      <c r="K85" s="122"/>
    </row>
    <row r="86" spans="1:11" ht="25.5">
      <c r="A86" s="172">
        <v>67</v>
      </c>
      <c r="B86" s="5" t="s">
        <v>172</v>
      </c>
      <c r="C86" s="6" t="s">
        <v>173</v>
      </c>
      <c r="D86" s="3" t="s">
        <v>21</v>
      </c>
      <c r="E86" s="570">
        <v>330</v>
      </c>
      <c r="F86" s="227"/>
      <c r="G86" s="42">
        <f t="shared" si="4"/>
        <v>0</v>
      </c>
      <c r="H86" s="128"/>
      <c r="I86" s="129"/>
      <c r="J86" s="122"/>
      <c r="K86" s="122"/>
    </row>
    <row r="87" spans="1:11">
      <c r="A87" s="172"/>
      <c r="B87" s="251"/>
      <c r="C87" s="256" t="s">
        <v>191</v>
      </c>
      <c r="D87" s="251"/>
      <c r="E87" s="567"/>
      <c r="F87" s="257"/>
      <c r="G87" s="258"/>
      <c r="H87" s="128"/>
      <c r="I87" s="129"/>
      <c r="J87" s="122"/>
      <c r="K87" s="122"/>
    </row>
    <row r="88" spans="1:11">
      <c r="A88" s="172"/>
      <c r="B88" s="216"/>
      <c r="C88" s="264" t="s">
        <v>0</v>
      </c>
      <c r="D88" s="216"/>
      <c r="E88" s="568"/>
      <c r="F88" s="225"/>
      <c r="G88" s="262"/>
      <c r="H88" s="128"/>
      <c r="I88" s="129"/>
      <c r="J88" s="122"/>
      <c r="K88" s="122"/>
    </row>
    <row r="89" spans="1:11" ht="25.5">
      <c r="A89" s="172">
        <v>68</v>
      </c>
      <c r="B89" s="5" t="s">
        <v>53</v>
      </c>
      <c r="C89" s="6" t="s">
        <v>54</v>
      </c>
      <c r="D89" s="3" t="s">
        <v>55</v>
      </c>
      <c r="E89" s="570">
        <v>4980</v>
      </c>
      <c r="F89" s="227"/>
      <c r="G89" s="42">
        <f t="shared" ref="G89:G110" si="5">ROUND(F89,2)*ROUND(E89,2)</f>
        <v>0</v>
      </c>
      <c r="H89" s="128"/>
      <c r="I89" s="129"/>
      <c r="J89" s="122"/>
      <c r="K89" s="122"/>
    </row>
    <row r="90" spans="1:11" ht="25.5">
      <c r="A90" s="172">
        <v>69</v>
      </c>
      <c r="B90" s="5" t="s">
        <v>60</v>
      </c>
      <c r="C90" s="6" t="s">
        <v>106</v>
      </c>
      <c r="D90" s="3" t="s">
        <v>55</v>
      </c>
      <c r="E90" s="570">
        <v>2785</v>
      </c>
      <c r="F90" s="227"/>
      <c r="G90" s="42">
        <f t="shared" si="5"/>
        <v>0</v>
      </c>
      <c r="H90" s="128"/>
      <c r="I90" s="129"/>
      <c r="J90" s="122"/>
      <c r="K90" s="122"/>
    </row>
    <row r="91" spans="1:11">
      <c r="A91" s="172">
        <v>70</v>
      </c>
      <c r="B91" s="5" t="s">
        <v>58</v>
      </c>
      <c r="C91" s="6" t="s">
        <v>159</v>
      </c>
      <c r="D91" s="3" t="s">
        <v>55</v>
      </c>
      <c r="E91" s="570">
        <v>2785</v>
      </c>
      <c r="F91" s="227"/>
      <c r="G91" s="42">
        <f t="shared" si="5"/>
        <v>0</v>
      </c>
      <c r="H91" s="128"/>
      <c r="I91" s="129"/>
      <c r="J91" s="122"/>
      <c r="K91" s="122"/>
    </row>
    <row r="92" spans="1:11" ht="25.5">
      <c r="A92" s="172">
        <v>71</v>
      </c>
      <c r="B92" s="245" t="s">
        <v>179</v>
      </c>
      <c r="C92" s="4" t="s">
        <v>180</v>
      </c>
      <c r="D92" s="255" t="s">
        <v>55</v>
      </c>
      <c r="E92" s="603">
        <v>1325</v>
      </c>
      <c r="F92" s="252"/>
      <c r="G92" s="42">
        <f t="shared" si="5"/>
        <v>0</v>
      </c>
      <c r="H92" s="128"/>
      <c r="I92" s="129"/>
      <c r="J92" s="122"/>
      <c r="K92" s="122"/>
    </row>
    <row r="93" spans="1:11" ht="25.5">
      <c r="A93" s="172">
        <v>72</v>
      </c>
      <c r="B93" s="5" t="s">
        <v>56</v>
      </c>
      <c r="C93" s="4" t="s">
        <v>57</v>
      </c>
      <c r="D93" s="3" t="s">
        <v>24</v>
      </c>
      <c r="E93" s="570">
        <v>6620</v>
      </c>
      <c r="F93" s="227"/>
      <c r="G93" s="42">
        <f t="shared" si="5"/>
        <v>0</v>
      </c>
      <c r="H93" s="128"/>
      <c r="I93" s="129"/>
      <c r="J93" s="122"/>
      <c r="K93" s="122"/>
    </row>
    <row r="94" spans="1:11" ht="25.5">
      <c r="A94" s="172">
        <v>73</v>
      </c>
      <c r="B94" s="5" t="s">
        <v>62</v>
      </c>
      <c r="C94" s="312" t="s">
        <v>515</v>
      </c>
      <c r="D94" s="32" t="s">
        <v>55</v>
      </c>
      <c r="E94" s="571">
        <v>470</v>
      </c>
      <c r="F94" s="227"/>
      <c r="G94" s="42">
        <f t="shared" si="5"/>
        <v>0</v>
      </c>
      <c r="H94" s="128"/>
      <c r="I94" s="129"/>
      <c r="J94" s="122"/>
      <c r="K94" s="122"/>
    </row>
    <row r="95" spans="1:11">
      <c r="A95" s="172">
        <v>74</v>
      </c>
      <c r="B95" s="3" t="s">
        <v>192</v>
      </c>
      <c r="C95" s="4" t="s">
        <v>193</v>
      </c>
      <c r="D95" s="3" t="s">
        <v>55</v>
      </c>
      <c r="E95" s="570">
        <v>2835</v>
      </c>
      <c r="F95" s="227"/>
      <c r="G95" s="42">
        <f t="shared" si="5"/>
        <v>0</v>
      </c>
      <c r="H95" s="128"/>
      <c r="I95" s="129"/>
      <c r="J95" s="122"/>
      <c r="K95" s="122"/>
    </row>
    <row r="96" spans="1:11">
      <c r="A96" s="172"/>
      <c r="B96" s="5"/>
      <c r="C96" s="265" t="s">
        <v>161</v>
      </c>
      <c r="D96" s="3"/>
      <c r="E96" s="570"/>
      <c r="F96" s="227"/>
      <c r="G96" s="42">
        <f t="shared" si="5"/>
        <v>0</v>
      </c>
      <c r="H96" s="128"/>
      <c r="I96" s="129"/>
      <c r="J96" s="122"/>
      <c r="K96" s="122"/>
    </row>
    <row r="97" spans="1:11">
      <c r="A97" s="172">
        <v>75</v>
      </c>
      <c r="B97" s="5" t="s">
        <v>2</v>
      </c>
      <c r="C97" s="4" t="s">
        <v>64</v>
      </c>
      <c r="D97" s="3" t="s">
        <v>55</v>
      </c>
      <c r="E97" s="570">
        <v>1325</v>
      </c>
      <c r="F97" s="227"/>
      <c r="G97" s="42">
        <f t="shared" si="5"/>
        <v>0</v>
      </c>
      <c r="H97" s="128"/>
      <c r="I97" s="129"/>
      <c r="J97" s="122"/>
      <c r="K97" s="122"/>
    </row>
    <row r="98" spans="1:11" ht="25.5">
      <c r="A98" s="172">
        <v>76</v>
      </c>
      <c r="B98" s="5" t="s">
        <v>181</v>
      </c>
      <c r="C98" s="6" t="s">
        <v>182</v>
      </c>
      <c r="D98" s="32" t="s">
        <v>55</v>
      </c>
      <c r="E98" s="571">
        <v>1000</v>
      </c>
      <c r="F98" s="227"/>
      <c r="G98" s="42">
        <f t="shared" si="5"/>
        <v>0</v>
      </c>
      <c r="H98" s="128"/>
      <c r="I98" s="129"/>
      <c r="J98" s="122"/>
      <c r="K98" s="122"/>
    </row>
    <row r="99" spans="1:11" ht="25.5">
      <c r="A99" s="172">
        <v>77</v>
      </c>
      <c r="B99" s="5" t="s">
        <v>118</v>
      </c>
      <c r="C99" s="6" t="s">
        <v>119</v>
      </c>
      <c r="D99" s="32" t="s">
        <v>24</v>
      </c>
      <c r="E99" s="571">
        <v>6620</v>
      </c>
      <c r="F99" s="227"/>
      <c r="G99" s="42">
        <f t="shared" si="5"/>
        <v>0</v>
      </c>
      <c r="H99" s="128"/>
      <c r="I99" s="129"/>
      <c r="J99" s="122"/>
      <c r="K99" s="122"/>
    </row>
    <row r="100" spans="1:11" ht="25.5">
      <c r="A100" s="172">
        <v>78</v>
      </c>
      <c r="B100" s="5" t="s">
        <v>120</v>
      </c>
      <c r="C100" s="6" t="s">
        <v>121</v>
      </c>
      <c r="D100" s="32" t="s">
        <v>24</v>
      </c>
      <c r="E100" s="571">
        <v>6620</v>
      </c>
      <c r="F100" s="227"/>
      <c r="G100" s="42">
        <f t="shared" si="5"/>
        <v>0</v>
      </c>
      <c r="H100" s="128"/>
      <c r="I100" s="129"/>
      <c r="J100" s="122"/>
      <c r="K100" s="122"/>
    </row>
    <row r="101" spans="1:11">
      <c r="A101" s="172">
        <v>79</v>
      </c>
      <c r="B101" s="5" t="s">
        <v>175</v>
      </c>
      <c r="C101" s="6" t="s">
        <v>176</v>
      </c>
      <c r="D101" s="32" t="s">
        <v>24</v>
      </c>
      <c r="E101" s="571">
        <v>6620</v>
      </c>
      <c r="F101" s="227"/>
      <c r="G101" s="42">
        <f t="shared" si="5"/>
        <v>0</v>
      </c>
      <c r="H101" s="128"/>
      <c r="I101" s="129"/>
      <c r="J101" s="122"/>
      <c r="K101" s="122"/>
    </row>
    <row r="102" spans="1:11" ht="25.5">
      <c r="A102" s="172">
        <v>80</v>
      </c>
      <c r="B102" s="5" t="s">
        <v>124</v>
      </c>
      <c r="C102" s="6" t="s">
        <v>125</v>
      </c>
      <c r="D102" s="32" t="s">
        <v>476</v>
      </c>
      <c r="E102" s="571">
        <v>950</v>
      </c>
      <c r="F102" s="227"/>
      <c r="G102" s="42">
        <f t="shared" si="5"/>
        <v>0</v>
      </c>
      <c r="H102" s="128"/>
      <c r="I102" s="129"/>
      <c r="J102" s="122"/>
      <c r="K102" s="122"/>
    </row>
    <row r="103" spans="1:11">
      <c r="A103" s="172">
        <v>81</v>
      </c>
      <c r="B103" s="5" t="s">
        <v>194</v>
      </c>
      <c r="C103" s="6" t="s">
        <v>195</v>
      </c>
      <c r="D103" s="32" t="s">
        <v>24</v>
      </c>
      <c r="E103" s="571">
        <v>300</v>
      </c>
      <c r="F103" s="227"/>
      <c r="G103" s="42">
        <f t="shared" si="5"/>
        <v>0</v>
      </c>
      <c r="H103" s="128"/>
      <c r="I103" s="129"/>
      <c r="J103" s="122"/>
      <c r="K103" s="122"/>
    </row>
    <row r="104" spans="1:11">
      <c r="A104" s="172">
        <v>82</v>
      </c>
      <c r="B104" s="5" t="s">
        <v>196</v>
      </c>
      <c r="C104" s="6" t="s">
        <v>197</v>
      </c>
      <c r="D104" s="32" t="s">
        <v>55</v>
      </c>
      <c r="E104" s="571">
        <v>100</v>
      </c>
      <c r="F104" s="227"/>
      <c r="G104" s="42">
        <f t="shared" si="5"/>
        <v>0</v>
      </c>
      <c r="H104" s="128"/>
      <c r="I104" s="129"/>
      <c r="J104" s="122"/>
      <c r="K104" s="122"/>
    </row>
    <row r="105" spans="1:11">
      <c r="A105" s="172">
        <v>83</v>
      </c>
      <c r="B105" s="5" t="s">
        <v>2</v>
      </c>
      <c r="C105" s="6" t="s">
        <v>64</v>
      </c>
      <c r="D105" s="32" t="s">
        <v>55</v>
      </c>
      <c r="E105" s="571">
        <v>190</v>
      </c>
      <c r="F105" s="227"/>
      <c r="G105" s="42">
        <f t="shared" si="5"/>
        <v>0</v>
      </c>
      <c r="H105" s="128"/>
      <c r="I105" s="129"/>
      <c r="J105" s="122"/>
      <c r="K105" s="122"/>
    </row>
    <row r="106" spans="1:11">
      <c r="A106" s="172">
        <v>84</v>
      </c>
      <c r="B106" s="5" t="s">
        <v>5</v>
      </c>
      <c r="C106" s="6" t="s">
        <v>198</v>
      </c>
      <c r="D106" s="32" t="s">
        <v>55</v>
      </c>
      <c r="E106" s="571">
        <v>35</v>
      </c>
      <c r="F106" s="227"/>
      <c r="G106" s="42">
        <f t="shared" si="5"/>
        <v>0</v>
      </c>
      <c r="H106" s="128"/>
      <c r="I106" s="129"/>
      <c r="J106" s="122"/>
      <c r="K106" s="122"/>
    </row>
    <row r="107" spans="1:11">
      <c r="A107" s="172">
        <v>85</v>
      </c>
      <c r="B107" s="5" t="s">
        <v>199</v>
      </c>
      <c r="C107" s="6" t="s">
        <v>544</v>
      </c>
      <c r="D107" s="32" t="s">
        <v>21</v>
      </c>
      <c r="E107" s="571">
        <v>220</v>
      </c>
      <c r="F107" s="227"/>
      <c r="G107" s="42">
        <f t="shared" si="5"/>
        <v>0</v>
      </c>
      <c r="H107" s="128"/>
      <c r="I107" s="129"/>
      <c r="J107" s="122"/>
      <c r="K107" s="122"/>
    </row>
    <row r="108" spans="1:11">
      <c r="A108" s="172">
        <v>86</v>
      </c>
      <c r="B108" s="5" t="s">
        <v>201</v>
      </c>
      <c r="C108" s="6" t="s">
        <v>545</v>
      </c>
      <c r="D108" s="32" t="s">
        <v>21</v>
      </c>
      <c r="E108" s="571">
        <v>480</v>
      </c>
      <c r="F108" s="227"/>
      <c r="G108" s="42">
        <f t="shared" si="5"/>
        <v>0</v>
      </c>
      <c r="H108" s="128"/>
      <c r="I108" s="129"/>
      <c r="J108" s="122"/>
      <c r="K108" s="122"/>
    </row>
    <row r="109" spans="1:11">
      <c r="A109" s="266"/>
      <c r="B109" s="5"/>
      <c r="C109" s="267" t="s">
        <v>1</v>
      </c>
      <c r="D109" s="3"/>
      <c r="E109" s="570"/>
      <c r="F109" s="227"/>
      <c r="G109" s="42"/>
      <c r="H109" s="128"/>
      <c r="I109" s="129"/>
      <c r="J109" s="122"/>
      <c r="K109" s="122"/>
    </row>
    <row r="110" spans="1:11" ht="25.5">
      <c r="A110" s="172">
        <v>87</v>
      </c>
      <c r="B110" s="5" t="s">
        <v>139</v>
      </c>
      <c r="C110" s="6" t="s">
        <v>140</v>
      </c>
      <c r="D110" s="376" t="s">
        <v>21</v>
      </c>
      <c r="E110" s="606">
        <v>1000</v>
      </c>
      <c r="F110" s="227"/>
      <c r="G110" s="42">
        <f t="shared" si="5"/>
        <v>0</v>
      </c>
      <c r="H110" s="128"/>
      <c r="I110" s="129"/>
      <c r="J110" s="122"/>
      <c r="K110" s="122"/>
    </row>
    <row r="111" spans="1:11" ht="25.5">
      <c r="A111" s="172"/>
      <c r="B111" s="8"/>
      <c r="C111" s="219" t="s">
        <v>174</v>
      </c>
      <c r="D111" s="32"/>
      <c r="E111" s="606"/>
      <c r="F111" s="34"/>
      <c r="G111" s="55"/>
      <c r="H111" s="122"/>
      <c r="I111" s="122"/>
      <c r="J111" s="122"/>
      <c r="K111" s="122"/>
    </row>
    <row r="112" spans="1:11" ht="25.5">
      <c r="A112" s="172">
        <v>88</v>
      </c>
      <c r="B112" s="220" t="s">
        <v>56</v>
      </c>
      <c r="C112" s="6" t="s">
        <v>57</v>
      </c>
      <c r="D112" s="3" t="s">
        <v>24</v>
      </c>
      <c r="E112" s="606">
        <v>11369.6</v>
      </c>
      <c r="F112" s="34"/>
      <c r="G112" s="55">
        <f t="shared" ref="G112:G115" si="6">ROUND(E112,2)*ROUND(F112,2)</f>
        <v>0</v>
      </c>
      <c r="H112" s="125"/>
      <c r="I112" s="125"/>
      <c r="J112" s="125"/>
      <c r="K112" s="125"/>
    </row>
    <row r="113" spans="1:11">
      <c r="A113" s="172">
        <v>89</v>
      </c>
      <c r="B113" s="220" t="s">
        <v>4</v>
      </c>
      <c r="C113" s="4" t="s">
        <v>117</v>
      </c>
      <c r="D113" s="3" t="s">
        <v>55</v>
      </c>
      <c r="E113" s="606">
        <v>1471.36</v>
      </c>
      <c r="F113" s="34"/>
      <c r="G113" s="55">
        <f t="shared" si="6"/>
        <v>0</v>
      </c>
      <c r="H113" s="125"/>
      <c r="I113" s="125"/>
      <c r="J113" s="125"/>
      <c r="K113" s="125"/>
    </row>
    <row r="114" spans="1:11" ht="25.5">
      <c r="A114" s="172">
        <v>90</v>
      </c>
      <c r="B114" s="3" t="s">
        <v>120</v>
      </c>
      <c r="C114" s="4" t="s">
        <v>121</v>
      </c>
      <c r="D114" s="3" t="s">
        <v>24</v>
      </c>
      <c r="E114" s="606">
        <v>11369.6</v>
      </c>
      <c r="F114" s="34"/>
      <c r="G114" s="55">
        <f t="shared" si="6"/>
        <v>0</v>
      </c>
      <c r="H114" s="123"/>
      <c r="I114" s="123"/>
      <c r="J114" s="123"/>
      <c r="K114" s="123"/>
    </row>
    <row r="115" spans="1:11">
      <c r="A115" s="172">
        <v>91</v>
      </c>
      <c r="B115" s="222" t="s">
        <v>175</v>
      </c>
      <c r="C115" s="223" t="s">
        <v>176</v>
      </c>
      <c r="D115" s="222" t="s">
        <v>24</v>
      </c>
      <c r="E115" s="607">
        <v>11369.6</v>
      </c>
      <c r="F115" s="111"/>
      <c r="G115" s="55">
        <f t="shared" si="6"/>
        <v>0</v>
      </c>
      <c r="H115" s="132"/>
      <c r="I115" s="123"/>
      <c r="J115" s="123"/>
      <c r="K115" s="123"/>
    </row>
    <row r="116" spans="1:11">
      <c r="A116" s="62"/>
      <c r="B116" s="63"/>
      <c r="C116" s="2143" t="s">
        <v>1680</v>
      </c>
      <c r="D116" s="2143"/>
      <c r="E116" s="224"/>
      <c r="F116" s="64"/>
      <c r="G116" s="116">
        <f>SUM(G12:G115)</f>
        <v>0</v>
      </c>
      <c r="H116" s="132"/>
      <c r="I116" s="123"/>
      <c r="J116" s="123"/>
      <c r="K116" s="123"/>
    </row>
    <row r="117" spans="1:11">
      <c r="A117" s="66"/>
      <c r="B117" s="67"/>
      <c r="C117" s="161"/>
      <c r="D117" s="327"/>
      <c r="E117" s="119"/>
      <c r="F117" s="69"/>
      <c r="G117" s="130"/>
      <c r="H117" s="123"/>
      <c r="I117" s="123"/>
      <c r="J117" s="123"/>
      <c r="K117" s="123"/>
    </row>
    <row r="118" spans="1:11">
      <c r="A118" s="120"/>
      <c r="B118" s="302"/>
      <c r="C118" s="162"/>
      <c r="D118" s="120"/>
      <c r="E118" s="121"/>
      <c r="F118" s="131"/>
      <c r="G118" s="131"/>
      <c r="H118" s="133"/>
      <c r="I118" s="123"/>
      <c r="J118" s="134"/>
      <c r="K118" s="140"/>
    </row>
    <row r="119" spans="1:11">
      <c r="A119" s="120"/>
      <c r="B119" s="72"/>
      <c r="C119" s="162"/>
      <c r="D119" s="120"/>
      <c r="E119" s="121"/>
      <c r="F119" s="131"/>
      <c r="G119" s="131"/>
      <c r="H119" s="133"/>
      <c r="I119" s="123"/>
      <c r="J119" s="134"/>
      <c r="K119" s="140"/>
    </row>
    <row r="120" spans="1:11">
      <c r="A120" s="120"/>
      <c r="B120" s="72"/>
      <c r="C120" s="162"/>
      <c r="D120" s="120"/>
      <c r="E120" s="121"/>
      <c r="F120" s="131"/>
      <c r="G120" s="131"/>
      <c r="H120" s="132"/>
      <c r="I120" s="123"/>
      <c r="J120" s="134"/>
      <c r="K120" s="140"/>
    </row>
    <row r="121" spans="1:11">
      <c r="A121" s="120"/>
      <c r="B121" s="72"/>
      <c r="C121" s="162"/>
      <c r="D121" s="120"/>
      <c r="E121" s="121"/>
      <c r="F121" s="131"/>
      <c r="G121" s="131"/>
      <c r="H121" s="132"/>
      <c r="I121" s="123"/>
      <c r="J121" s="134"/>
      <c r="K121" s="140"/>
    </row>
    <row r="122" spans="1:11">
      <c r="A122" s="78"/>
      <c r="B122" s="79"/>
      <c r="C122" s="163"/>
      <c r="D122" s="71"/>
      <c r="E122" s="370"/>
      <c r="F122" s="131"/>
      <c r="G122" s="131"/>
      <c r="H122" s="122"/>
      <c r="I122" s="122"/>
      <c r="J122" s="122"/>
      <c r="K122" s="122"/>
    </row>
    <row r="123" spans="1:11">
      <c r="A123" s="81"/>
      <c r="B123" s="82"/>
      <c r="C123" s="163"/>
      <c r="D123" s="328"/>
      <c r="E123" s="81"/>
      <c r="F123" s="122"/>
      <c r="G123" s="122"/>
      <c r="H123" s="122"/>
      <c r="I123" s="122"/>
      <c r="J123" s="122"/>
      <c r="K123" s="122"/>
    </row>
    <row r="124" spans="1:11">
      <c r="A124" s="81"/>
      <c r="B124" s="82"/>
      <c r="C124" s="163"/>
      <c r="D124" s="328"/>
      <c r="E124" s="81"/>
      <c r="F124" s="122"/>
      <c r="G124" s="122"/>
      <c r="H124" s="135"/>
      <c r="I124" s="123"/>
      <c r="J124" s="136"/>
      <c r="K124" s="136"/>
    </row>
    <row r="125" spans="1:11">
      <c r="A125" s="81"/>
      <c r="B125" s="82"/>
      <c r="C125" s="163"/>
      <c r="D125" s="328"/>
      <c r="E125" s="81"/>
      <c r="F125" s="122"/>
      <c r="G125" s="122"/>
      <c r="H125" s="122"/>
      <c r="I125" s="122"/>
      <c r="J125" s="122"/>
      <c r="K125" s="122"/>
    </row>
    <row r="126" spans="1:11">
      <c r="A126" s="81"/>
      <c r="B126" s="84"/>
      <c r="C126" s="163"/>
      <c r="D126" s="328"/>
      <c r="E126" s="85"/>
      <c r="F126" s="122"/>
      <c r="G126" s="122"/>
      <c r="H126" s="122"/>
      <c r="I126" s="122"/>
      <c r="J126" s="122"/>
      <c r="K126" s="122"/>
    </row>
    <row r="127" spans="1:11">
      <c r="A127" s="81"/>
      <c r="B127" s="84"/>
      <c r="C127" s="163"/>
      <c r="D127" s="328"/>
      <c r="E127" s="85"/>
      <c r="F127" s="122"/>
      <c r="G127" s="122"/>
      <c r="H127" s="122"/>
      <c r="I127" s="122"/>
      <c r="J127" s="122"/>
      <c r="K127" s="122"/>
    </row>
    <row r="128" spans="1:11">
      <c r="A128" s="81"/>
      <c r="B128" s="84"/>
      <c r="C128" s="163"/>
      <c r="D128" s="328"/>
      <c r="E128" s="85"/>
      <c r="F128" s="122"/>
      <c r="G128" s="122"/>
      <c r="H128" s="122"/>
      <c r="I128" s="122"/>
      <c r="J128" s="122"/>
      <c r="K128" s="122"/>
    </row>
    <row r="129" spans="1:11">
      <c r="A129" s="86"/>
      <c r="B129" s="84"/>
      <c r="C129" s="164"/>
      <c r="D129" s="329"/>
      <c r="E129" s="85"/>
      <c r="F129" s="122"/>
      <c r="G129" s="122"/>
      <c r="H129" s="122"/>
      <c r="I129" s="122"/>
      <c r="J129" s="122"/>
      <c r="K129" s="122"/>
    </row>
    <row r="130" spans="1:11">
      <c r="A130" s="88"/>
      <c r="B130" s="88"/>
      <c r="C130" s="165"/>
      <c r="D130" s="330"/>
      <c r="E130" s="337"/>
      <c r="F130" s="122"/>
      <c r="G130" s="122"/>
      <c r="H130" s="122"/>
      <c r="I130" s="122"/>
      <c r="J130" s="122"/>
      <c r="K130" s="122"/>
    </row>
    <row r="131" spans="1:11">
      <c r="A131" s="12"/>
      <c r="B131" s="12"/>
      <c r="C131" s="166"/>
      <c r="D131" s="330"/>
      <c r="E131" s="330"/>
      <c r="F131" s="122"/>
      <c r="G131" s="122"/>
      <c r="H131" s="122"/>
      <c r="I131" s="122"/>
      <c r="J131" s="122"/>
      <c r="K131" s="122"/>
    </row>
    <row r="132" spans="1:11">
      <c r="A132" s="88"/>
      <c r="B132" s="88"/>
      <c r="C132" s="165"/>
      <c r="D132" s="330"/>
      <c r="E132" s="330"/>
      <c r="F132" s="122"/>
      <c r="G132" s="122"/>
      <c r="H132" s="122"/>
      <c r="I132" s="122"/>
      <c r="J132" s="122"/>
      <c r="K132" s="122"/>
    </row>
    <row r="133" spans="1:11">
      <c r="A133" s="81"/>
      <c r="B133" s="81"/>
      <c r="C133" s="81"/>
      <c r="D133" s="81"/>
      <c r="E133" s="81"/>
      <c r="F133" s="122"/>
      <c r="G133" s="122"/>
      <c r="H133" s="122"/>
      <c r="I133" s="122"/>
      <c r="J133" s="122"/>
      <c r="K133" s="122"/>
    </row>
    <row r="134" spans="1:11">
      <c r="A134" s="94"/>
      <c r="B134" s="94"/>
      <c r="C134" s="94"/>
      <c r="D134" s="95"/>
      <c r="E134" s="95"/>
      <c r="F134" s="137"/>
      <c r="G134" s="123"/>
      <c r="H134" s="122"/>
      <c r="I134" s="122"/>
      <c r="J134" s="122"/>
      <c r="K134" s="122"/>
    </row>
    <row r="135" spans="1:11">
      <c r="A135" s="81"/>
      <c r="B135" s="96"/>
      <c r="C135" s="163"/>
      <c r="D135" s="328"/>
      <c r="E135" s="81"/>
      <c r="F135" s="122"/>
      <c r="G135" s="122"/>
      <c r="H135" s="122"/>
      <c r="I135" s="122"/>
      <c r="J135" s="138"/>
      <c r="K135" s="141"/>
    </row>
    <row r="136" spans="1:11">
      <c r="A136" s="81"/>
      <c r="B136" s="82"/>
      <c r="C136" s="163"/>
      <c r="D136" s="328"/>
      <c r="E136" s="81"/>
      <c r="F136" s="122"/>
      <c r="G136" s="122"/>
      <c r="H136" s="122"/>
      <c r="I136" s="122"/>
      <c r="J136" s="138"/>
      <c r="K136" s="141"/>
    </row>
    <row r="137" spans="1:11">
      <c r="A137" s="81"/>
      <c r="B137" s="82"/>
      <c r="C137" s="163"/>
      <c r="D137" s="328"/>
      <c r="E137" s="81"/>
      <c r="F137" s="122"/>
      <c r="G137" s="122"/>
    </row>
    <row r="138" spans="1:11">
      <c r="A138" s="81"/>
      <c r="B138" s="82"/>
      <c r="C138" s="163"/>
      <c r="D138" s="328"/>
      <c r="E138" s="81"/>
      <c r="F138" s="122"/>
      <c r="G138" s="122"/>
    </row>
    <row r="139" spans="1:11">
      <c r="A139" s="81"/>
      <c r="B139" s="82"/>
      <c r="C139" s="163"/>
      <c r="D139" s="328"/>
      <c r="E139" s="81"/>
      <c r="F139" s="122"/>
      <c r="G139" s="122"/>
    </row>
    <row r="140" spans="1:11">
      <c r="A140" s="81"/>
      <c r="B140" s="82"/>
      <c r="C140" s="163"/>
      <c r="D140" s="328"/>
      <c r="E140" s="81"/>
      <c r="F140" s="122"/>
      <c r="G140" s="122"/>
    </row>
    <row r="141" spans="1:11">
      <c r="A141" s="81"/>
      <c r="B141" s="82"/>
      <c r="C141" s="163"/>
      <c r="D141" s="328"/>
      <c r="E141" s="81"/>
      <c r="F141" s="122"/>
      <c r="G141" s="122"/>
    </row>
    <row r="142" spans="1:11">
      <c r="A142" s="81"/>
      <c r="B142" s="82"/>
      <c r="C142" s="163"/>
      <c r="D142" s="328"/>
      <c r="E142" s="81"/>
      <c r="F142" s="122"/>
      <c r="G142" s="122"/>
    </row>
    <row r="143" spans="1:11">
      <c r="A143" s="81"/>
      <c r="B143" s="82"/>
      <c r="C143" s="163"/>
      <c r="D143" s="328"/>
      <c r="E143" s="81"/>
      <c r="F143" s="122"/>
      <c r="G143" s="122"/>
    </row>
    <row r="144" spans="1:11">
      <c r="A144" s="81"/>
      <c r="B144" s="97"/>
      <c r="C144" s="163"/>
      <c r="D144" s="328"/>
      <c r="E144" s="81"/>
      <c r="F144" s="122"/>
      <c r="G144" s="122"/>
    </row>
    <row r="145" spans="1:7">
      <c r="A145" s="98"/>
      <c r="B145" s="98"/>
      <c r="C145" s="167"/>
      <c r="D145" s="331"/>
      <c r="E145" s="331"/>
      <c r="F145" s="125"/>
      <c r="G145" s="125"/>
    </row>
    <row r="146" spans="1:7">
      <c r="A146" s="98"/>
      <c r="B146" s="98"/>
      <c r="C146" s="167"/>
      <c r="D146" s="331"/>
      <c r="E146" s="331"/>
      <c r="F146" s="125"/>
      <c r="G146" s="125"/>
    </row>
    <row r="147" spans="1:7">
      <c r="A147" s="98"/>
      <c r="B147" s="98"/>
      <c r="C147" s="167"/>
      <c r="D147" s="331"/>
      <c r="E147" s="331"/>
      <c r="F147" s="125"/>
      <c r="G147" s="125"/>
    </row>
    <row r="148" spans="1:7">
      <c r="A148" s="98"/>
      <c r="B148" s="98"/>
      <c r="C148" s="167"/>
      <c r="D148" s="331"/>
      <c r="E148" s="331"/>
      <c r="F148" s="125"/>
      <c r="G148" s="125"/>
    </row>
    <row r="149" spans="1:7">
      <c r="A149" s="98"/>
      <c r="B149" s="98"/>
      <c r="C149" s="167"/>
      <c r="D149" s="331"/>
      <c r="E149" s="331"/>
      <c r="F149" s="125"/>
      <c r="G149" s="125"/>
    </row>
    <row r="150" spans="1:7">
      <c r="A150" s="98"/>
      <c r="B150" s="98"/>
      <c r="C150" s="167"/>
      <c r="D150" s="331"/>
      <c r="E150" s="331"/>
      <c r="F150" s="125"/>
      <c r="G150" s="125"/>
    </row>
    <row r="151" spans="1:7">
      <c r="A151" s="98"/>
      <c r="B151" s="98"/>
      <c r="C151" s="167"/>
      <c r="D151" s="331"/>
      <c r="E151" s="331"/>
      <c r="F151" s="125"/>
      <c r="G151" s="125"/>
    </row>
    <row r="152" spans="1:7">
      <c r="A152" s="98"/>
      <c r="B152" s="98"/>
      <c r="C152" s="167"/>
      <c r="D152" s="331"/>
      <c r="E152" s="331"/>
      <c r="F152" s="125"/>
      <c r="G152" s="125"/>
    </row>
    <row r="153" spans="1:7">
      <c r="A153" s="98"/>
      <c r="B153" s="98"/>
      <c r="C153" s="167"/>
      <c r="D153" s="331"/>
      <c r="E153" s="331"/>
      <c r="F153" s="125"/>
      <c r="G153" s="125"/>
    </row>
    <row r="154" spans="1:7">
      <c r="A154" s="98"/>
      <c r="B154" s="98"/>
      <c r="C154" s="167"/>
      <c r="D154" s="331"/>
      <c r="E154" s="331"/>
      <c r="F154" s="125"/>
      <c r="G154" s="125"/>
    </row>
    <row r="155" spans="1:7">
      <c r="A155" s="98"/>
      <c r="B155" s="98"/>
      <c r="C155" s="167"/>
      <c r="D155" s="331"/>
      <c r="E155" s="331"/>
      <c r="F155" s="125"/>
      <c r="G155" s="125"/>
    </row>
    <row r="156" spans="1:7">
      <c r="A156" s="98"/>
      <c r="B156" s="98"/>
      <c r="C156" s="167"/>
      <c r="D156" s="331"/>
      <c r="E156" s="331"/>
      <c r="F156" s="125"/>
      <c r="G156" s="142"/>
    </row>
    <row r="157" spans="1:7">
      <c r="A157" s="98"/>
      <c r="B157" s="98"/>
      <c r="C157" s="167"/>
      <c r="D157" s="331"/>
      <c r="E157" s="331"/>
      <c r="F157" s="125"/>
      <c r="G157" s="125"/>
    </row>
    <row r="158" spans="1:7">
      <c r="A158" s="98"/>
      <c r="B158" s="98"/>
      <c r="C158" s="167"/>
      <c r="D158" s="331"/>
      <c r="E158" s="331"/>
      <c r="F158" s="125"/>
      <c r="G158" s="142"/>
    </row>
    <row r="159" spans="1:7">
      <c r="A159" s="98"/>
      <c r="B159" s="98"/>
      <c r="C159" s="167"/>
      <c r="D159" s="331"/>
      <c r="E159" s="331"/>
      <c r="F159" s="125"/>
      <c r="G159" s="125"/>
    </row>
  </sheetData>
  <mergeCells count="6">
    <mergeCell ref="C116:D116"/>
    <mergeCell ref="A1:G1"/>
    <mergeCell ref="A2:G2"/>
    <mergeCell ref="A3:F3"/>
    <mergeCell ref="A5:F5"/>
    <mergeCell ref="A7:G7"/>
  </mergeCells>
  <pageMargins left="0.5" right="0" top="0.2" bottom="0" header="0" footer="0"/>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70C0"/>
  </sheetPr>
  <dimension ref="A1:J81"/>
  <sheetViews>
    <sheetView view="pageBreakPreview" topLeftCell="A19" zoomScaleNormal="100" zoomScaleSheetLayoutView="100" workbookViewId="0">
      <selection activeCell="C44" sqref="C44"/>
    </sheetView>
    <sheetView topLeftCell="A37" workbookViewId="1">
      <selection sqref="A1:E1"/>
    </sheetView>
  </sheetViews>
  <sheetFormatPr defaultColWidth="9.140625" defaultRowHeight="15"/>
  <cols>
    <col min="1" max="1" width="6" customWidth="1"/>
    <col min="3" max="3" width="25.85546875" customWidth="1"/>
    <col min="4" max="4" width="10.28515625" style="332" customWidth="1"/>
    <col min="5" max="5" width="11.85546875" style="368" customWidth="1"/>
    <col min="6" max="6" width="11.140625" customWidth="1"/>
    <col min="7" max="7" width="13.85546875" customWidth="1"/>
  </cols>
  <sheetData>
    <row r="1" spans="1:10">
      <c r="A1" s="2130" t="s">
        <v>556</v>
      </c>
      <c r="B1" s="2130"/>
      <c r="C1" s="2130"/>
      <c r="D1" s="2130"/>
      <c r="E1" s="2130"/>
    </row>
    <row r="2" spans="1:10">
      <c r="A2" s="2130" t="s">
        <v>514</v>
      </c>
      <c r="B2" s="2130"/>
      <c r="C2" s="2130"/>
      <c r="D2" s="2130"/>
      <c r="E2" s="2130"/>
      <c r="F2" s="2130"/>
      <c r="G2" s="2130"/>
      <c r="H2" s="122"/>
      <c r="I2" s="122"/>
      <c r="J2" s="122"/>
    </row>
    <row r="3" spans="1:10">
      <c r="A3" s="2144" t="s">
        <v>6</v>
      </c>
      <c r="B3" s="2144"/>
      <c r="C3" s="2144"/>
      <c r="D3" s="2144"/>
      <c r="E3" s="2144"/>
      <c r="F3" s="2144"/>
      <c r="G3" s="13"/>
      <c r="H3" s="122"/>
      <c r="I3" s="122"/>
      <c r="J3" s="122"/>
    </row>
    <row r="4" spans="1:10">
      <c r="A4" s="13"/>
      <c r="B4" s="13"/>
      <c r="C4" s="13"/>
      <c r="D4" s="322"/>
      <c r="E4" s="323"/>
      <c r="F4" s="13"/>
      <c r="G4" s="13"/>
      <c r="H4" s="122"/>
      <c r="I4" s="122"/>
      <c r="J4" s="122"/>
    </row>
    <row r="5" spans="1:10">
      <c r="A5" s="2145" t="s">
        <v>208</v>
      </c>
      <c r="B5" s="2145"/>
      <c r="C5" s="2145"/>
      <c r="D5" s="2145"/>
      <c r="E5" s="2145"/>
      <c r="F5" s="2145"/>
      <c r="G5" s="15"/>
      <c r="H5" s="122"/>
      <c r="I5" s="122"/>
      <c r="J5" s="122"/>
    </row>
    <row r="6" spans="1:10">
      <c r="A6" s="15"/>
      <c r="B6" s="15"/>
      <c r="C6" s="15"/>
      <c r="D6" s="323"/>
      <c r="E6" s="323"/>
      <c r="F6" s="15"/>
      <c r="G6" s="15"/>
      <c r="H6" s="122"/>
      <c r="I6" s="122"/>
      <c r="J6" s="122"/>
    </row>
    <row r="7" spans="1:10" ht="15.75" thickBot="1">
      <c r="A7" s="2146" t="s">
        <v>209</v>
      </c>
      <c r="B7" s="2147"/>
      <c r="C7" s="2147"/>
      <c r="D7" s="2147"/>
      <c r="E7" s="2147"/>
      <c r="F7" s="2147"/>
      <c r="G7" s="2147"/>
      <c r="H7" s="122"/>
      <c r="I7" s="122"/>
      <c r="J7" s="122"/>
    </row>
    <row r="8" spans="1:10" ht="15.75" thickTop="1">
      <c r="A8" s="392" t="s">
        <v>9</v>
      </c>
      <c r="B8" s="16" t="s">
        <v>10</v>
      </c>
      <c r="C8" s="9" t="s">
        <v>11</v>
      </c>
      <c r="D8" s="324" t="s">
        <v>12</v>
      </c>
      <c r="E8" s="324" t="s">
        <v>13</v>
      </c>
      <c r="F8" s="9" t="s">
        <v>14</v>
      </c>
      <c r="G8" s="10" t="s">
        <v>15</v>
      </c>
      <c r="H8" s="125"/>
      <c r="I8" s="125"/>
      <c r="J8" s="125"/>
    </row>
    <row r="9" spans="1:10" ht="15.75" thickBot="1">
      <c r="A9" s="393"/>
      <c r="B9" s="396" t="s">
        <v>16</v>
      </c>
      <c r="C9" s="19" t="s">
        <v>17</v>
      </c>
      <c r="D9" s="325"/>
      <c r="E9" s="325"/>
      <c r="F9" s="19"/>
      <c r="G9" s="20"/>
      <c r="H9" s="125"/>
      <c r="I9" s="125"/>
      <c r="J9" s="125"/>
    </row>
    <row r="10" spans="1:10" ht="16.5" thickTop="1" thickBot="1">
      <c r="A10" s="394">
        <v>0</v>
      </c>
      <c r="B10" s="21">
        <v>1</v>
      </c>
      <c r="C10" s="22">
        <v>2</v>
      </c>
      <c r="D10" s="326">
        <v>3</v>
      </c>
      <c r="E10" s="326">
        <v>4</v>
      </c>
      <c r="F10" s="22">
        <v>5</v>
      </c>
      <c r="G10" s="103">
        <v>6</v>
      </c>
      <c r="H10" s="125"/>
      <c r="I10" s="127"/>
      <c r="J10" s="127"/>
    </row>
    <row r="11" spans="1:10" ht="26.25" thickTop="1">
      <c r="A11" s="395">
        <v>1</v>
      </c>
      <c r="B11" s="397" t="s">
        <v>48</v>
      </c>
      <c r="C11" s="4" t="s">
        <v>49</v>
      </c>
      <c r="D11" s="3" t="s">
        <v>50</v>
      </c>
      <c r="E11" s="583">
        <v>16.008299999999998</v>
      </c>
      <c r="F11" s="227"/>
      <c r="G11" s="587">
        <f t="shared" ref="G11:G28" si="0">ROUND(E11,2)*ROUND(F11,2)</f>
        <v>0</v>
      </c>
      <c r="H11" s="129"/>
      <c r="I11" s="122"/>
      <c r="J11" s="122"/>
    </row>
    <row r="12" spans="1:10">
      <c r="A12" s="395">
        <v>2</v>
      </c>
      <c r="B12" s="397" t="s">
        <v>51</v>
      </c>
      <c r="C12" s="4" t="s">
        <v>52</v>
      </c>
      <c r="D12" s="3" t="s">
        <v>24</v>
      </c>
      <c r="E12" s="583">
        <v>80041.5</v>
      </c>
      <c r="F12" s="227"/>
      <c r="G12" s="587">
        <f t="shared" si="0"/>
        <v>0</v>
      </c>
      <c r="H12" s="129"/>
      <c r="I12" s="122"/>
      <c r="J12" s="122"/>
    </row>
    <row r="13" spans="1:10" ht="25.5">
      <c r="A13" s="395">
        <v>3</v>
      </c>
      <c r="B13" s="397" t="s">
        <v>53</v>
      </c>
      <c r="C13" s="381" t="s">
        <v>54</v>
      </c>
      <c r="D13" s="3" t="s">
        <v>55</v>
      </c>
      <c r="E13" s="583">
        <v>48024.9</v>
      </c>
      <c r="F13" s="227"/>
      <c r="G13" s="587">
        <f t="shared" si="0"/>
        <v>0</v>
      </c>
      <c r="H13" s="129"/>
      <c r="I13" s="122"/>
      <c r="J13" s="122"/>
    </row>
    <row r="14" spans="1:10" ht="25.5">
      <c r="A14" s="395">
        <v>4</v>
      </c>
      <c r="B14" s="397" t="s">
        <v>56</v>
      </c>
      <c r="C14" s="4" t="s">
        <v>57</v>
      </c>
      <c r="D14" s="3" t="s">
        <v>24</v>
      </c>
      <c r="E14" s="583">
        <v>80041.5</v>
      </c>
      <c r="F14" s="227"/>
      <c r="G14" s="587">
        <f t="shared" si="0"/>
        <v>0</v>
      </c>
      <c r="H14" s="129"/>
      <c r="I14" s="122"/>
      <c r="J14" s="122"/>
    </row>
    <row r="15" spans="1:10">
      <c r="A15" s="395">
        <v>5</v>
      </c>
      <c r="B15" s="397" t="s">
        <v>58</v>
      </c>
      <c r="C15" s="382" t="s">
        <v>159</v>
      </c>
      <c r="D15" s="383" t="s">
        <v>55</v>
      </c>
      <c r="E15" s="583">
        <v>28014.525000000001</v>
      </c>
      <c r="F15" s="227"/>
      <c r="G15" s="587">
        <f t="shared" si="0"/>
        <v>0</v>
      </c>
      <c r="H15" s="129"/>
      <c r="I15" s="122"/>
      <c r="J15" s="122"/>
    </row>
    <row r="16" spans="1:10" ht="25.5">
      <c r="A16" s="395">
        <v>6</v>
      </c>
      <c r="B16" s="397" t="s">
        <v>60</v>
      </c>
      <c r="C16" s="381" t="s">
        <v>106</v>
      </c>
      <c r="D16" s="383" t="s">
        <v>55</v>
      </c>
      <c r="E16" s="583">
        <v>28014.525000000001</v>
      </c>
      <c r="F16" s="227"/>
      <c r="G16" s="587">
        <f t="shared" si="0"/>
        <v>0</v>
      </c>
      <c r="H16" s="129"/>
      <c r="I16" s="122"/>
      <c r="J16" s="122"/>
    </row>
    <row r="17" spans="1:10" ht="26.25">
      <c r="A17" s="395">
        <v>7</v>
      </c>
      <c r="B17" s="397" t="s">
        <v>62</v>
      </c>
      <c r="C17" s="391" t="s">
        <v>519</v>
      </c>
      <c r="D17" s="383" t="s">
        <v>55</v>
      </c>
      <c r="E17" s="583">
        <v>3364.83</v>
      </c>
      <c r="F17" s="227"/>
      <c r="G17" s="587">
        <f t="shared" si="0"/>
        <v>0</v>
      </c>
      <c r="H17" s="129"/>
      <c r="I17" s="122"/>
      <c r="J17" s="122"/>
    </row>
    <row r="18" spans="1:10">
      <c r="A18" s="395">
        <v>8</v>
      </c>
      <c r="B18" s="397" t="s">
        <v>2</v>
      </c>
      <c r="C18" s="4" t="s">
        <v>64</v>
      </c>
      <c r="D18" s="3" t="s">
        <v>55</v>
      </c>
      <c r="E18" s="583">
        <v>20010.375</v>
      </c>
      <c r="F18" s="227"/>
      <c r="G18" s="587">
        <f t="shared" si="0"/>
        <v>0</v>
      </c>
      <c r="H18" s="129"/>
      <c r="I18" s="122"/>
      <c r="J18" s="122"/>
    </row>
    <row r="19" spans="1:10">
      <c r="A19" s="395">
        <v>9</v>
      </c>
      <c r="B19" s="397" t="s">
        <v>210</v>
      </c>
      <c r="C19" s="4" t="s">
        <v>211</v>
      </c>
      <c r="D19" s="3" t="s">
        <v>212</v>
      </c>
      <c r="E19" s="583">
        <v>16008.3</v>
      </c>
      <c r="F19" s="227"/>
      <c r="G19" s="587">
        <f t="shared" si="0"/>
        <v>0</v>
      </c>
      <c r="H19" s="129"/>
      <c r="I19" s="122"/>
      <c r="J19" s="122"/>
    </row>
    <row r="20" spans="1:10">
      <c r="A20" s="395"/>
      <c r="B20" s="397"/>
      <c r="C20" s="384" t="s">
        <v>213</v>
      </c>
      <c r="D20" s="3"/>
      <c r="E20" s="584"/>
      <c r="F20" s="227"/>
      <c r="G20" s="587">
        <f t="shared" si="0"/>
        <v>0</v>
      </c>
      <c r="H20" s="129"/>
      <c r="I20" s="122"/>
      <c r="J20" s="122"/>
    </row>
    <row r="21" spans="1:10" ht="25.5">
      <c r="A21" s="395">
        <v>10</v>
      </c>
      <c r="B21" s="397" t="s">
        <v>66</v>
      </c>
      <c r="C21" s="381" t="s">
        <v>67</v>
      </c>
      <c r="D21" s="385" t="s">
        <v>21</v>
      </c>
      <c r="E21" s="584">
        <v>50</v>
      </c>
      <c r="F21" s="227"/>
      <c r="G21" s="587">
        <f t="shared" si="0"/>
        <v>0</v>
      </c>
      <c r="H21" s="129"/>
      <c r="I21" s="122"/>
      <c r="J21" s="122"/>
    </row>
    <row r="22" spans="1:10" ht="25.5">
      <c r="A22" s="395">
        <v>11</v>
      </c>
      <c r="B22" s="397" t="s">
        <v>68</v>
      </c>
      <c r="C22" s="381" t="s">
        <v>83</v>
      </c>
      <c r="D22" s="385" t="s">
        <v>55</v>
      </c>
      <c r="E22" s="584">
        <v>49</v>
      </c>
      <c r="F22" s="227"/>
      <c r="G22" s="587">
        <f t="shared" si="0"/>
        <v>0</v>
      </c>
      <c r="H22" s="129"/>
      <c r="I22" s="122"/>
      <c r="J22" s="122"/>
    </row>
    <row r="23" spans="1:10" ht="25.5">
      <c r="A23" s="395">
        <v>12</v>
      </c>
      <c r="B23" s="397" t="s">
        <v>70</v>
      </c>
      <c r="C23" s="381" t="s">
        <v>546</v>
      </c>
      <c r="D23" s="385" t="s">
        <v>55</v>
      </c>
      <c r="E23" s="584">
        <v>13</v>
      </c>
      <c r="F23" s="227"/>
      <c r="G23" s="587">
        <f t="shared" si="0"/>
        <v>0</v>
      </c>
      <c r="H23" s="129"/>
      <c r="I23" s="122"/>
      <c r="J23" s="122"/>
    </row>
    <row r="24" spans="1:10">
      <c r="A24" s="395">
        <v>13</v>
      </c>
      <c r="B24" s="397" t="s">
        <v>72</v>
      </c>
      <c r="C24" s="381" t="s">
        <v>73</v>
      </c>
      <c r="D24" s="385" t="s">
        <v>55</v>
      </c>
      <c r="E24" s="584">
        <v>93</v>
      </c>
      <c r="F24" s="227"/>
      <c r="G24" s="587">
        <f t="shared" si="0"/>
        <v>0</v>
      </c>
      <c r="H24" s="129"/>
      <c r="I24" s="122"/>
      <c r="J24" s="122"/>
    </row>
    <row r="25" spans="1:10" ht="25.5">
      <c r="A25" s="395">
        <v>14</v>
      </c>
      <c r="B25" s="397" t="s">
        <v>74</v>
      </c>
      <c r="C25" s="588" t="s">
        <v>75</v>
      </c>
      <c r="D25" s="589" t="s">
        <v>24</v>
      </c>
      <c r="E25" s="590">
        <v>160</v>
      </c>
      <c r="F25" s="228"/>
      <c r="G25" s="591">
        <f t="shared" si="0"/>
        <v>0</v>
      </c>
      <c r="H25" s="129"/>
      <c r="I25" s="122"/>
      <c r="J25" s="122"/>
    </row>
    <row r="26" spans="1:10">
      <c r="A26" s="592">
        <v>15</v>
      </c>
      <c r="B26" s="593" t="s">
        <v>501</v>
      </c>
      <c r="C26" s="594" t="s">
        <v>499</v>
      </c>
      <c r="D26" s="595" t="s">
        <v>24</v>
      </c>
      <c r="E26" s="584">
        <v>121</v>
      </c>
      <c r="F26" s="596"/>
      <c r="G26" s="591">
        <f t="shared" si="0"/>
        <v>0</v>
      </c>
      <c r="H26" s="129"/>
      <c r="I26" s="122"/>
      <c r="J26" s="122"/>
    </row>
    <row r="27" spans="1:10">
      <c r="A27" s="592">
        <v>16</v>
      </c>
      <c r="B27" s="597" t="s">
        <v>507</v>
      </c>
      <c r="C27" s="598" t="s">
        <v>508</v>
      </c>
      <c r="D27" s="595" t="s">
        <v>410</v>
      </c>
      <c r="E27" s="586">
        <v>0.14000000000000001</v>
      </c>
      <c r="F27" s="390"/>
      <c r="G27" s="591">
        <f t="shared" si="0"/>
        <v>0</v>
      </c>
      <c r="H27" s="129"/>
      <c r="I27" s="122"/>
      <c r="J27" s="122"/>
    </row>
    <row r="28" spans="1:10">
      <c r="A28" s="592">
        <v>17</v>
      </c>
      <c r="B28" s="599" t="s">
        <v>510</v>
      </c>
      <c r="C28" s="315" t="s">
        <v>509</v>
      </c>
      <c r="D28" s="314" t="s">
        <v>476</v>
      </c>
      <c r="E28" s="585">
        <v>1.06</v>
      </c>
      <c r="F28" s="111"/>
      <c r="G28" s="600">
        <f t="shared" si="0"/>
        <v>0</v>
      </c>
      <c r="H28" s="129"/>
      <c r="I28" s="122"/>
      <c r="J28" s="122"/>
    </row>
    <row r="29" spans="1:10">
      <c r="A29" s="266"/>
      <c r="B29" s="593"/>
      <c r="C29" s="601" t="s">
        <v>511</v>
      </c>
      <c r="D29" s="385"/>
      <c r="E29" s="583"/>
      <c r="F29" s="596"/>
      <c r="G29" s="308"/>
      <c r="H29" s="129"/>
      <c r="I29" s="122"/>
      <c r="J29" s="122"/>
    </row>
    <row r="30" spans="1:10" ht="25.5">
      <c r="A30" s="592">
        <v>18</v>
      </c>
      <c r="B30" s="398" t="s">
        <v>512</v>
      </c>
      <c r="C30" s="598" t="s">
        <v>513</v>
      </c>
      <c r="D30" s="385" t="s">
        <v>21</v>
      </c>
      <c r="E30" s="570">
        <v>144</v>
      </c>
      <c r="F30" s="227"/>
      <c r="G30" s="600">
        <f t="shared" ref="G30:G37" si="1">ROUND(E30,2)*ROUND(F30,2)</f>
        <v>0</v>
      </c>
      <c r="H30" s="129"/>
      <c r="I30" s="122"/>
      <c r="J30" s="122"/>
    </row>
    <row r="31" spans="1:10" ht="25.5">
      <c r="A31" s="592">
        <v>19</v>
      </c>
      <c r="B31" s="397" t="s">
        <v>68</v>
      </c>
      <c r="C31" s="381" t="s">
        <v>69</v>
      </c>
      <c r="D31" s="385" t="s">
        <v>55</v>
      </c>
      <c r="E31" s="570">
        <v>73</v>
      </c>
      <c r="F31" s="227"/>
      <c r="G31" s="600">
        <f t="shared" si="1"/>
        <v>0</v>
      </c>
      <c r="H31" s="129"/>
      <c r="I31" s="122"/>
      <c r="J31" s="122"/>
    </row>
    <row r="32" spans="1:10" ht="25.5">
      <c r="A32" s="592">
        <v>20</v>
      </c>
      <c r="B32" s="397" t="s">
        <v>70</v>
      </c>
      <c r="C32" s="381" t="s">
        <v>71</v>
      </c>
      <c r="D32" s="385" t="s">
        <v>55</v>
      </c>
      <c r="E32" s="570">
        <v>24</v>
      </c>
      <c r="F32" s="227"/>
      <c r="G32" s="600">
        <f t="shared" si="1"/>
        <v>0</v>
      </c>
      <c r="H32" s="129"/>
      <c r="I32" s="122"/>
      <c r="J32" s="122"/>
    </row>
    <row r="33" spans="1:10">
      <c r="A33" s="592">
        <v>21</v>
      </c>
      <c r="B33" s="397" t="s">
        <v>72</v>
      </c>
      <c r="C33" s="389" t="s">
        <v>73</v>
      </c>
      <c r="D33" s="385" t="s">
        <v>55</v>
      </c>
      <c r="E33" s="570">
        <v>44</v>
      </c>
      <c r="F33" s="227"/>
      <c r="G33" s="600">
        <f t="shared" si="1"/>
        <v>0</v>
      </c>
      <c r="H33" s="129"/>
      <c r="I33" s="122"/>
      <c r="J33" s="122"/>
    </row>
    <row r="34" spans="1:10" ht="25.5">
      <c r="A34" s="592">
        <v>22</v>
      </c>
      <c r="B34" s="397" t="s">
        <v>74</v>
      </c>
      <c r="C34" s="381" t="s">
        <v>75</v>
      </c>
      <c r="D34" s="385" t="s">
        <v>24</v>
      </c>
      <c r="E34" s="570">
        <v>327</v>
      </c>
      <c r="F34" s="227"/>
      <c r="G34" s="600">
        <f t="shared" si="1"/>
        <v>0</v>
      </c>
      <c r="H34" s="129"/>
      <c r="I34" s="122"/>
      <c r="J34" s="122"/>
    </row>
    <row r="35" spans="1:10">
      <c r="A35" s="592">
        <v>23</v>
      </c>
      <c r="B35" s="593" t="s">
        <v>501</v>
      </c>
      <c r="C35" s="594" t="s">
        <v>499</v>
      </c>
      <c r="D35" s="595" t="s">
        <v>24</v>
      </c>
      <c r="E35" s="570">
        <v>215</v>
      </c>
      <c r="F35" s="596"/>
      <c r="G35" s="600">
        <f t="shared" si="1"/>
        <v>0</v>
      </c>
      <c r="H35" s="129"/>
      <c r="I35" s="122"/>
      <c r="J35" s="122"/>
    </row>
    <row r="36" spans="1:10">
      <c r="A36" s="592">
        <v>24</v>
      </c>
      <c r="B36" s="597" t="s">
        <v>507</v>
      </c>
      <c r="C36" s="598" t="s">
        <v>508</v>
      </c>
      <c r="D36" s="595" t="s">
        <v>476</v>
      </c>
      <c r="E36" s="570">
        <v>0.42</v>
      </c>
      <c r="F36" s="111"/>
      <c r="G36" s="600">
        <f t="shared" si="1"/>
        <v>0</v>
      </c>
      <c r="H36" s="129"/>
      <c r="I36" s="122"/>
      <c r="J36" s="122"/>
    </row>
    <row r="37" spans="1:10" ht="15.75" thickBot="1">
      <c r="A37" s="592">
        <v>25</v>
      </c>
      <c r="B37" s="599" t="s">
        <v>510</v>
      </c>
      <c r="C37" s="315" t="s">
        <v>509</v>
      </c>
      <c r="D37" s="314" t="s">
        <v>476</v>
      </c>
      <c r="E37" s="572">
        <v>1.8</v>
      </c>
      <c r="F37" s="111"/>
      <c r="G37" s="600">
        <f t="shared" si="1"/>
        <v>0</v>
      </c>
      <c r="H37" s="129"/>
      <c r="I37" s="122"/>
      <c r="J37" s="122"/>
    </row>
    <row r="38" spans="1:10" ht="16.5" thickTop="1" thickBot="1">
      <c r="A38" s="62"/>
      <c r="B38" s="399"/>
      <c r="C38" s="2143" t="s">
        <v>1680</v>
      </c>
      <c r="D38" s="2143"/>
      <c r="E38" s="224"/>
      <c r="F38" s="64"/>
      <c r="G38" s="116">
        <f>SUM(G11:G37)</f>
        <v>0</v>
      </c>
      <c r="H38" s="122"/>
      <c r="I38" s="122"/>
      <c r="J38" s="122"/>
    </row>
    <row r="39" spans="1:10" ht="15.75" thickTop="1">
      <c r="A39" s="66"/>
      <c r="B39" s="67"/>
      <c r="C39" s="68"/>
      <c r="D39" s="327"/>
      <c r="E39" s="119"/>
      <c r="F39" s="69"/>
      <c r="G39" s="69"/>
      <c r="H39" s="125"/>
      <c r="I39" s="125"/>
      <c r="J39" s="125"/>
    </row>
    <row r="40" spans="1:10">
      <c r="A40" s="120"/>
      <c r="B40" s="302"/>
      <c r="C40" s="73"/>
      <c r="D40" s="120"/>
      <c r="E40" s="121"/>
      <c r="F40" s="131"/>
      <c r="G40" s="131"/>
      <c r="H40" s="125"/>
      <c r="I40" s="125"/>
      <c r="J40" s="125"/>
    </row>
    <row r="41" spans="1:10">
      <c r="A41" s="120"/>
      <c r="B41" s="72"/>
      <c r="C41" s="73"/>
      <c r="D41" s="120"/>
      <c r="E41" s="121"/>
      <c r="F41" s="131"/>
      <c r="G41" s="131"/>
      <c r="H41" s="123"/>
      <c r="I41" s="123"/>
      <c r="J41" s="123"/>
    </row>
    <row r="42" spans="1:10">
      <c r="A42" s="120"/>
      <c r="B42" s="72"/>
      <c r="C42" s="73"/>
      <c r="D42" s="120"/>
      <c r="E42" s="121"/>
      <c r="F42" s="131"/>
      <c r="G42" s="131"/>
      <c r="H42" s="123"/>
      <c r="I42" s="123"/>
      <c r="J42" s="123"/>
    </row>
    <row r="43" spans="1:10">
      <c r="A43" s="120"/>
      <c r="B43" s="72"/>
      <c r="C43" s="73"/>
      <c r="D43" s="120"/>
      <c r="E43" s="121"/>
      <c r="F43" s="131"/>
      <c r="G43" s="131"/>
      <c r="H43" s="123"/>
      <c r="I43" s="123"/>
      <c r="J43" s="123"/>
    </row>
    <row r="44" spans="1:10">
      <c r="A44" s="78"/>
      <c r="B44" s="79"/>
      <c r="C44" s="122"/>
      <c r="D44" s="71"/>
      <c r="E44" s="363"/>
      <c r="F44" s="80"/>
      <c r="G44" s="131"/>
      <c r="H44" s="123"/>
      <c r="I44" s="123"/>
      <c r="J44" s="123"/>
    </row>
    <row r="45" spans="1:10">
      <c r="A45" s="81"/>
      <c r="B45" s="82"/>
      <c r="C45" s="122"/>
      <c r="D45" s="328"/>
      <c r="E45" s="173"/>
      <c r="F45" s="122"/>
      <c r="G45" s="122"/>
      <c r="H45" s="123"/>
      <c r="I45" s="134"/>
      <c r="J45" s="140"/>
    </row>
    <row r="46" spans="1:10">
      <c r="A46" s="81"/>
      <c r="B46" s="82"/>
      <c r="C46" s="122"/>
      <c r="D46" s="328"/>
      <c r="E46" s="173"/>
      <c r="F46" s="122"/>
      <c r="G46" s="122"/>
      <c r="H46" s="123"/>
      <c r="I46" s="134"/>
      <c r="J46" s="140"/>
    </row>
    <row r="47" spans="1:10">
      <c r="A47" s="81"/>
      <c r="B47" s="82"/>
      <c r="C47" s="122"/>
      <c r="D47" s="328"/>
      <c r="E47" s="173"/>
      <c r="F47" s="122"/>
      <c r="G47" s="122"/>
      <c r="H47" s="123"/>
      <c r="I47" s="134"/>
      <c r="J47" s="140"/>
    </row>
    <row r="48" spans="1:10">
      <c r="A48" s="81"/>
      <c r="B48" s="84"/>
      <c r="C48" s="122"/>
      <c r="D48" s="328"/>
      <c r="E48" s="36"/>
      <c r="F48" s="122"/>
      <c r="G48" s="122"/>
      <c r="H48" s="123"/>
      <c r="I48" s="134"/>
      <c r="J48" s="140"/>
    </row>
    <row r="49" spans="1:10">
      <c r="A49" s="81"/>
      <c r="B49" s="84"/>
      <c r="C49" s="122"/>
      <c r="D49" s="328"/>
      <c r="E49" s="36"/>
      <c r="F49" s="122"/>
      <c r="G49" s="122"/>
      <c r="H49" s="122"/>
      <c r="I49" s="122"/>
      <c r="J49" s="122"/>
    </row>
    <row r="50" spans="1:10">
      <c r="A50" s="81"/>
      <c r="B50" s="84"/>
      <c r="C50" s="122"/>
      <c r="D50" s="328"/>
      <c r="E50" s="36"/>
      <c r="F50" s="122"/>
      <c r="G50" s="122"/>
      <c r="H50" s="122"/>
      <c r="I50" s="122"/>
      <c r="J50" s="122"/>
    </row>
    <row r="51" spans="1:10">
      <c r="A51" s="86"/>
      <c r="B51" s="84"/>
      <c r="C51" s="123"/>
      <c r="D51" s="329"/>
      <c r="E51" s="36"/>
      <c r="F51" s="122"/>
      <c r="G51" s="122"/>
      <c r="H51" s="123"/>
      <c r="I51" s="136"/>
      <c r="J51" s="136"/>
    </row>
    <row r="52" spans="1:10">
      <c r="A52" s="88"/>
      <c r="B52" s="88"/>
      <c r="C52" s="88"/>
      <c r="D52" s="330"/>
      <c r="E52" s="364"/>
      <c r="F52" s="122"/>
      <c r="G52" s="122"/>
      <c r="H52" s="122"/>
      <c r="I52" s="122"/>
      <c r="J52" s="122"/>
    </row>
    <row r="53" spans="1:10">
      <c r="A53" s="12"/>
      <c r="B53" s="12"/>
      <c r="C53" s="12"/>
      <c r="D53" s="330"/>
      <c r="E53" s="365"/>
      <c r="F53" s="122"/>
      <c r="G53" s="122"/>
      <c r="H53" s="122"/>
      <c r="I53" s="122"/>
      <c r="J53" s="122"/>
    </row>
    <row r="54" spans="1:10">
      <c r="A54" s="88"/>
      <c r="B54" s="88"/>
      <c r="C54" s="88"/>
      <c r="D54" s="330"/>
      <c r="E54" s="365"/>
      <c r="F54" s="122"/>
      <c r="G54" s="122"/>
      <c r="H54" s="122"/>
      <c r="I54" s="122"/>
      <c r="J54" s="122"/>
    </row>
    <row r="55" spans="1:10">
      <c r="A55" s="81"/>
      <c r="B55" s="81"/>
      <c r="C55" s="81"/>
      <c r="D55" s="81"/>
      <c r="E55" s="173"/>
      <c r="F55" s="122"/>
      <c r="G55" s="122"/>
      <c r="H55" s="122"/>
      <c r="I55" s="122"/>
      <c r="J55" s="122"/>
    </row>
    <row r="56" spans="1:10">
      <c r="A56" s="94"/>
      <c r="B56" s="94"/>
      <c r="C56" s="94"/>
      <c r="D56" s="95"/>
      <c r="E56" s="95"/>
      <c r="F56" s="137"/>
      <c r="G56" s="137"/>
      <c r="H56" s="122"/>
      <c r="I56" s="122"/>
      <c r="J56" s="122"/>
    </row>
    <row r="57" spans="1:10">
      <c r="A57" s="81"/>
      <c r="B57" s="96"/>
      <c r="C57" s="122"/>
      <c r="D57" s="328"/>
      <c r="E57" s="173"/>
      <c r="F57" s="122"/>
      <c r="G57" s="122"/>
      <c r="H57" s="122"/>
      <c r="I57" s="122"/>
      <c r="J57" s="122"/>
    </row>
    <row r="58" spans="1:10">
      <c r="A58" s="81"/>
      <c r="B58" s="82"/>
      <c r="C58" s="122"/>
      <c r="D58" s="328"/>
      <c r="E58" s="173"/>
      <c r="F58" s="122"/>
      <c r="G58" s="122"/>
      <c r="H58" s="122"/>
      <c r="I58" s="122"/>
      <c r="J58" s="122"/>
    </row>
    <row r="59" spans="1:10">
      <c r="A59" s="81"/>
      <c r="B59" s="82"/>
      <c r="C59" s="122"/>
      <c r="D59" s="328"/>
      <c r="E59" s="173"/>
      <c r="F59" s="122"/>
      <c r="G59" s="122"/>
      <c r="H59" s="122"/>
      <c r="I59" s="122"/>
      <c r="J59" s="122"/>
    </row>
    <row r="60" spans="1:10">
      <c r="A60" s="81"/>
      <c r="B60" s="82"/>
      <c r="C60" s="122"/>
      <c r="D60" s="328"/>
      <c r="E60" s="173"/>
      <c r="F60" s="122"/>
      <c r="G60" s="122"/>
      <c r="H60" s="122"/>
      <c r="I60" s="122"/>
      <c r="J60" s="122"/>
    </row>
    <row r="61" spans="1:10">
      <c r="A61" s="81"/>
      <c r="B61" s="82"/>
      <c r="C61" s="122"/>
      <c r="D61" s="328"/>
      <c r="E61" s="173"/>
      <c r="F61" s="122"/>
      <c r="G61" s="122"/>
      <c r="H61" s="122"/>
      <c r="I61" s="122"/>
      <c r="J61" s="122"/>
    </row>
    <row r="62" spans="1:10">
      <c r="A62" s="81"/>
      <c r="B62" s="82"/>
      <c r="C62" s="122"/>
      <c r="D62" s="328"/>
      <c r="E62" s="173"/>
      <c r="F62" s="122"/>
      <c r="G62" s="122"/>
      <c r="H62" s="122"/>
      <c r="I62" s="138"/>
      <c r="J62" s="141"/>
    </row>
    <row r="63" spans="1:10">
      <c r="A63" s="81"/>
      <c r="B63" s="82"/>
      <c r="C63" s="122"/>
      <c r="D63" s="328"/>
      <c r="E63" s="173"/>
      <c r="F63" s="122"/>
      <c r="G63" s="122"/>
      <c r="H63" s="122"/>
      <c r="I63" s="138"/>
      <c r="J63" s="141"/>
    </row>
    <row r="64" spans="1:10">
      <c r="A64" s="81"/>
      <c r="B64" s="82"/>
      <c r="C64" s="122"/>
      <c r="D64" s="328"/>
      <c r="E64" s="173"/>
      <c r="F64" s="122"/>
      <c r="G64" s="122"/>
    </row>
    <row r="65" spans="1:7">
      <c r="A65" s="81"/>
      <c r="B65" s="82"/>
      <c r="C65" s="122"/>
      <c r="D65" s="328"/>
      <c r="E65" s="173"/>
      <c r="F65" s="122"/>
      <c r="G65" s="122"/>
    </row>
    <row r="66" spans="1:7">
      <c r="A66" s="81"/>
      <c r="B66" s="97"/>
      <c r="C66" s="122"/>
      <c r="D66" s="328"/>
      <c r="E66" s="173"/>
      <c r="F66" s="122"/>
      <c r="G66" s="122"/>
    </row>
    <row r="67" spans="1:7">
      <c r="A67" s="98"/>
      <c r="B67" s="98"/>
      <c r="C67" s="98"/>
      <c r="D67" s="331"/>
      <c r="E67" s="366"/>
      <c r="F67" s="125"/>
      <c r="G67" s="125"/>
    </row>
    <row r="68" spans="1:7">
      <c r="A68" s="98"/>
      <c r="B68" s="98"/>
      <c r="C68" s="98"/>
      <c r="D68" s="331"/>
      <c r="E68" s="366"/>
      <c r="F68" s="125"/>
      <c r="G68" s="125"/>
    </row>
    <row r="69" spans="1:7">
      <c r="A69" s="98"/>
      <c r="B69" s="98"/>
      <c r="C69" s="98"/>
      <c r="D69" s="331"/>
      <c r="E69" s="366"/>
      <c r="F69" s="125"/>
      <c r="G69" s="125"/>
    </row>
    <row r="70" spans="1:7">
      <c r="A70" s="98"/>
      <c r="B70" s="98"/>
      <c r="C70" s="98"/>
      <c r="D70" s="331"/>
      <c r="E70" s="366"/>
      <c r="F70" s="125"/>
      <c r="G70" s="125"/>
    </row>
    <row r="71" spans="1:7">
      <c r="A71" s="98"/>
      <c r="B71" s="98"/>
      <c r="C71" s="98"/>
      <c r="D71" s="331"/>
      <c r="E71" s="366"/>
      <c r="F71" s="125"/>
      <c r="G71" s="125"/>
    </row>
    <row r="72" spans="1:7">
      <c r="A72" s="98"/>
      <c r="B72" s="98"/>
      <c r="C72" s="98"/>
      <c r="D72" s="331"/>
      <c r="E72" s="366"/>
      <c r="F72" s="125"/>
      <c r="G72" s="125"/>
    </row>
    <row r="73" spans="1:7">
      <c r="A73" s="98"/>
      <c r="B73" s="98"/>
      <c r="C73" s="98"/>
      <c r="D73" s="331"/>
      <c r="E73" s="366"/>
      <c r="F73" s="125"/>
      <c r="G73" s="125"/>
    </row>
    <row r="74" spans="1:7">
      <c r="A74" s="98"/>
      <c r="B74" s="98"/>
      <c r="C74" s="98"/>
      <c r="D74" s="331"/>
      <c r="E74" s="366"/>
      <c r="F74" s="125"/>
      <c r="G74" s="125"/>
    </row>
    <row r="75" spans="1:7">
      <c r="A75" s="98"/>
      <c r="B75" s="98"/>
      <c r="C75" s="98"/>
      <c r="D75" s="331"/>
      <c r="E75" s="366"/>
      <c r="F75" s="125"/>
      <c r="G75" s="125"/>
    </row>
    <row r="76" spans="1:7">
      <c r="A76" s="98"/>
      <c r="B76" s="98"/>
      <c r="C76" s="98"/>
      <c r="D76" s="331"/>
      <c r="E76" s="366"/>
      <c r="F76" s="125"/>
      <c r="G76" s="125"/>
    </row>
    <row r="77" spans="1:7">
      <c r="A77" s="98"/>
      <c r="B77" s="98"/>
      <c r="C77" s="98"/>
      <c r="D77" s="331"/>
      <c r="E77" s="366"/>
      <c r="F77" s="125"/>
      <c r="G77" s="125"/>
    </row>
    <row r="78" spans="1:7">
      <c r="A78" s="98"/>
      <c r="B78" s="98"/>
      <c r="C78" s="98"/>
      <c r="D78" s="331"/>
      <c r="E78" s="366"/>
      <c r="F78" s="125"/>
      <c r="G78" s="125"/>
    </row>
    <row r="79" spans="1:7">
      <c r="A79" s="98"/>
      <c r="B79" s="98"/>
      <c r="C79" s="98"/>
      <c r="D79" s="331"/>
      <c r="E79" s="366"/>
      <c r="F79" s="125"/>
      <c r="G79" s="125"/>
    </row>
    <row r="80" spans="1:7">
      <c r="A80" s="98"/>
      <c r="B80" s="98"/>
      <c r="C80" s="98"/>
      <c r="D80" s="331"/>
      <c r="E80" s="366"/>
      <c r="F80" s="125"/>
      <c r="G80" s="125"/>
    </row>
    <row r="81" spans="1:7">
      <c r="A81" s="98"/>
      <c r="B81" s="98"/>
      <c r="C81" s="98"/>
      <c r="D81" s="331"/>
      <c r="E81" s="366"/>
      <c r="F81" s="125"/>
      <c r="G81" s="125"/>
    </row>
  </sheetData>
  <mergeCells count="6">
    <mergeCell ref="C38:D38"/>
    <mergeCell ref="A1:E1"/>
    <mergeCell ref="A2:G2"/>
    <mergeCell ref="A3:F3"/>
    <mergeCell ref="A5:F5"/>
    <mergeCell ref="A7:G7"/>
  </mergeCells>
  <pageMargins left="0.5" right="0" top="0.2" bottom="0" header="0" footer="0"/>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70C0"/>
  </sheetPr>
  <dimension ref="A1:K82"/>
  <sheetViews>
    <sheetView view="pageBreakPreview" topLeftCell="A28" zoomScaleNormal="100" zoomScaleSheetLayoutView="100" workbookViewId="0">
      <selection activeCell="C119" sqref="C119:D119"/>
    </sheetView>
    <sheetView topLeftCell="A22" workbookViewId="1">
      <selection sqref="A1:G1"/>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 customWidth="1"/>
  </cols>
  <sheetData>
    <row r="1" spans="1:11">
      <c r="A1" s="2130" t="s">
        <v>556</v>
      </c>
      <c r="B1" s="2130"/>
      <c r="C1" s="2130"/>
      <c r="D1" s="2130"/>
      <c r="E1" s="2130"/>
      <c r="F1" s="2130"/>
      <c r="G1" s="2130"/>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3"/>
      <c r="D4" s="13"/>
      <c r="E4" s="13"/>
      <c r="F4" s="13"/>
      <c r="G4" s="124"/>
      <c r="H4" s="122"/>
      <c r="I4" s="122"/>
      <c r="J4" s="122"/>
      <c r="K4" s="122"/>
    </row>
    <row r="5" spans="1:11">
      <c r="A5" s="2145" t="s">
        <v>217</v>
      </c>
      <c r="B5" s="2145"/>
      <c r="C5" s="2145"/>
      <c r="D5" s="2145"/>
      <c r="E5" s="2145"/>
      <c r="F5" s="2145"/>
      <c r="G5" s="124"/>
      <c r="H5" s="122"/>
      <c r="I5" s="122"/>
      <c r="J5" s="122"/>
      <c r="K5" s="122"/>
    </row>
    <row r="6" spans="1:11">
      <c r="A6" s="15"/>
      <c r="B6" s="15"/>
      <c r="C6" s="15"/>
      <c r="D6" s="15"/>
      <c r="E6" s="15"/>
      <c r="F6" s="15"/>
      <c r="G6" s="124"/>
      <c r="H6" s="122"/>
      <c r="I6" s="122"/>
      <c r="J6" s="122"/>
      <c r="K6" s="122"/>
    </row>
    <row r="7" spans="1:11">
      <c r="A7" s="2146" t="s">
        <v>218</v>
      </c>
      <c r="B7" s="2147"/>
      <c r="C7" s="2147"/>
      <c r="D7" s="2147"/>
      <c r="E7" s="2147"/>
      <c r="F7" s="2147"/>
      <c r="G7" s="2147"/>
      <c r="H7" s="122"/>
      <c r="I7" s="122"/>
      <c r="J7" s="122"/>
      <c r="K7" s="122"/>
    </row>
    <row r="8" spans="1:11">
      <c r="A8" s="16" t="s">
        <v>9</v>
      </c>
      <c r="B8" s="9" t="s">
        <v>10</v>
      </c>
      <c r="C8" s="9" t="s">
        <v>11</v>
      </c>
      <c r="D8" s="9" t="s">
        <v>12</v>
      </c>
      <c r="E8" s="9" t="s">
        <v>13</v>
      </c>
      <c r="F8" s="9" t="s">
        <v>14</v>
      </c>
      <c r="G8" s="10" t="s">
        <v>15</v>
      </c>
      <c r="H8" s="125"/>
      <c r="I8" s="125"/>
      <c r="J8" s="125"/>
      <c r="K8" s="125"/>
    </row>
    <row r="9" spans="1:11">
      <c r="A9" s="18"/>
      <c r="B9" s="19" t="s">
        <v>16</v>
      </c>
      <c r="C9" s="19" t="s">
        <v>17</v>
      </c>
      <c r="D9" s="19"/>
      <c r="E9" s="19"/>
      <c r="F9" s="19"/>
      <c r="G9" s="20"/>
      <c r="H9" s="125"/>
      <c r="I9" s="125"/>
      <c r="J9" s="125"/>
      <c r="K9" s="125"/>
    </row>
    <row r="10" spans="1:11">
      <c r="A10" s="21">
        <v>0</v>
      </c>
      <c r="B10" s="22">
        <v>1</v>
      </c>
      <c r="C10" s="22">
        <v>2</v>
      </c>
      <c r="D10" s="22">
        <v>3</v>
      </c>
      <c r="E10" s="22">
        <v>4</v>
      </c>
      <c r="F10" s="22">
        <v>5</v>
      </c>
      <c r="G10" s="23">
        <v>6</v>
      </c>
      <c r="H10" s="126"/>
      <c r="I10" s="125"/>
      <c r="J10" s="127"/>
      <c r="K10" s="127"/>
    </row>
    <row r="11" spans="1:11">
      <c r="A11" s="25"/>
      <c r="B11" s="231"/>
      <c r="C11" s="232" t="s">
        <v>0</v>
      </c>
      <c r="D11" s="231"/>
      <c r="E11" s="231"/>
      <c r="F11" s="231"/>
      <c r="G11" s="233"/>
      <c r="H11" s="126"/>
      <c r="I11" s="125"/>
      <c r="J11" s="127"/>
      <c r="K11" s="127"/>
    </row>
    <row r="12" spans="1:11">
      <c r="A12" s="172">
        <v>1</v>
      </c>
      <c r="B12" s="3" t="s">
        <v>51</v>
      </c>
      <c r="C12" s="4" t="s">
        <v>52</v>
      </c>
      <c r="D12" s="3" t="s">
        <v>24</v>
      </c>
      <c r="E12" s="570">
        <v>28861</v>
      </c>
      <c r="F12" s="227"/>
      <c r="G12" s="54">
        <f t="shared" ref="G12:G38" si="0">ROUND(F12,2)*ROUND(E12,2)</f>
        <v>0</v>
      </c>
      <c r="H12" s="128"/>
      <c r="I12" s="129"/>
      <c r="J12" s="122"/>
      <c r="K12" s="122"/>
    </row>
    <row r="13" spans="1:11">
      <c r="A13" s="172">
        <v>2</v>
      </c>
      <c r="B13" s="3" t="s">
        <v>100</v>
      </c>
      <c r="C13" s="4" t="s">
        <v>101</v>
      </c>
      <c r="D13" s="3" t="s">
        <v>24</v>
      </c>
      <c r="E13" s="570">
        <v>5772</v>
      </c>
      <c r="F13" s="227"/>
      <c r="G13" s="54">
        <f t="shared" si="0"/>
        <v>0</v>
      </c>
      <c r="H13" s="128"/>
      <c r="I13" s="129"/>
      <c r="J13" s="122"/>
      <c r="K13" s="122"/>
    </row>
    <row r="14" spans="1:11" ht="25.5">
      <c r="A14" s="172">
        <v>3</v>
      </c>
      <c r="B14" s="3" t="s">
        <v>53</v>
      </c>
      <c r="C14" s="6" t="s">
        <v>54</v>
      </c>
      <c r="D14" s="3" t="s">
        <v>55</v>
      </c>
      <c r="E14" s="570">
        <v>8658</v>
      </c>
      <c r="F14" s="227"/>
      <c r="G14" s="54">
        <f t="shared" si="0"/>
        <v>0</v>
      </c>
      <c r="H14" s="128"/>
      <c r="I14" s="129"/>
      <c r="J14" s="122"/>
      <c r="K14" s="122"/>
    </row>
    <row r="15" spans="1:11" ht="25.5">
      <c r="A15" s="172">
        <v>4</v>
      </c>
      <c r="B15" s="3" t="s">
        <v>60</v>
      </c>
      <c r="C15" s="6" t="s">
        <v>106</v>
      </c>
      <c r="D15" s="3" t="s">
        <v>55</v>
      </c>
      <c r="E15" s="570">
        <v>58493</v>
      </c>
      <c r="F15" s="227"/>
      <c r="G15" s="54">
        <f t="shared" si="0"/>
        <v>0</v>
      </c>
      <c r="H15" s="128"/>
      <c r="I15" s="129"/>
      <c r="J15" s="122"/>
      <c r="K15" s="122"/>
    </row>
    <row r="16" spans="1:11">
      <c r="A16" s="172">
        <v>5</v>
      </c>
      <c r="B16" s="3" t="s">
        <v>58</v>
      </c>
      <c r="C16" s="6" t="s">
        <v>159</v>
      </c>
      <c r="D16" s="3" t="s">
        <v>55</v>
      </c>
      <c r="E16" s="570">
        <v>58483</v>
      </c>
      <c r="F16" s="227"/>
      <c r="G16" s="54">
        <f t="shared" si="0"/>
        <v>0</v>
      </c>
      <c r="H16" s="128"/>
      <c r="I16" s="129"/>
      <c r="J16" s="122"/>
      <c r="K16" s="122"/>
    </row>
    <row r="17" spans="1:11" ht="25.5">
      <c r="A17" s="172">
        <v>6</v>
      </c>
      <c r="B17" s="3" t="s">
        <v>108</v>
      </c>
      <c r="C17" s="4" t="s">
        <v>109</v>
      </c>
      <c r="D17" s="3" t="s">
        <v>55</v>
      </c>
      <c r="E17" s="570">
        <v>2009</v>
      </c>
      <c r="F17" s="227"/>
      <c r="G17" s="54">
        <f t="shared" si="0"/>
        <v>0</v>
      </c>
      <c r="H17" s="128"/>
      <c r="I17" s="129"/>
      <c r="J17" s="122"/>
      <c r="K17" s="122"/>
    </row>
    <row r="18" spans="1:11" ht="25.5">
      <c r="A18" s="172">
        <v>7</v>
      </c>
      <c r="B18" s="3" t="s">
        <v>110</v>
      </c>
      <c r="C18" s="4" t="s">
        <v>111</v>
      </c>
      <c r="D18" s="3" t="s">
        <v>55</v>
      </c>
      <c r="E18" s="570">
        <v>1957</v>
      </c>
      <c r="F18" s="227"/>
      <c r="G18" s="54">
        <f t="shared" si="0"/>
        <v>0</v>
      </c>
      <c r="H18" s="128"/>
      <c r="I18" s="129"/>
      <c r="J18" s="122"/>
      <c r="K18" s="122"/>
    </row>
    <row r="19" spans="1:11" ht="25.5">
      <c r="A19" s="172">
        <v>8</v>
      </c>
      <c r="B19" s="3" t="s">
        <v>72</v>
      </c>
      <c r="C19" s="4" t="s">
        <v>160</v>
      </c>
      <c r="D19" s="3" t="s">
        <v>55</v>
      </c>
      <c r="E19" s="570">
        <v>21322</v>
      </c>
      <c r="F19" s="227"/>
      <c r="G19" s="54">
        <f t="shared" si="0"/>
        <v>0</v>
      </c>
      <c r="H19" s="128"/>
      <c r="I19" s="129"/>
      <c r="J19" s="122"/>
      <c r="K19" s="122"/>
    </row>
    <row r="20" spans="1:11" ht="25.5">
      <c r="A20" s="172">
        <v>9</v>
      </c>
      <c r="B20" s="3" t="s">
        <v>56</v>
      </c>
      <c r="C20" s="6" t="s">
        <v>57</v>
      </c>
      <c r="D20" s="3" t="s">
        <v>24</v>
      </c>
      <c r="E20" s="570">
        <v>13050</v>
      </c>
      <c r="F20" s="227"/>
      <c r="G20" s="54">
        <f t="shared" si="0"/>
        <v>0</v>
      </c>
      <c r="H20" s="128"/>
      <c r="I20" s="129"/>
      <c r="J20" s="122"/>
      <c r="K20" s="122"/>
    </row>
    <row r="21" spans="1:11" ht="25.5">
      <c r="A21" s="172">
        <v>10</v>
      </c>
      <c r="B21" s="3" t="s">
        <v>62</v>
      </c>
      <c r="C21" s="4" t="s">
        <v>63</v>
      </c>
      <c r="D21" s="3" t="s">
        <v>55</v>
      </c>
      <c r="E21" s="570">
        <v>4368</v>
      </c>
      <c r="F21" s="227"/>
      <c r="G21" s="54">
        <f t="shared" si="0"/>
        <v>0</v>
      </c>
      <c r="H21" s="128"/>
      <c r="I21" s="129"/>
      <c r="J21" s="122"/>
      <c r="K21" s="122"/>
    </row>
    <row r="22" spans="1:11">
      <c r="A22" s="172"/>
      <c r="B22" s="234"/>
      <c r="C22" s="218" t="s">
        <v>214</v>
      </c>
      <c r="D22" s="32"/>
      <c r="E22" s="567"/>
      <c r="F22" s="235"/>
      <c r="G22" s="236"/>
      <c r="H22" s="128"/>
      <c r="I22" s="129"/>
      <c r="J22" s="122"/>
      <c r="K22" s="122"/>
    </row>
    <row r="23" spans="1:11">
      <c r="A23" s="172">
        <v>11</v>
      </c>
      <c r="B23" s="32" t="s">
        <v>2</v>
      </c>
      <c r="C23" s="4" t="s">
        <v>64</v>
      </c>
      <c r="D23" s="3" t="s">
        <v>55</v>
      </c>
      <c r="E23" s="571">
        <v>5189</v>
      </c>
      <c r="F23" s="34"/>
      <c r="G23" s="54">
        <f t="shared" si="0"/>
        <v>0</v>
      </c>
      <c r="H23" s="128"/>
      <c r="I23" s="129"/>
      <c r="J23" s="122"/>
      <c r="K23" s="122"/>
    </row>
    <row r="24" spans="1:11">
      <c r="A24" s="172">
        <v>12</v>
      </c>
      <c r="B24" s="3" t="s">
        <v>4</v>
      </c>
      <c r="C24" s="4" t="s">
        <v>117</v>
      </c>
      <c r="D24" s="3" t="s">
        <v>55</v>
      </c>
      <c r="E24" s="570">
        <v>1661</v>
      </c>
      <c r="F24" s="227"/>
      <c r="G24" s="54">
        <f t="shared" si="0"/>
        <v>0</v>
      </c>
      <c r="H24" s="128"/>
      <c r="I24" s="129"/>
      <c r="J24" s="122"/>
      <c r="K24" s="122"/>
    </row>
    <row r="25" spans="1:11" ht="25.5">
      <c r="A25" s="172">
        <v>13</v>
      </c>
      <c r="B25" s="3" t="s">
        <v>118</v>
      </c>
      <c r="C25" s="4" t="s">
        <v>119</v>
      </c>
      <c r="D25" s="3" t="s">
        <v>24</v>
      </c>
      <c r="E25" s="570">
        <v>14484</v>
      </c>
      <c r="F25" s="227"/>
      <c r="G25" s="54">
        <f t="shared" si="0"/>
        <v>0</v>
      </c>
      <c r="H25" s="128"/>
      <c r="I25" s="129"/>
      <c r="J25" s="122"/>
      <c r="K25" s="122"/>
    </row>
    <row r="26" spans="1:11" ht="25.5">
      <c r="A26" s="172">
        <v>14</v>
      </c>
      <c r="B26" s="3" t="s">
        <v>120</v>
      </c>
      <c r="C26" s="4" t="s">
        <v>121</v>
      </c>
      <c r="D26" s="3" t="s">
        <v>24</v>
      </c>
      <c r="E26" s="570">
        <v>7350</v>
      </c>
      <c r="F26" s="227"/>
      <c r="G26" s="54">
        <f t="shared" si="0"/>
        <v>0</v>
      </c>
      <c r="H26" s="128"/>
      <c r="I26" s="129"/>
      <c r="J26" s="122"/>
      <c r="K26" s="122"/>
    </row>
    <row r="27" spans="1:11">
      <c r="A27" s="172">
        <v>15</v>
      </c>
      <c r="B27" s="3" t="s">
        <v>122</v>
      </c>
      <c r="C27" s="4" t="s">
        <v>123</v>
      </c>
      <c r="D27" s="3" t="s">
        <v>24</v>
      </c>
      <c r="E27" s="570">
        <v>7242</v>
      </c>
      <c r="F27" s="227"/>
      <c r="G27" s="54">
        <f t="shared" si="0"/>
        <v>0</v>
      </c>
      <c r="H27" s="128"/>
      <c r="I27" s="129"/>
      <c r="J27" s="122"/>
      <c r="K27" s="122"/>
    </row>
    <row r="28" spans="1:11" ht="25.5">
      <c r="A28" s="172">
        <v>16</v>
      </c>
      <c r="B28" s="3" t="s">
        <v>124</v>
      </c>
      <c r="C28" s="4" t="s">
        <v>125</v>
      </c>
      <c r="D28" s="3" t="s">
        <v>476</v>
      </c>
      <c r="E28" s="570">
        <v>1049</v>
      </c>
      <c r="F28" s="227"/>
      <c r="G28" s="54">
        <f t="shared" si="0"/>
        <v>0</v>
      </c>
      <c r="H28" s="128"/>
      <c r="I28" s="129"/>
      <c r="J28" s="122"/>
      <c r="K28" s="122"/>
    </row>
    <row r="29" spans="1:11" ht="25.5">
      <c r="A29" s="172">
        <v>17</v>
      </c>
      <c r="B29" s="32" t="s">
        <v>127</v>
      </c>
      <c r="C29" s="6" t="s">
        <v>187</v>
      </c>
      <c r="D29" s="32" t="s">
        <v>476</v>
      </c>
      <c r="E29" s="571">
        <v>1411</v>
      </c>
      <c r="F29" s="34"/>
      <c r="G29" s="54">
        <f t="shared" si="0"/>
        <v>0</v>
      </c>
      <c r="H29" s="128"/>
      <c r="I29" s="129"/>
      <c r="J29" s="122"/>
      <c r="K29" s="122"/>
    </row>
    <row r="30" spans="1:11" ht="25.5">
      <c r="A30" s="172"/>
      <c r="B30" s="237"/>
      <c r="C30" s="238" t="s">
        <v>216</v>
      </c>
      <c r="D30" s="239"/>
      <c r="E30" s="572"/>
      <c r="F30" s="228"/>
      <c r="G30" s="240"/>
      <c r="H30" s="128"/>
      <c r="I30" s="129"/>
      <c r="J30" s="122"/>
      <c r="K30" s="122"/>
    </row>
    <row r="31" spans="1:11">
      <c r="A31" s="172">
        <v>18</v>
      </c>
      <c r="B31" s="32" t="s">
        <v>137</v>
      </c>
      <c r="C31" s="6" t="s">
        <v>138</v>
      </c>
      <c r="D31" s="32" t="s">
        <v>21</v>
      </c>
      <c r="E31" s="567">
        <v>556</v>
      </c>
      <c r="F31" s="34"/>
      <c r="G31" s="54">
        <f t="shared" si="0"/>
        <v>0</v>
      </c>
      <c r="H31" s="128"/>
      <c r="I31" s="129"/>
      <c r="J31" s="122"/>
      <c r="K31" s="122"/>
    </row>
    <row r="32" spans="1:11" ht="25.5">
      <c r="A32" s="172">
        <v>19</v>
      </c>
      <c r="B32" s="32" t="s">
        <v>139</v>
      </c>
      <c r="C32" s="6" t="s">
        <v>140</v>
      </c>
      <c r="D32" s="32" t="s">
        <v>21</v>
      </c>
      <c r="E32" s="571">
        <v>1900</v>
      </c>
      <c r="F32" s="34"/>
      <c r="G32" s="54">
        <f t="shared" si="0"/>
        <v>0</v>
      </c>
      <c r="H32" s="128"/>
      <c r="I32" s="129"/>
      <c r="J32" s="122"/>
      <c r="K32" s="122"/>
    </row>
    <row r="33" spans="1:11" ht="25.5">
      <c r="A33" s="172">
        <v>20</v>
      </c>
      <c r="B33" s="32" t="s">
        <v>143</v>
      </c>
      <c r="C33" s="244" t="s">
        <v>163</v>
      </c>
      <c r="D33" s="32" t="s">
        <v>21</v>
      </c>
      <c r="E33" s="567">
        <v>467</v>
      </c>
      <c r="F33" s="34"/>
      <c r="G33" s="54">
        <f t="shared" si="0"/>
        <v>0</v>
      </c>
      <c r="H33" s="128"/>
      <c r="I33" s="129"/>
      <c r="J33" s="122"/>
      <c r="K33" s="122"/>
    </row>
    <row r="34" spans="1:11">
      <c r="A34" s="172">
        <v>21</v>
      </c>
      <c r="B34" s="32" t="s">
        <v>141</v>
      </c>
      <c r="C34" s="6" t="s">
        <v>142</v>
      </c>
      <c r="D34" s="32" t="s">
        <v>21</v>
      </c>
      <c r="E34" s="567">
        <v>926</v>
      </c>
      <c r="F34" s="34"/>
      <c r="G34" s="54">
        <f t="shared" si="0"/>
        <v>0</v>
      </c>
      <c r="H34" s="128"/>
      <c r="I34" s="129"/>
      <c r="J34" s="122"/>
      <c r="K34" s="122"/>
    </row>
    <row r="35" spans="1:11">
      <c r="A35" s="172"/>
      <c r="B35" s="5"/>
      <c r="C35" s="218" t="s">
        <v>167</v>
      </c>
      <c r="D35" s="7"/>
      <c r="E35" s="571"/>
      <c r="F35" s="227"/>
      <c r="G35" s="54"/>
      <c r="H35" s="128"/>
      <c r="I35" s="129"/>
      <c r="J35" s="122"/>
      <c r="K35" s="122"/>
    </row>
    <row r="36" spans="1:11" ht="25.5">
      <c r="A36" s="172">
        <v>22</v>
      </c>
      <c r="B36" s="216" t="s">
        <v>168</v>
      </c>
      <c r="C36" s="241" t="s">
        <v>169</v>
      </c>
      <c r="D36" s="216" t="s">
        <v>21</v>
      </c>
      <c r="E36" s="568">
        <v>734</v>
      </c>
      <c r="F36" s="225"/>
      <c r="G36" s="54">
        <f t="shared" si="0"/>
        <v>0</v>
      </c>
      <c r="H36" s="128"/>
      <c r="I36" s="129"/>
      <c r="J36" s="122"/>
      <c r="K36" s="122"/>
    </row>
    <row r="37" spans="1:11" ht="25.5">
      <c r="A37" s="172">
        <v>23</v>
      </c>
      <c r="B37" s="216" t="s">
        <v>170</v>
      </c>
      <c r="C37" s="241" t="s">
        <v>171</v>
      </c>
      <c r="D37" s="216" t="s">
        <v>21</v>
      </c>
      <c r="E37" s="568">
        <v>200</v>
      </c>
      <c r="F37" s="225"/>
      <c r="G37" s="54">
        <f t="shared" si="0"/>
        <v>0</v>
      </c>
      <c r="H37" s="128"/>
      <c r="I37" s="129"/>
      <c r="J37" s="122"/>
      <c r="K37" s="122"/>
    </row>
    <row r="38" spans="1:11" ht="25.5">
      <c r="A38" s="172">
        <v>24</v>
      </c>
      <c r="B38" s="216" t="s">
        <v>172</v>
      </c>
      <c r="C38" s="241" t="s">
        <v>173</v>
      </c>
      <c r="D38" s="216" t="s">
        <v>21</v>
      </c>
      <c r="E38" s="568">
        <v>606</v>
      </c>
      <c r="F38" s="225"/>
      <c r="G38" s="54">
        <f t="shared" si="0"/>
        <v>0</v>
      </c>
      <c r="H38" s="128"/>
      <c r="I38" s="129"/>
      <c r="J38" s="122"/>
      <c r="K38" s="122"/>
    </row>
    <row r="39" spans="1:11">
      <c r="A39" s="62"/>
      <c r="B39" s="63"/>
      <c r="C39" s="2143" t="s">
        <v>1680</v>
      </c>
      <c r="D39" s="2143"/>
      <c r="E39" s="224"/>
      <c r="F39" s="64"/>
      <c r="G39" s="65">
        <f>SUM(G12:G38)</f>
        <v>0</v>
      </c>
      <c r="H39" s="122"/>
      <c r="I39" s="122"/>
      <c r="J39" s="122"/>
      <c r="K39" s="122"/>
    </row>
    <row r="40" spans="1:11">
      <c r="A40" s="66"/>
      <c r="B40" s="67"/>
      <c r="C40" s="68"/>
      <c r="D40" s="68"/>
      <c r="E40" s="119"/>
      <c r="F40" s="69"/>
      <c r="G40" s="130"/>
      <c r="H40" s="125"/>
      <c r="I40" s="125"/>
      <c r="J40" s="125"/>
      <c r="K40" s="125"/>
    </row>
    <row r="41" spans="1:11">
      <c r="A41" s="120"/>
      <c r="B41" s="72"/>
      <c r="C41" s="73"/>
      <c r="D41" s="120"/>
      <c r="E41" s="121"/>
      <c r="F41" s="131"/>
      <c r="G41" s="131"/>
      <c r="H41" s="125"/>
      <c r="I41" s="125"/>
      <c r="J41" s="125"/>
      <c r="K41" s="125"/>
    </row>
    <row r="42" spans="1:11">
      <c r="A42" s="120"/>
      <c r="B42" s="72"/>
      <c r="C42" s="73"/>
      <c r="D42" s="120"/>
      <c r="E42" s="121"/>
      <c r="F42" s="131"/>
      <c r="G42" s="131"/>
      <c r="H42" s="123"/>
      <c r="I42" s="123"/>
      <c r="J42" s="123"/>
      <c r="K42" s="123"/>
    </row>
    <row r="43" spans="1:11">
      <c r="A43" s="120"/>
      <c r="B43" s="72"/>
      <c r="C43" s="73"/>
      <c r="D43" s="120"/>
      <c r="E43" s="121"/>
      <c r="F43" s="131"/>
      <c r="G43" s="131"/>
      <c r="H43" s="132"/>
      <c r="I43" s="123"/>
      <c r="J43" s="123"/>
      <c r="K43" s="123"/>
    </row>
    <row r="44" spans="1:11">
      <c r="A44" s="120"/>
      <c r="B44" s="72"/>
      <c r="C44" s="73"/>
      <c r="D44" s="120"/>
      <c r="E44" s="121"/>
      <c r="F44" s="131"/>
      <c r="G44" s="131"/>
      <c r="H44" s="132"/>
      <c r="I44" s="123"/>
      <c r="J44" s="123"/>
      <c r="K44" s="123"/>
    </row>
    <row r="45" spans="1:11">
      <c r="A45" s="78"/>
      <c r="B45" s="79"/>
      <c r="C45" s="122"/>
      <c r="D45" s="78"/>
      <c r="E45" s="80"/>
      <c r="F45" s="131"/>
      <c r="G45" s="131"/>
      <c r="H45" s="123"/>
      <c r="I45" s="123"/>
      <c r="J45" s="123"/>
      <c r="K45" s="123"/>
    </row>
    <row r="46" spans="1:11">
      <c r="A46" s="81"/>
      <c r="B46" s="82"/>
      <c r="C46" s="122"/>
      <c r="D46" s="122"/>
      <c r="E46" s="81"/>
      <c r="F46" s="122"/>
      <c r="G46" s="122"/>
      <c r="H46" s="133"/>
      <c r="I46" s="123"/>
      <c r="J46" s="134"/>
      <c r="K46" s="140"/>
    </row>
    <row r="47" spans="1:11">
      <c r="A47" s="81"/>
      <c r="B47" s="82"/>
      <c r="C47" s="122"/>
      <c r="D47" s="122"/>
      <c r="E47" s="81"/>
      <c r="F47" s="122"/>
      <c r="G47" s="122"/>
      <c r="H47" s="133"/>
      <c r="I47" s="123"/>
      <c r="J47" s="134"/>
      <c r="K47" s="140"/>
    </row>
    <row r="48" spans="1:11">
      <c r="A48" s="81"/>
      <c r="B48" s="82"/>
      <c r="C48" s="122"/>
      <c r="D48" s="122"/>
      <c r="E48" s="81"/>
      <c r="F48" s="122"/>
      <c r="G48" s="122"/>
      <c r="H48" s="132"/>
      <c r="I48" s="123"/>
      <c r="J48" s="134"/>
      <c r="K48" s="140"/>
    </row>
    <row r="49" spans="1:11">
      <c r="A49" s="81"/>
      <c r="B49" s="84"/>
      <c r="C49" s="122"/>
      <c r="D49" s="122"/>
      <c r="E49" s="85"/>
      <c r="F49" s="122"/>
      <c r="G49" s="122"/>
      <c r="H49" s="132"/>
      <c r="I49" s="123"/>
      <c r="J49" s="134"/>
      <c r="K49" s="140"/>
    </row>
    <row r="50" spans="1:11">
      <c r="A50" s="81"/>
      <c r="B50" s="84"/>
      <c r="C50" s="122"/>
      <c r="D50" s="122"/>
      <c r="E50" s="85"/>
      <c r="F50" s="122"/>
      <c r="G50" s="122"/>
      <c r="H50" s="122"/>
      <c r="I50" s="122"/>
      <c r="J50" s="122"/>
      <c r="K50" s="122"/>
    </row>
    <row r="51" spans="1:11">
      <c r="A51" s="81"/>
      <c r="B51" s="84"/>
      <c r="C51" s="122"/>
      <c r="D51" s="122"/>
      <c r="E51" s="85"/>
      <c r="F51" s="122"/>
      <c r="G51" s="122"/>
      <c r="H51" s="122"/>
      <c r="I51" s="122"/>
      <c r="J51" s="122"/>
      <c r="K51" s="122"/>
    </row>
    <row r="52" spans="1:11">
      <c r="A52" s="86"/>
      <c r="B52" s="84"/>
      <c r="C52" s="123"/>
      <c r="D52" s="123"/>
      <c r="E52" s="85"/>
      <c r="F52" s="122"/>
      <c r="G52" s="122"/>
      <c r="H52" s="135"/>
      <c r="I52" s="123"/>
      <c r="J52" s="136"/>
      <c r="K52" s="136"/>
    </row>
    <row r="53" spans="1:11">
      <c r="A53" s="88"/>
      <c r="B53" s="88"/>
      <c r="C53" s="88"/>
      <c r="D53" s="12"/>
      <c r="E53" s="88"/>
      <c r="F53" s="122"/>
      <c r="G53" s="122"/>
      <c r="H53" s="122"/>
      <c r="I53" s="122"/>
      <c r="J53" s="122"/>
      <c r="K53" s="122"/>
    </row>
    <row r="54" spans="1:11">
      <c r="A54" s="12"/>
      <c r="B54" s="12"/>
      <c r="C54" s="12"/>
      <c r="D54" s="12"/>
      <c r="E54" s="12"/>
      <c r="F54" s="122"/>
      <c r="G54" s="122"/>
      <c r="H54" s="122"/>
      <c r="I54" s="122"/>
      <c r="J54" s="122"/>
      <c r="K54" s="122"/>
    </row>
    <row r="55" spans="1:11">
      <c r="A55" s="88"/>
      <c r="B55" s="88"/>
      <c r="C55" s="88"/>
      <c r="D55" s="12"/>
      <c r="E55" s="12"/>
      <c r="F55" s="122"/>
      <c r="G55" s="122"/>
      <c r="H55" s="122"/>
      <c r="I55" s="122"/>
      <c r="J55" s="122"/>
      <c r="K55" s="122"/>
    </row>
    <row r="56" spans="1:11">
      <c r="A56" s="81"/>
      <c r="B56" s="81"/>
      <c r="C56" s="81"/>
      <c r="D56" s="81"/>
      <c r="E56" s="81"/>
      <c r="F56" s="122"/>
      <c r="G56" s="122"/>
      <c r="H56" s="122"/>
      <c r="I56" s="122"/>
      <c r="J56" s="122"/>
      <c r="K56" s="122"/>
    </row>
    <row r="57" spans="1:11">
      <c r="A57" s="94"/>
      <c r="B57" s="94"/>
      <c r="C57" s="94"/>
      <c r="D57" s="94"/>
      <c r="E57" s="94"/>
      <c r="F57" s="137"/>
      <c r="G57" s="123"/>
      <c r="H57" s="122"/>
      <c r="I57" s="122"/>
      <c r="J57" s="122"/>
      <c r="K57" s="122"/>
    </row>
    <row r="58" spans="1:11">
      <c r="A58" s="81"/>
      <c r="B58" s="96"/>
      <c r="C58" s="122"/>
      <c r="D58" s="122"/>
      <c r="E58" s="81"/>
      <c r="F58" s="122"/>
      <c r="G58" s="122"/>
      <c r="H58" s="122"/>
      <c r="I58" s="122"/>
      <c r="J58" s="122"/>
      <c r="K58" s="122"/>
    </row>
    <row r="59" spans="1:11">
      <c r="A59" s="81"/>
      <c r="B59" s="82"/>
      <c r="C59" s="122"/>
      <c r="D59" s="122"/>
      <c r="E59" s="81"/>
      <c r="F59" s="122"/>
      <c r="G59" s="122"/>
      <c r="H59" s="122"/>
      <c r="I59" s="122"/>
      <c r="J59" s="122"/>
      <c r="K59" s="122"/>
    </row>
    <row r="60" spans="1:11">
      <c r="A60" s="81"/>
      <c r="B60" s="82"/>
      <c r="C60" s="122"/>
      <c r="D60" s="122"/>
      <c r="E60" s="81"/>
      <c r="F60" s="122"/>
      <c r="G60" s="122"/>
      <c r="H60" s="122"/>
      <c r="I60" s="122"/>
      <c r="J60" s="122"/>
      <c r="K60" s="122"/>
    </row>
    <row r="61" spans="1:11">
      <c r="A61" s="81"/>
      <c r="B61" s="82"/>
      <c r="C61" s="122"/>
      <c r="D61" s="122"/>
      <c r="E61" s="81"/>
      <c r="F61" s="122"/>
      <c r="G61" s="122"/>
      <c r="H61" s="122"/>
      <c r="I61" s="122"/>
      <c r="J61" s="122"/>
      <c r="K61" s="122"/>
    </row>
    <row r="62" spans="1:11">
      <c r="A62" s="81"/>
      <c r="B62" s="82"/>
      <c r="C62" s="122"/>
      <c r="D62" s="122"/>
      <c r="E62" s="81"/>
      <c r="F62" s="122"/>
      <c r="G62" s="122"/>
      <c r="H62" s="122"/>
      <c r="I62" s="122"/>
      <c r="J62" s="122"/>
      <c r="K62" s="122"/>
    </row>
    <row r="63" spans="1:11">
      <c r="A63" s="81"/>
      <c r="B63" s="82"/>
      <c r="C63" s="122"/>
      <c r="D63" s="122"/>
      <c r="E63" s="81"/>
      <c r="F63" s="122"/>
      <c r="G63" s="122"/>
      <c r="H63" s="122"/>
      <c r="I63" s="122"/>
      <c r="J63" s="138"/>
      <c r="K63" s="141"/>
    </row>
    <row r="64" spans="1:11">
      <c r="A64" s="81"/>
      <c r="B64" s="82"/>
      <c r="C64" s="122"/>
      <c r="D64" s="122"/>
      <c r="E64" s="81"/>
      <c r="F64" s="122"/>
      <c r="G64" s="122"/>
      <c r="H64" s="122"/>
      <c r="I64" s="122"/>
      <c r="J64" s="138"/>
      <c r="K64" s="141"/>
    </row>
    <row r="65" spans="1:7">
      <c r="A65" s="81"/>
      <c r="B65" s="82"/>
      <c r="C65" s="122"/>
      <c r="D65" s="122"/>
      <c r="E65" s="81"/>
      <c r="F65" s="122"/>
      <c r="G65" s="122"/>
    </row>
    <row r="66" spans="1:7">
      <c r="A66" s="81"/>
      <c r="B66" s="82"/>
      <c r="C66" s="122"/>
      <c r="D66" s="122"/>
      <c r="E66" s="81"/>
      <c r="F66" s="122"/>
      <c r="G66" s="122"/>
    </row>
    <row r="67" spans="1:7">
      <c r="A67" s="81"/>
      <c r="B67" s="97"/>
      <c r="C67" s="122"/>
      <c r="D67" s="122"/>
      <c r="E67" s="81"/>
      <c r="F67" s="122"/>
      <c r="G67" s="122"/>
    </row>
    <row r="68" spans="1:7">
      <c r="A68" s="98"/>
      <c r="B68" s="98"/>
      <c r="C68" s="98"/>
      <c r="D68" s="98"/>
      <c r="E68" s="98"/>
      <c r="F68" s="125"/>
      <c r="G68" s="125"/>
    </row>
    <row r="69" spans="1:7">
      <c r="A69" s="98"/>
      <c r="B69" s="98"/>
      <c r="C69" s="98"/>
      <c r="D69" s="98"/>
      <c r="E69" s="98"/>
      <c r="F69" s="125"/>
      <c r="G69" s="125"/>
    </row>
    <row r="70" spans="1:7">
      <c r="A70" s="98"/>
      <c r="B70" s="98"/>
      <c r="C70" s="98"/>
      <c r="D70" s="98"/>
      <c r="E70" s="98"/>
      <c r="F70" s="125"/>
      <c r="G70" s="125"/>
    </row>
    <row r="71" spans="1:7">
      <c r="A71" s="98"/>
      <c r="B71" s="98"/>
      <c r="C71" s="98"/>
      <c r="D71" s="98"/>
      <c r="E71" s="98"/>
      <c r="F71" s="125"/>
      <c r="G71" s="125"/>
    </row>
    <row r="72" spans="1:7">
      <c r="A72" s="98"/>
      <c r="B72" s="98"/>
      <c r="C72" s="98"/>
      <c r="D72" s="98"/>
      <c r="E72" s="98"/>
      <c r="F72" s="125"/>
      <c r="G72" s="125"/>
    </row>
    <row r="73" spans="1:7">
      <c r="A73" s="98"/>
      <c r="B73" s="98"/>
      <c r="C73" s="98"/>
      <c r="D73" s="98"/>
      <c r="E73" s="98"/>
      <c r="F73" s="125"/>
      <c r="G73" s="125"/>
    </row>
    <row r="74" spans="1:7">
      <c r="A74" s="98"/>
      <c r="B74" s="98"/>
      <c r="C74" s="98"/>
      <c r="D74" s="98"/>
      <c r="E74" s="98"/>
      <c r="F74" s="125"/>
      <c r="G74" s="125"/>
    </row>
    <row r="75" spans="1:7">
      <c r="A75" s="98"/>
      <c r="B75" s="98"/>
      <c r="C75" s="98"/>
      <c r="D75" s="98"/>
      <c r="E75" s="98"/>
      <c r="F75" s="125"/>
      <c r="G75" s="125"/>
    </row>
    <row r="76" spans="1:7">
      <c r="A76" s="98"/>
      <c r="B76" s="98"/>
      <c r="C76" s="98"/>
      <c r="D76" s="98"/>
      <c r="E76" s="98"/>
      <c r="F76" s="125"/>
      <c r="G76" s="125"/>
    </row>
    <row r="77" spans="1:7">
      <c r="A77" s="98"/>
      <c r="B77" s="98"/>
      <c r="C77" s="98"/>
      <c r="D77" s="98"/>
      <c r="E77" s="98"/>
      <c r="F77" s="125"/>
      <c r="G77" s="125"/>
    </row>
    <row r="78" spans="1:7">
      <c r="A78" s="98"/>
      <c r="B78" s="98"/>
      <c r="C78" s="98"/>
      <c r="D78" s="98"/>
      <c r="E78" s="98"/>
      <c r="F78" s="125"/>
      <c r="G78" s="125"/>
    </row>
    <row r="79" spans="1:7">
      <c r="A79" s="98"/>
      <c r="B79" s="98"/>
      <c r="C79" s="98"/>
      <c r="D79" s="98"/>
      <c r="E79" s="98"/>
      <c r="F79" s="125"/>
      <c r="G79" s="142"/>
    </row>
    <row r="80" spans="1:7">
      <c r="A80" s="98"/>
      <c r="B80" s="98"/>
      <c r="C80" s="98"/>
      <c r="D80" s="98"/>
      <c r="E80" s="98"/>
      <c r="F80" s="125"/>
      <c r="G80" s="125"/>
    </row>
    <row r="81" spans="1:7">
      <c r="A81" s="98"/>
      <c r="B81" s="98"/>
      <c r="C81" s="98"/>
      <c r="D81" s="98"/>
      <c r="E81" s="98"/>
      <c r="F81" s="125"/>
      <c r="G81" s="142"/>
    </row>
    <row r="82" spans="1:7">
      <c r="A82" s="98"/>
      <c r="B82" s="98"/>
      <c r="C82" s="98"/>
      <c r="D82" s="98"/>
      <c r="E82" s="98"/>
      <c r="F82" s="125"/>
      <c r="G82" s="125"/>
    </row>
  </sheetData>
  <mergeCells count="6">
    <mergeCell ref="C39:D39"/>
    <mergeCell ref="A1:G1"/>
    <mergeCell ref="A2:G2"/>
    <mergeCell ref="A3:F3"/>
    <mergeCell ref="A5:F5"/>
    <mergeCell ref="A7:G7"/>
  </mergeCells>
  <pageMargins left="0.5" right="0" top="0.2" bottom="0" header="0" footer="0"/>
  <pageSetup paperSize="9" scale="9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70C0"/>
  </sheetPr>
  <dimension ref="A1:K82"/>
  <sheetViews>
    <sheetView view="pageBreakPreview" topLeftCell="A22" zoomScaleNormal="100" zoomScaleSheetLayoutView="100" workbookViewId="0">
      <selection activeCell="C119" sqref="C119:D119"/>
    </sheetView>
    <sheetView topLeftCell="A25" workbookViewId="1">
      <selection sqref="A1:G1"/>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 customWidth="1"/>
  </cols>
  <sheetData>
    <row r="1" spans="1:11">
      <c r="A1" s="2130" t="s">
        <v>556</v>
      </c>
      <c r="B1" s="2130"/>
      <c r="C1" s="2130"/>
      <c r="D1" s="2130"/>
      <c r="E1" s="2130"/>
      <c r="F1" s="2130"/>
      <c r="G1" s="2130"/>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3"/>
      <c r="D4" s="13"/>
      <c r="E4" s="13"/>
      <c r="F4" s="13"/>
      <c r="G4" s="124"/>
      <c r="H4" s="122"/>
      <c r="I4" s="122"/>
      <c r="J4" s="122"/>
      <c r="K4" s="122"/>
    </row>
    <row r="5" spans="1:11">
      <c r="A5" s="2145" t="s">
        <v>219</v>
      </c>
      <c r="B5" s="2145"/>
      <c r="C5" s="2145"/>
      <c r="D5" s="2145"/>
      <c r="E5" s="2145"/>
      <c r="F5" s="2145"/>
      <c r="G5" s="124"/>
      <c r="H5" s="122"/>
      <c r="I5" s="122"/>
      <c r="J5" s="122"/>
      <c r="K5" s="122"/>
    </row>
    <row r="6" spans="1:11">
      <c r="A6" s="15"/>
      <c r="B6" s="15"/>
      <c r="C6" s="15"/>
      <c r="D6" s="15"/>
      <c r="E6" s="15"/>
      <c r="F6" s="15"/>
      <c r="G6" s="124"/>
      <c r="H6" s="122"/>
      <c r="I6" s="122"/>
      <c r="J6" s="122"/>
      <c r="K6" s="122"/>
    </row>
    <row r="7" spans="1:11">
      <c r="A7" s="2146" t="s">
        <v>220</v>
      </c>
      <c r="B7" s="2147"/>
      <c r="C7" s="2147"/>
      <c r="D7" s="2147"/>
      <c r="E7" s="2147"/>
      <c r="F7" s="2147"/>
      <c r="G7" s="2147"/>
      <c r="H7" s="122"/>
      <c r="I7" s="122"/>
      <c r="J7" s="122"/>
      <c r="K7" s="122"/>
    </row>
    <row r="8" spans="1:11">
      <c r="A8" s="16" t="s">
        <v>9</v>
      </c>
      <c r="B8" s="9" t="s">
        <v>10</v>
      </c>
      <c r="C8" s="9" t="s">
        <v>11</v>
      </c>
      <c r="D8" s="9" t="s">
        <v>12</v>
      </c>
      <c r="E8" s="9" t="s">
        <v>13</v>
      </c>
      <c r="F8" s="9" t="s">
        <v>14</v>
      </c>
      <c r="G8" s="10" t="s">
        <v>15</v>
      </c>
      <c r="H8" s="125"/>
      <c r="I8" s="125"/>
      <c r="J8" s="125"/>
      <c r="K8" s="125"/>
    </row>
    <row r="9" spans="1:11">
      <c r="A9" s="18"/>
      <c r="B9" s="19" t="s">
        <v>16</v>
      </c>
      <c r="C9" s="19" t="s">
        <v>17</v>
      </c>
      <c r="D9" s="19"/>
      <c r="E9" s="19"/>
      <c r="F9" s="19"/>
      <c r="G9" s="20"/>
      <c r="H9" s="125"/>
      <c r="I9" s="125"/>
      <c r="J9" s="125"/>
      <c r="K9" s="125"/>
    </row>
    <row r="10" spans="1:11">
      <c r="A10" s="21">
        <v>0</v>
      </c>
      <c r="B10" s="22">
        <v>1</v>
      </c>
      <c r="C10" s="22">
        <v>2</v>
      </c>
      <c r="D10" s="22">
        <v>3</v>
      </c>
      <c r="E10" s="22">
        <v>4</v>
      </c>
      <c r="F10" s="22">
        <v>5</v>
      </c>
      <c r="G10" s="23">
        <v>6</v>
      </c>
      <c r="H10" s="126"/>
      <c r="I10" s="125"/>
      <c r="J10" s="127"/>
      <c r="K10" s="127"/>
    </row>
    <row r="11" spans="1:11">
      <c r="A11" s="25"/>
      <c r="B11" s="231"/>
      <c r="C11" s="232" t="s">
        <v>0</v>
      </c>
      <c r="D11" s="231"/>
      <c r="E11" s="231"/>
      <c r="F11" s="231"/>
      <c r="G11" s="233"/>
      <c r="H11" s="126"/>
      <c r="I11" s="125"/>
      <c r="J11" s="127"/>
      <c r="K11" s="127"/>
    </row>
    <row r="12" spans="1:11">
      <c r="A12" s="172">
        <v>1</v>
      </c>
      <c r="B12" s="3" t="s">
        <v>51</v>
      </c>
      <c r="C12" s="4" t="s">
        <v>52</v>
      </c>
      <c r="D12" s="3" t="s">
        <v>24</v>
      </c>
      <c r="E12" s="570">
        <v>25957</v>
      </c>
      <c r="F12" s="227"/>
      <c r="G12" s="54">
        <f t="shared" ref="G12:G38" si="0">ROUND(F12,2)*ROUND(E12,2)</f>
        <v>0</v>
      </c>
      <c r="H12" s="128"/>
      <c r="I12" s="129"/>
      <c r="J12" s="122"/>
      <c r="K12" s="122"/>
    </row>
    <row r="13" spans="1:11">
      <c r="A13" s="172">
        <v>2</v>
      </c>
      <c r="B13" s="3" t="s">
        <v>100</v>
      </c>
      <c r="C13" s="4" t="s">
        <v>101</v>
      </c>
      <c r="D13" s="3" t="s">
        <v>24</v>
      </c>
      <c r="E13" s="570">
        <v>5191</v>
      </c>
      <c r="F13" s="227"/>
      <c r="G13" s="54">
        <f t="shared" si="0"/>
        <v>0</v>
      </c>
      <c r="H13" s="128"/>
      <c r="I13" s="129"/>
      <c r="J13" s="122"/>
      <c r="K13" s="122"/>
    </row>
    <row r="14" spans="1:11" ht="25.5">
      <c r="A14" s="172">
        <v>3</v>
      </c>
      <c r="B14" s="3" t="s">
        <v>53</v>
      </c>
      <c r="C14" s="6" t="s">
        <v>54</v>
      </c>
      <c r="D14" s="3" t="s">
        <v>55</v>
      </c>
      <c r="E14" s="570">
        <v>7787</v>
      </c>
      <c r="F14" s="227"/>
      <c r="G14" s="54">
        <f t="shared" si="0"/>
        <v>0</v>
      </c>
      <c r="H14" s="128"/>
      <c r="I14" s="129"/>
      <c r="J14" s="122"/>
      <c r="K14" s="122"/>
    </row>
    <row r="15" spans="1:11" ht="25.5">
      <c r="A15" s="172">
        <v>4</v>
      </c>
      <c r="B15" s="3" t="s">
        <v>60</v>
      </c>
      <c r="C15" s="6" t="s">
        <v>106</v>
      </c>
      <c r="D15" s="3" t="s">
        <v>55</v>
      </c>
      <c r="E15" s="570">
        <v>41639</v>
      </c>
      <c r="F15" s="227"/>
      <c r="G15" s="54">
        <f t="shared" si="0"/>
        <v>0</v>
      </c>
      <c r="H15" s="128"/>
      <c r="I15" s="129"/>
      <c r="J15" s="122"/>
      <c r="K15" s="122"/>
    </row>
    <row r="16" spans="1:11">
      <c r="A16" s="172">
        <v>5</v>
      </c>
      <c r="B16" s="3" t="s">
        <v>58</v>
      </c>
      <c r="C16" s="6" t="s">
        <v>159</v>
      </c>
      <c r="D16" s="3" t="s">
        <v>55</v>
      </c>
      <c r="E16" s="570">
        <v>41639</v>
      </c>
      <c r="F16" s="227"/>
      <c r="G16" s="54">
        <f t="shared" si="0"/>
        <v>0</v>
      </c>
      <c r="H16" s="128"/>
      <c r="I16" s="129"/>
      <c r="J16" s="122"/>
      <c r="K16" s="122"/>
    </row>
    <row r="17" spans="1:11" ht="25.5">
      <c r="A17" s="172">
        <v>6</v>
      </c>
      <c r="B17" s="3" t="s">
        <v>108</v>
      </c>
      <c r="C17" s="4" t="s">
        <v>109</v>
      </c>
      <c r="D17" s="3" t="s">
        <v>55</v>
      </c>
      <c r="E17" s="570">
        <v>2387</v>
      </c>
      <c r="F17" s="227"/>
      <c r="G17" s="54">
        <f t="shared" si="0"/>
        <v>0</v>
      </c>
      <c r="H17" s="128"/>
      <c r="I17" s="129"/>
      <c r="J17" s="122"/>
      <c r="K17" s="122"/>
    </row>
    <row r="18" spans="1:11" ht="25.5">
      <c r="A18" s="172">
        <v>7</v>
      </c>
      <c r="B18" s="3" t="s">
        <v>110</v>
      </c>
      <c r="C18" s="4" t="s">
        <v>111</v>
      </c>
      <c r="D18" s="3" t="s">
        <v>55</v>
      </c>
      <c r="E18" s="570">
        <v>1825</v>
      </c>
      <c r="F18" s="227"/>
      <c r="G18" s="54">
        <f t="shared" si="0"/>
        <v>0</v>
      </c>
      <c r="H18" s="128"/>
      <c r="I18" s="129"/>
      <c r="J18" s="122"/>
      <c r="K18" s="122"/>
    </row>
    <row r="19" spans="1:11" ht="25.5">
      <c r="A19" s="172">
        <v>8</v>
      </c>
      <c r="B19" s="3" t="s">
        <v>72</v>
      </c>
      <c r="C19" s="4" t="s">
        <v>160</v>
      </c>
      <c r="D19" s="3" t="s">
        <v>55</v>
      </c>
      <c r="E19" s="570">
        <v>19516</v>
      </c>
      <c r="F19" s="227"/>
      <c r="G19" s="54">
        <f t="shared" si="0"/>
        <v>0</v>
      </c>
      <c r="H19" s="128"/>
      <c r="I19" s="129"/>
      <c r="J19" s="122"/>
      <c r="K19" s="122"/>
    </row>
    <row r="20" spans="1:11" ht="25.5">
      <c r="A20" s="172">
        <v>9</v>
      </c>
      <c r="B20" s="3" t="s">
        <v>56</v>
      </c>
      <c r="C20" s="6" t="s">
        <v>57</v>
      </c>
      <c r="D20" s="3" t="s">
        <v>24</v>
      </c>
      <c r="E20" s="570">
        <v>12164</v>
      </c>
      <c r="F20" s="227"/>
      <c r="G20" s="54">
        <f t="shared" si="0"/>
        <v>0</v>
      </c>
      <c r="H20" s="128"/>
      <c r="I20" s="129"/>
      <c r="J20" s="122"/>
      <c r="K20" s="122"/>
    </row>
    <row r="21" spans="1:11" ht="25.5">
      <c r="A21" s="172">
        <v>10</v>
      </c>
      <c r="B21" s="3" t="s">
        <v>62</v>
      </c>
      <c r="C21" s="338" t="s">
        <v>515</v>
      </c>
      <c r="D21" s="3" t="s">
        <v>55</v>
      </c>
      <c r="E21" s="570">
        <v>4608</v>
      </c>
      <c r="F21" s="227"/>
      <c r="G21" s="54">
        <f t="shared" si="0"/>
        <v>0</v>
      </c>
      <c r="H21" s="128"/>
      <c r="I21" s="129"/>
      <c r="J21" s="122"/>
      <c r="K21" s="122"/>
    </row>
    <row r="22" spans="1:11">
      <c r="A22" s="172"/>
      <c r="B22" s="234"/>
      <c r="C22" s="218" t="s">
        <v>214</v>
      </c>
      <c r="D22" s="32"/>
      <c r="E22" s="567"/>
      <c r="F22" s="235"/>
      <c r="G22" s="236"/>
      <c r="H22" s="128"/>
      <c r="I22" s="129"/>
      <c r="J22" s="122"/>
      <c r="K22" s="122"/>
    </row>
    <row r="23" spans="1:11">
      <c r="A23" s="172">
        <v>11</v>
      </c>
      <c r="B23" s="32" t="s">
        <v>2</v>
      </c>
      <c r="C23" s="4" t="s">
        <v>64</v>
      </c>
      <c r="D23" s="3" t="s">
        <v>55</v>
      </c>
      <c r="E23" s="571">
        <v>5274</v>
      </c>
      <c r="F23" s="34"/>
      <c r="G23" s="54">
        <f t="shared" si="0"/>
        <v>0</v>
      </c>
      <c r="H23" s="128"/>
      <c r="I23" s="129"/>
      <c r="J23" s="122"/>
      <c r="K23" s="122"/>
    </row>
    <row r="24" spans="1:11">
      <c r="A24" s="172">
        <v>12</v>
      </c>
      <c r="B24" s="3" t="s">
        <v>4</v>
      </c>
      <c r="C24" s="4" t="s">
        <v>117</v>
      </c>
      <c r="D24" s="3" t="s">
        <v>55</v>
      </c>
      <c r="E24" s="570">
        <v>1621</v>
      </c>
      <c r="F24" s="227"/>
      <c r="G24" s="54">
        <f t="shared" si="0"/>
        <v>0</v>
      </c>
      <c r="H24" s="128"/>
      <c r="I24" s="129"/>
      <c r="J24" s="122"/>
      <c r="K24" s="122"/>
    </row>
    <row r="25" spans="1:11" ht="25.5">
      <c r="A25" s="172">
        <v>13</v>
      </c>
      <c r="B25" s="3" t="s">
        <v>118</v>
      </c>
      <c r="C25" s="4" t="s">
        <v>119</v>
      </c>
      <c r="D25" s="3" t="s">
        <v>24</v>
      </c>
      <c r="E25" s="570">
        <v>14301</v>
      </c>
      <c r="F25" s="227"/>
      <c r="G25" s="54">
        <f t="shared" si="0"/>
        <v>0</v>
      </c>
      <c r="H25" s="128"/>
      <c r="I25" s="129"/>
      <c r="J25" s="122"/>
      <c r="K25" s="122"/>
    </row>
    <row r="26" spans="1:11" ht="25.5">
      <c r="A26" s="172">
        <v>14</v>
      </c>
      <c r="B26" s="3" t="s">
        <v>120</v>
      </c>
      <c r="C26" s="4" t="s">
        <v>121</v>
      </c>
      <c r="D26" s="3" t="s">
        <v>24</v>
      </c>
      <c r="E26" s="570">
        <v>7282</v>
      </c>
      <c r="F26" s="227"/>
      <c r="G26" s="54">
        <f t="shared" si="0"/>
        <v>0</v>
      </c>
      <c r="H26" s="128"/>
      <c r="I26" s="129"/>
      <c r="J26" s="122"/>
      <c r="K26" s="122"/>
    </row>
    <row r="27" spans="1:11">
      <c r="A27" s="172">
        <v>15</v>
      </c>
      <c r="B27" s="3" t="s">
        <v>122</v>
      </c>
      <c r="C27" s="4" t="s">
        <v>123</v>
      </c>
      <c r="D27" s="3" t="s">
        <v>24</v>
      </c>
      <c r="E27" s="570">
        <v>7150</v>
      </c>
      <c r="F27" s="227"/>
      <c r="G27" s="54">
        <f t="shared" si="0"/>
        <v>0</v>
      </c>
      <c r="H27" s="128"/>
      <c r="I27" s="129"/>
      <c r="J27" s="122"/>
      <c r="K27" s="122"/>
    </row>
    <row r="28" spans="1:11" ht="25.5">
      <c r="A28" s="172">
        <v>16</v>
      </c>
      <c r="B28" s="3" t="s">
        <v>124</v>
      </c>
      <c r="C28" s="4" t="s">
        <v>125</v>
      </c>
      <c r="D28" s="3" t="s">
        <v>476</v>
      </c>
      <c r="E28" s="570">
        <v>1038</v>
      </c>
      <c r="F28" s="227"/>
      <c r="G28" s="54">
        <f t="shared" si="0"/>
        <v>0</v>
      </c>
      <c r="H28" s="128"/>
      <c r="I28" s="129"/>
      <c r="J28" s="122"/>
      <c r="K28" s="122"/>
    </row>
    <row r="29" spans="1:11" ht="25.5">
      <c r="A29" s="172">
        <v>17</v>
      </c>
      <c r="B29" s="32" t="s">
        <v>127</v>
      </c>
      <c r="C29" s="6" t="s">
        <v>187</v>
      </c>
      <c r="D29" s="32" t="s">
        <v>476</v>
      </c>
      <c r="E29" s="571">
        <v>1398</v>
      </c>
      <c r="F29" s="34"/>
      <c r="G29" s="54">
        <f t="shared" si="0"/>
        <v>0</v>
      </c>
      <c r="H29" s="128"/>
      <c r="I29" s="129"/>
      <c r="J29" s="122"/>
      <c r="K29" s="122"/>
    </row>
    <row r="30" spans="1:11" ht="25.5">
      <c r="A30" s="172"/>
      <c r="B30" s="237"/>
      <c r="C30" s="238" t="s">
        <v>216</v>
      </c>
      <c r="D30" s="239"/>
      <c r="E30" s="572"/>
      <c r="F30" s="228"/>
      <c r="G30" s="240"/>
      <c r="H30" s="128"/>
      <c r="I30" s="129"/>
      <c r="J30" s="122"/>
      <c r="K30" s="122"/>
    </row>
    <row r="31" spans="1:11">
      <c r="A31" s="172">
        <v>18</v>
      </c>
      <c r="B31" s="32" t="s">
        <v>137</v>
      </c>
      <c r="C31" s="6" t="s">
        <v>138</v>
      </c>
      <c r="D31" s="32" t="s">
        <v>21</v>
      </c>
      <c r="E31" s="571">
        <v>421</v>
      </c>
      <c r="F31" s="34"/>
      <c r="G31" s="54">
        <f t="shared" si="0"/>
        <v>0</v>
      </c>
      <c r="H31" s="128"/>
      <c r="I31" s="129"/>
      <c r="J31" s="122"/>
      <c r="K31" s="122"/>
    </row>
    <row r="32" spans="1:11" ht="25.5">
      <c r="A32" s="172">
        <v>19</v>
      </c>
      <c r="B32" s="32" t="s">
        <v>139</v>
      </c>
      <c r="C32" s="6" t="s">
        <v>140</v>
      </c>
      <c r="D32" s="32" t="s">
        <v>21</v>
      </c>
      <c r="E32" s="571">
        <v>2000</v>
      </c>
      <c r="F32" s="34"/>
      <c r="G32" s="54">
        <f t="shared" si="0"/>
        <v>0</v>
      </c>
      <c r="H32" s="128"/>
      <c r="I32" s="129"/>
      <c r="J32" s="122"/>
      <c r="K32" s="122"/>
    </row>
    <row r="33" spans="1:11" ht="25.5">
      <c r="A33" s="172">
        <v>20</v>
      </c>
      <c r="B33" s="32" t="s">
        <v>143</v>
      </c>
      <c r="C33" s="244" t="s">
        <v>163</v>
      </c>
      <c r="D33" s="32" t="s">
        <v>21</v>
      </c>
      <c r="E33" s="567">
        <v>358</v>
      </c>
      <c r="F33" s="34"/>
      <c r="G33" s="54">
        <f t="shared" si="0"/>
        <v>0</v>
      </c>
      <c r="H33" s="128"/>
      <c r="I33" s="129"/>
      <c r="J33" s="122"/>
      <c r="K33" s="122"/>
    </row>
    <row r="34" spans="1:11">
      <c r="A34" s="172">
        <v>21</v>
      </c>
      <c r="B34" s="32" t="s">
        <v>141</v>
      </c>
      <c r="C34" s="6" t="s">
        <v>142</v>
      </c>
      <c r="D34" s="32" t="s">
        <v>21</v>
      </c>
      <c r="E34" s="567">
        <v>702</v>
      </c>
      <c r="F34" s="34"/>
      <c r="G34" s="54">
        <f t="shared" si="0"/>
        <v>0</v>
      </c>
      <c r="H34" s="128"/>
      <c r="I34" s="129"/>
      <c r="J34" s="122"/>
      <c r="K34" s="122"/>
    </row>
    <row r="35" spans="1:11">
      <c r="A35" s="172"/>
      <c r="B35" s="5"/>
      <c r="C35" s="218" t="s">
        <v>167</v>
      </c>
      <c r="D35" s="7"/>
      <c r="E35" s="571"/>
      <c r="F35" s="227"/>
      <c r="G35" s="54">
        <f t="shared" si="0"/>
        <v>0</v>
      </c>
      <c r="H35" s="128"/>
      <c r="I35" s="129"/>
      <c r="J35" s="122"/>
      <c r="K35" s="122"/>
    </row>
    <row r="36" spans="1:11" ht="25.5">
      <c r="A36" s="172">
        <v>22</v>
      </c>
      <c r="B36" s="216" t="s">
        <v>168</v>
      </c>
      <c r="C36" s="241" t="s">
        <v>169</v>
      </c>
      <c r="D36" s="216" t="s">
        <v>21</v>
      </c>
      <c r="E36" s="568">
        <v>649</v>
      </c>
      <c r="F36" s="225"/>
      <c r="G36" s="54">
        <f t="shared" si="0"/>
        <v>0</v>
      </c>
      <c r="H36" s="128"/>
      <c r="I36" s="129"/>
      <c r="J36" s="122"/>
      <c r="K36" s="122"/>
    </row>
    <row r="37" spans="1:11" ht="25.5">
      <c r="A37" s="172">
        <v>23</v>
      </c>
      <c r="B37" s="216" t="s">
        <v>170</v>
      </c>
      <c r="C37" s="241" t="s">
        <v>171</v>
      </c>
      <c r="D37" s="216" t="s">
        <v>21</v>
      </c>
      <c r="E37" s="568">
        <v>200</v>
      </c>
      <c r="F37" s="225"/>
      <c r="G37" s="54">
        <f t="shared" si="0"/>
        <v>0</v>
      </c>
      <c r="H37" s="128"/>
      <c r="I37" s="129"/>
      <c r="J37" s="122"/>
      <c r="K37" s="122"/>
    </row>
    <row r="38" spans="1:11" ht="25.5">
      <c r="A38" s="172">
        <v>24</v>
      </c>
      <c r="B38" s="216" t="s">
        <v>172</v>
      </c>
      <c r="C38" s="241" t="s">
        <v>173</v>
      </c>
      <c r="D38" s="216" t="s">
        <v>21</v>
      </c>
      <c r="E38" s="568">
        <v>514</v>
      </c>
      <c r="F38" s="225"/>
      <c r="G38" s="54">
        <f t="shared" si="0"/>
        <v>0</v>
      </c>
      <c r="H38" s="128"/>
      <c r="I38" s="129"/>
      <c r="J38" s="122"/>
      <c r="K38" s="122"/>
    </row>
    <row r="39" spans="1:11">
      <c r="A39" s="62"/>
      <c r="B39" s="63"/>
      <c r="C39" s="2143" t="s">
        <v>1680</v>
      </c>
      <c r="D39" s="2143"/>
      <c r="E39" s="224"/>
      <c r="F39" s="64"/>
      <c r="G39" s="65">
        <f>SUM(G12:G38)</f>
        <v>0</v>
      </c>
      <c r="H39" s="122"/>
      <c r="I39" s="122"/>
      <c r="J39" s="122"/>
      <c r="K39" s="122"/>
    </row>
    <row r="40" spans="1:11">
      <c r="A40" s="66"/>
      <c r="B40" s="67"/>
      <c r="C40" s="68"/>
      <c r="D40" s="68"/>
      <c r="E40" s="119"/>
      <c r="F40" s="69"/>
      <c r="G40" s="130"/>
      <c r="H40" s="125"/>
      <c r="I40" s="125"/>
      <c r="J40" s="125"/>
      <c r="K40" s="125"/>
    </row>
    <row r="41" spans="1:11">
      <c r="A41" s="120"/>
      <c r="B41" s="72"/>
      <c r="C41" s="73"/>
      <c r="D41" s="120"/>
      <c r="E41" s="121"/>
      <c r="F41" s="131"/>
      <c r="G41" s="131"/>
      <c r="H41" s="125"/>
      <c r="I41" s="125"/>
      <c r="J41" s="125"/>
      <c r="K41" s="125"/>
    </row>
    <row r="42" spans="1:11">
      <c r="A42" s="120"/>
      <c r="B42" s="72"/>
      <c r="C42" s="73"/>
      <c r="D42" s="120"/>
      <c r="E42" s="121"/>
      <c r="F42" s="131"/>
      <c r="G42" s="131"/>
      <c r="H42" s="123"/>
      <c r="I42" s="123"/>
      <c r="J42" s="123"/>
      <c r="K42" s="123"/>
    </row>
    <row r="43" spans="1:11">
      <c r="A43" s="120"/>
      <c r="B43" s="72"/>
      <c r="C43" s="73"/>
      <c r="D43" s="120"/>
      <c r="E43" s="121"/>
      <c r="F43" s="131"/>
      <c r="G43" s="131"/>
      <c r="H43" s="132"/>
      <c r="I43" s="123"/>
      <c r="J43" s="123"/>
      <c r="K43" s="123"/>
    </row>
    <row r="44" spans="1:11">
      <c r="A44" s="120"/>
      <c r="B44" s="72"/>
      <c r="C44" s="73"/>
      <c r="D44" s="120"/>
      <c r="E44" s="121"/>
      <c r="F44" s="131"/>
      <c r="G44" s="131"/>
      <c r="H44" s="132"/>
      <c r="I44" s="123"/>
      <c r="J44" s="123"/>
      <c r="K44" s="123"/>
    </row>
    <row r="45" spans="1:11">
      <c r="A45" s="78"/>
      <c r="B45" s="79"/>
      <c r="C45" s="122"/>
      <c r="D45" s="78"/>
      <c r="E45" s="80"/>
      <c r="F45" s="131"/>
      <c r="G45" s="131"/>
      <c r="H45" s="123"/>
      <c r="I45" s="123"/>
      <c r="J45" s="123"/>
      <c r="K45" s="123"/>
    </row>
    <row r="46" spans="1:11">
      <c r="A46" s="81"/>
      <c r="B46" s="82"/>
      <c r="C46" s="122"/>
      <c r="D46" s="122"/>
      <c r="E46" s="81"/>
      <c r="F46" s="122"/>
      <c r="G46" s="122"/>
      <c r="H46" s="133"/>
      <c r="I46" s="123"/>
      <c r="J46" s="134"/>
      <c r="K46" s="140"/>
    </row>
    <row r="47" spans="1:11">
      <c r="A47" s="81"/>
      <c r="B47" s="82"/>
      <c r="C47" s="122"/>
      <c r="D47" s="122"/>
      <c r="E47" s="81"/>
      <c r="F47" s="122"/>
      <c r="G47" s="122"/>
      <c r="H47" s="133"/>
      <c r="I47" s="123"/>
      <c r="J47" s="134"/>
      <c r="K47" s="140"/>
    </row>
    <row r="48" spans="1:11">
      <c r="A48" s="81"/>
      <c r="B48" s="82"/>
      <c r="C48" s="122"/>
      <c r="D48" s="122"/>
      <c r="E48" s="81"/>
      <c r="F48" s="122"/>
      <c r="G48" s="122"/>
      <c r="H48" s="132"/>
      <c r="I48" s="123"/>
      <c r="J48" s="134"/>
      <c r="K48" s="140"/>
    </row>
    <row r="49" spans="1:11">
      <c r="A49" s="81"/>
      <c r="B49" s="84"/>
      <c r="C49" s="122"/>
      <c r="D49" s="122"/>
      <c r="E49" s="85"/>
      <c r="F49" s="122"/>
      <c r="G49" s="122"/>
      <c r="H49" s="132"/>
      <c r="I49" s="123"/>
      <c r="J49" s="134"/>
      <c r="K49" s="140"/>
    </row>
    <row r="50" spans="1:11">
      <c r="A50" s="81"/>
      <c r="B50" s="84"/>
      <c r="C50" s="122"/>
      <c r="D50" s="122"/>
      <c r="E50" s="85"/>
      <c r="F50" s="122"/>
      <c r="G50" s="122"/>
      <c r="H50" s="122"/>
      <c r="I50" s="122"/>
      <c r="J50" s="122"/>
      <c r="K50" s="122"/>
    </row>
    <row r="51" spans="1:11">
      <c r="A51" s="81"/>
      <c r="B51" s="84"/>
      <c r="C51" s="122"/>
      <c r="D51" s="122"/>
      <c r="E51" s="85"/>
      <c r="F51" s="122"/>
      <c r="G51" s="122"/>
      <c r="H51" s="122"/>
      <c r="I51" s="122"/>
      <c r="J51" s="122"/>
      <c r="K51" s="122"/>
    </row>
    <row r="52" spans="1:11">
      <c r="A52" s="86"/>
      <c r="B52" s="84"/>
      <c r="C52" s="123"/>
      <c r="D52" s="123"/>
      <c r="E52" s="85"/>
      <c r="F52" s="122"/>
      <c r="G52" s="122"/>
      <c r="H52" s="135"/>
      <c r="I52" s="123"/>
      <c r="J52" s="136"/>
      <c r="K52" s="136"/>
    </row>
    <row r="53" spans="1:11">
      <c r="A53" s="88"/>
      <c r="B53" s="88"/>
      <c r="C53" s="88"/>
      <c r="D53" s="12"/>
      <c r="E53" s="88"/>
      <c r="F53" s="122"/>
      <c r="G53" s="122"/>
      <c r="H53" s="122"/>
      <c r="I53" s="122"/>
      <c r="J53" s="122"/>
      <c r="K53" s="122"/>
    </row>
    <row r="54" spans="1:11">
      <c r="A54" s="12"/>
      <c r="B54" s="12"/>
      <c r="C54" s="12"/>
      <c r="D54" s="12"/>
      <c r="E54" s="12"/>
      <c r="F54" s="122"/>
      <c r="G54" s="122"/>
      <c r="H54" s="122"/>
      <c r="I54" s="122"/>
      <c r="J54" s="122"/>
      <c r="K54" s="122"/>
    </row>
    <row r="55" spans="1:11">
      <c r="A55" s="88"/>
      <c r="B55" s="88"/>
      <c r="C55" s="88"/>
      <c r="D55" s="12"/>
      <c r="E55" s="12"/>
      <c r="F55" s="122"/>
      <c r="G55" s="122"/>
      <c r="H55" s="122"/>
      <c r="I55" s="122"/>
      <c r="J55" s="122"/>
      <c r="K55" s="122"/>
    </row>
    <row r="56" spans="1:11">
      <c r="A56" s="81"/>
      <c r="B56" s="81"/>
      <c r="C56" s="81"/>
      <c r="D56" s="81"/>
      <c r="E56" s="81"/>
      <c r="F56" s="122"/>
      <c r="G56" s="122"/>
      <c r="H56" s="122"/>
      <c r="I56" s="122"/>
      <c r="J56" s="122"/>
      <c r="K56" s="122"/>
    </row>
    <row r="57" spans="1:11">
      <c r="A57" s="94"/>
      <c r="B57" s="94"/>
      <c r="C57" s="94"/>
      <c r="D57" s="94"/>
      <c r="E57" s="94"/>
      <c r="F57" s="137"/>
      <c r="G57" s="123"/>
      <c r="H57" s="122"/>
      <c r="I57" s="122"/>
      <c r="J57" s="122"/>
      <c r="K57" s="122"/>
    </row>
    <row r="58" spans="1:11">
      <c r="A58" s="81"/>
      <c r="B58" s="96"/>
      <c r="C58" s="122"/>
      <c r="D58" s="122"/>
      <c r="E58" s="81"/>
      <c r="F58" s="122"/>
      <c r="G58" s="122"/>
      <c r="H58" s="122"/>
      <c r="I58" s="122"/>
      <c r="J58" s="122"/>
      <c r="K58" s="122"/>
    </row>
    <row r="59" spans="1:11">
      <c r="A59" s="81"/>
      <c r="B59" s="82"/>
      <c r="C59" s="122"/>
      <c r="D59" s="122"/>
      <c r="E59" s="81"/>
      <c r="F59" s="122"/>
      <c r="G59" s="122"/>
      <c r="H59" s="122"/>
      <c r="I59" s="122"/>
      <c r="J59" s="122"/>
      <c r="K59" s="122"/>
    </row>
    <row r="60" spans="1:11">
      <c r="A60" s="81"/>
      <c r="B60" s="82"/>
      <c r="C60" s="122"/>
      <c r="D60" s="122"/>
      <c r="E60" s="81"/>
      <c r="F60" s="122"/>
      <c r="G60" s="122"/>
      <c r="H60" s="122"/>
      <c r="I60" s="122"/>
      <c r="J60" s="122"/>
      <c r="K60" s="122"/>
    </row>
    <row r="61" spans="1:11">
      <c r="A61" s="81"/>
      <c r="B61" s="82"/>
      <c r="C61" s="122"/>
      <c r="D61" s="122"/>
      <c r="E61" s="81"/>
      <c r="F61" s="122"/>
      <c r="G61" s="122"/>
      <c r="H61" s="122"/>
      <c r="I61" s="122"/>
      <c r="J61" s="122"/>
      <c r="K61" s="122"/>
    </row>
    <row r="62" spans="1:11">
      <c r="A62" s="81"/>
      <c r="B62" s="82"/>
      <c r="C62" s="122"/>
      <c r="D62" s="122"/>
      <c r="E62" s="81"/>
      <c r="F62" s="122"/>
      <c r="G62" s="122"/>
      <c r="H62" s="122"/>
      <c r="I62" s="122"/>
      <c r="J62" s="122"/>
      <c r="K62" s="122"/>
    </row>
    <row r="63" spans="1:11">
      <c r="A63" s="81"/>
      <c r="B63" s="82"/>
      <c r="C63" s="122"/>
      <c r="D63" s="122"/>
      <c r="E63" s="81"/>
      <c r="F63" s="122"/>
      <c r="G63" s="122"/>
      <c r="H63" s="122"/>
      <c r="I63" s="122"/>
      <c r="J63" s="138"/>
      <c r="K63" s="141"/>
    </row>
    <row r="64" spans="1:11">
      <c r="A64" s="81"/>
      <c r="B64" s="82"/>
      <c r="C64" s="122"/>
      <c r="D64" s="122"/>
      <c r="E64" s="81"/>
      <c r="F64" s="122"/>
      <c r="G64" s="122"/>
      <c r="H64" s="122"/>
      <c r="I64" s="122"/>
      <c r="J64" s="138"/>
      <c r="K64" s="141"/>
    </row>
    <row r="65" spans="1:7">
      <c r="A65" s="81"/>
      <c r="B65" s="82"/>
      <c r="C65" s="122"/>
      <c r="D65" s="122"/>
      <c r="E65" s="81"/>
      <c r="F65" s="122"/>
      <c r="G65" s="122"/>
    </row>
    <row r="66" spans="1:7">
      <c r="A66" s="81"/>
      <c r="B66" s="82"/>
      <c r="C66" s="122"/>
      <c r="D66" s="122"/>
      <c r="E66" s="81"/>
      <c r="F66" s="122"/>
      <c r="G66" s="122"/>
    </row>
    <row r="67" spans="1:7">
      <c r="A67" s="81"/>
      <c r="B67" s="97"/>
      <c r="C67" s="122"/>
      <c r="D67" s="122"/>
      <c r="E67" s="81"/>
      <c r="F67" s="122"/>
      <c r="G67" s="122"/>
    </row>
    <row r="68" spans="1:7">
      <c r="A68" s="98"/>
      <c r="B68" s="98"/>
      <c r="C68" s="98"/>
      <c r="D68" s="98"/>
      <c r="E68" s="98"/>
      <c r="F68" s="125"/>
      <c r="G68" s="125"/>
    </row>
    <row r="69" spans="1:7">
      <c r="A69" s="98"/>
      <c r="B69" s="98"/>
      <c r="C69" s="98"/>
      <c r="D69" s="98"/>
      <c r="E69" s="98"/>
      <c r="F69" s="125"/>
      <c r="G69" s="125"/>
    </row>
    <row r="70" spans="1:7">
      <c r="A70" s="98"/>
      <c r="B70" s="98"/>
      <c r="C70" s="98"/>
      <c r="D70" s="98"/>
      <c r="E70" s="98"/>
      <c r="F70" s="125"/>
      <c r="G70" s="125"/>
    </row>
    <row r="71" spans="1:7">
      <c r="A71" s="98"/>
      <c r="B71" s="98"/>
      <c r="C71" s="98"/>
      <c r="D71" s="98"/>
      <c r="E71" s="98"/>
      <c r="F71" s="125"/>
      <c r="G71" s="125"/>
    </row>
    <row r="72" spans="1:7">
      <c r="A72" s="98"/>
      <c r="B72" s="98"/>
      <c r="C72" s="98"/>
      <c r="D72" s="98"/>
      <c r="E72" s="98"/>
      <c r="F72" s="125"/>
      <c r="G72" s="125"/>
    </row>
    <row r="73" spans="1:7">
      <c r="A73" s="98"/>
      <c r="B73" s="98"/>
      <c r="C73" s="98"/>
      <c r="D73" s="98"/>
      <c r="E73" s="98"/>
      <c r="F73" s="125"/>
      <c r="G73" s="125"/>
    </row>
    <row r="74" spans="1:7">
      <c r="A74" s="98"/>
      <c r="B74" s="98"/>
      <c r="C74" s="98"/>
      <c r="D74" s="98"/>
      <c r="E74" s="98"/>
      <c r="F74" s="125"/>
      <c r="G74" s="125"/>
    </row>
    <row r="75" spans="1:7">
      <c r="A75" s="98"/>
      <c r="B75" s="98"/>
      <c r="C75" s="98"/>
      <c r="D75" s="98"/>
      <c r="E75" s="98"/>
      <c r="F75" s="125"/>
      <c r="G75" s="125"/>
    </row>
    <row r="76" spans="1:7">
      <c r="A76" s="98"/>
      <c r="B76" s="98"/>
      <c r="C76" s="98"/>
      <c r="D76" s="98"/>
      <c r="E76" s="98"/>
      <c r="F76" s="125"/>
      <c r="G76" s="125"/>
    </row>
    <row r="77" spans="1:7">
      <c r="A77" s="98"/>
      <c r="B77" s="98"/>
      <c r="C77" s="98"/>
      <c r="D77" s="98"/>
      <c r="E77" s="98"/>
      <c r="F77" s="125"/>
      <c r="G77" s="125"/>
    </row>
    <row r="78" spans="1:7">
      <c r="A78" s="98"/>
      <c r="B78" s="98"/>
      <c r="C78" s="98"/>
      <c r="D78" s="98"/>
      <c r="E78" s="98"/>
      <c r="F78" s="125"/>
      <c r="G78" s="125"/>
    </row>
    <row r="79" spans="1:7">
      <c r="A79" s="98"/>
      <c r="B79" s="98"/>
      <c r="C79" s="98"/>
      <c r="D79" s="98"/>
      <c r="E79" s="98"/>
      <c r="F79" s="125"/>
      <c r="G79" s="142"/>
    </row>
    <row r="80" spans="1:7">
      <c r="A80" s="98"/>
      <c r="B80" s="98"/>
      <c r="C80" s="98"/>
      <c r="D80" s="98"/>
      <c r="E80" s="98"/>
      <c r="F80" s="125"/>
      <c r="G80" s="125"/>
    </row>
    <row r="81" spans="1:7">
      <c r="A81" s="98"/>
      <c r="B81" s="98"/>
      <c r="C81" s="98"/>
      <c r="D81" s="98"/>
      <c r="E81" s="98"/>
      <c r="F81" s="125"/>
      <c r="G81" s="142"/>
    </row>
    <row r="82" spans="1:7">
      <c r="A82" s="98"/>
      <c r="B82" s="98"/>
      <c r="C82" s="98"/>
      <c r="D82" s="98"/>
      <c r="E82" s="98"/>
      <c r="F82" s="125"/>
      <c r="G82" s="125"/>
    </row>
  </sheetData>
  <mergeCells count="6">
    <mergeCell ref="C39:D39"/>
    <mergeCell ref="A1:G1"/>
    <mergeCell ref="A2:G2"/>
    <mergeCell ref="A3:F3"/>
    <mergeCell ref="A5:F5"/>
    <mergeCell ref="A7:G7"/>
  </mergeCells>
  <pageMargins left="0.5" right="0" top="0.2" bottom="0" header="0" footer="0"/>
  <pageSetup paperSize="9" scale="9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70C0"/>
  </sheetPr>
  <dimension ref="A1:K78"/>
  <sheetViews>
    <sheetView view="pageBreakPreview" topLeftCell="A22" zoomScaleNormal="100" zoomScaleSheetLayoutView="100" workbookViewId="0">
      <selection activeCell="C119" sqref="C119:D119"/>
    </sheetView>
    <sheetView topLeftCell="A25" workbookViewId="1">
      <selection sqref="A1:G1"/>
    </sheetView>
  </sheetViews>
  <sheetFormatPr defaultColWidth="9.140625" defaultRowHeight="15"/>
  <cols>
    <col min="1" max="1" width="6" customWidth="1"/>
    <col min="3" max="3" width="25.85546875" customWidth="1"/>
    <col min="4" max="4" width="10.28515625" customWidth="1"/>
    <col min="5" max="5" width="11.7109375" style="347" customWidth="1"/>
    <col min="6" max="6" width="10.7109375" customWidth="1"/>
    <col min="7" max="7" width="15" customWidth="1"/>
  </cols>
  <sheetData>
    <row r="1" spans="1:11">
      <c r="A1" s="2130" t="s">
        <v>556</v>
      </c>
      <c r="B1" s="2130"/>
      <c r="C1" s="2130"/>
      <c r="D1" s="2130"/>
      <c r="E1" s="2130"/>
      <c r="F1" s="2130"/>
      <c r="G1" s="2130"/>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3"/>
      <c r="D4" s="13"/>
      <c r="E4" s="300"/>
      <c r="F4" s="13"/>
      <c r="G4" s="124"/>
      <c r="H4" s="122"/>
      <c r="I4" s="122"/>
      <c r="J4" s="122"/>
      <c r="K4" s="122"/>
    </row>
    <row r="5" spans="1:11">
      <c r="A5" s="2145" t="s">
        <v>221</v>
      </c>
      <c r="B5" s="2145"/>
      <c r="C5" s="2145"/>
      <c r="D5" s="2145"/>
      <c r="E5" s="2145"/>
      <c r="F5" s="2145"/>
      <c r="G5" s="124"/>
      <c r="H5" s="122"/>
      <c r="I5" s="122"/>
      <c r="J5" s="122"/>
      <c r="K5" s="122"/>
    </row>
    <row r="6" spans="1:11">
      <c r="A6" s="15"/>
      <c r="B6" s="15"/>
      <c r="C6" s="15"/>
      <c r="D6" s="15"/>
      <c r="E6" s="300"/>
      <c r="F6" s="15"/>
      <c r="G6" s="124"/>
      <c r="H6" s="122"/>
      <c r="I6" s="122"/>
      <c r="J6" s="122"/>
      <c r="K6" s="122"/>
    </row>
    <row r="7" spans="1:11">
      <c r="A7" s="2146" t="s">
        <v>222</v>
      </c>
      <c r="B7" s="2147"/>
      <c r="C7" s="2147"/>
      <c r="D7" s="2147"/>
      <c r="E7" s="2147"/>
      <c r="F7" s="2147"/>
      <c r="G7" s="2147"/>
      <c r="H7" s="122"/>
      <c r="I7" s="122"/>
      <c r="J7" s="122"/>
      <c r="K7" s="122"/>
    </row>
    <row r="8" spans="1:11">
      <c r="A8" s="16" t="s">
        <v>9</v>
      </c>
      <c r="B8" s="9" t="s">
        <v>10</v>
      </c>
      <c r="C8" s="9" t="s">
        <v>11</v>
      </c>
      <c r="D8" s="9" t="s">
        <v>12</v>
      </c>
      <c r="E8" s="9" t="s">
        <v>13</v>
      </c>
      <c r="F8" s="9" t="s">
        <v>14</v>
      </c>
      <c r="G8" s="10" t="s">
        <v>15</v>
      </c>
      <c r="H8" s="125"/>
      <c r="I8" s="125"/>
      <c r="J8" s="125"/>
      <c r="K8" s="125"/>
    </row>
    <row r="9" spans="1:11">
      <c r="A9" s="18"/>
      <c r="B9" s="19" t="s">
        <v>16</v>
      </c>
      <c r="C9" s="19" t="s">
        <v>17</v>
      </c>
      <c r="D9" s="19"/>
      <c r="E9" s="19"/>
      <c r="F9" s="19"/>
      <c r="G9" s="20"/>
      <c r="H9" s="125"/>
      <c r="I9" s="125"/>
      <c r="J9" s="125"/>
      <c r="K9" s="125"/>
    </row>
    <row r="10" spans="1:11">
      <c r="A10" s="21">
        <v>0</v>
      </c>
      <c r="B10" s="22">
        <v>1</v>
      </c>
      <c r="C10" s="22">
        <v>2</v>
      </c>
      <c r="D10" s="22">
        <v>3</v>
      </c>
      <c r="E10" s="22">
        <v>4</v>
      </c>
      <c r="F10" s="22">
        <v>5</v>
      </c>
      <c r="G10" s="23">
        <v>6</v>
      </c>
      <c r="H10" s="126"/>
      <c r="I10" s="125"/>
      <c r="J10" s="127"/>
      <c r="K10" s="127"/>
    </row>
    <row r="11" spans="1:11">
      <c r="A11" s="148"/>
      <c r="B11" s="216"/>
      <c r="C11" s="215" t="s">
        <v>0</v>
      </c>
      <c r="D11" s="216"/>
      <c r="E11" s="375"/>
      <c r="F11" s="225"/>
      <c r="G11" s="236"/>
      <c r="H11" s="128"/>
      <c r="I11" s="125"/>
      <c r="J11" s="122"/>
      <c r="K11" s="122"/>
    </row>
    <row r="12" spans="1:11">
      <c r="A12" s="172">
        <v>1</v>
      </c>
      <c r="B12" s="3" t="s">
        <v>51</v>
      </c>
      <c r="C12" s="4" t="s">
        <v>52</v>
      </c>
      <c r="D12" s="3" t="s">
        <v>24</v>
      </c>
      <c r="E12" s="568">
        <v>15981</v>
      </c>
      <c r="F12" s="227"/>
      <c r="G12" s="42">
        <f t="shared" ref="G12:G34" si="0">ROUND(F12,2)*ROUND(E12,2)</f>
        <v>0</v>
      </c>
      <c r="H12" s="128"/>
      <c r="I12" s="129"/>
      <c r="J12" s="122"/>
      <c r="K12" s="122"/>
    </row>
    <row r="13" spans="1:11">
      <c r="A13" s="172">
        <v>2</v>
      </c>
      <c r="B13" s="3" t="s">
        <v>100</v>
      </c>
      <c r="C13" s="4" t="s">
        <v>101</v>
      </c>
      <c r="D13" s="3" t="s">
        <v>24</v>
      </c>
      <c r="E13" s="568">
        <v>3196</v>
      </c>
      <c r="F13" s="227"/>
      <c r="G13" s="42">
        <f t="shared" si="0"/>
        <v>0</v>
      </c>
      <c r="H13" s="128"/>
      <c r="I13" s="129"/>
      <c r="J13" s="122"/>
      <c r="K13" s="122"/>
    </row>
    <row r="14" spans="1:11" ht="25.5">
      <c r="A14" s="172">
        <v>3</v>
      </c>
      <c r="B14" s="3" t="s">
        <v>53</v>
      </c>
      <c r="C14" s="6" t="s">
        <v>54</v>
      </c>
      <c r="D14" s="3" t="s">
        <v>55</v>
      </c>
      <c r="E14" s="568">
        <v>4794</v>
      </c>
      <c r="F14" s="227"/>
      <c r="G14" s="42">
        <f t="shared" si="0"/>
        <v>0</v>
      </c>
      <c r="H14" s="128"/>
      <c r="I14" s="129"/>
      <c r="J14" s="122"/>
      <c r="K14" s="122"/>
    </row>
    <row r="15" spans="1:11" ht="25.5">
      <c r="A15" s="172">
        <v>4</v>
      </c>
      <c r="B15" s="3" t="s">
        <v>60</v>
      </c>
      <c r="C15" s="6" t="s">
        <v>106</v>
      </c>
      <c r="D15" s="3" t="s">
        <v>55</v>
      </c>
      <c r="E15" s="568">
        <v>26403</v>
      </c>
      <c r="F15" s="227"/>
      <c r="G15" s="42">
        <f t="shared" si="0"/>
        <v>0</v>
      </c>
      <c r="H15" s="128"/>
      <c r="I15" s="129"/>
      <c r="J15" s="122"/>
      <c r="K15" s="122"/>
    </row>
    <row r="16" spans="1:11">
      <c r="A16" s="172">
        <v>5</v>
      </c>
      <c r="B16" s="3" t="s">
        <v>58</v>
      </c>
      <c r="C16" s="6" t="s">
        <v>159</v>
      </c>
      <c r="D16" s="3" t="s">
        <v>55</v>
      </c>
      <c r="E16" s="568">
        <v>26403</v>
      </c>
      <c r="F16" s="227"/>
      <c r="G16" s="42">
        <f t="shared" si="0"/>
        <v>0</v>
      </c>
      <c r="H16" s="128"/>
      <c r="I16" s="129"/>
      <c r="J16" s="122"/>
      <c r="K16" s="122"/>
    </row>
    <row r="17" spans="1:11" ht="25.5">
      <c r="A17" s="172">
        <v>6</v>
      </c>
      <c r="B17" s="3" t="s">
        <v>108</v>
      </c>
      <c r="C17" s="4" t="s">
        <v>109</v>
      </c>
      <c r="D17" s="3" t="s">
        <v>55</v>
      </c>
      <c r="E17" s="568">
        <v>280</v>
      </c>
      <c r="F17" s="227"/>
      <c r="G17" s="42">
        <f t="shared" si="0"/>
        <v>0</v>
      </c>
      <c r="H17" s="128"/>
      <c r="I17" s="129"/>
      <c r="J17" s="122"/>
      <c r="K17" s="122"/>
    </row>
    <row r="18" spans="1:11" ht="25.5">
      <c r="A18" s="172">
        <v>7</v>
      </c>
      <c r="B18" s="3" t="s">
        <v>72</v>
      </c>
      <c r="C18" s="4" t="s">
        <v>160</v>
      </c>
      <c r="D18" s="3" t="s">
        <v>55</v>
      </c>
      <c r="E18" s="568">
        <v>17796</v>
      </c>
      <c r="F18" s="227"/>
      <c r="G18" s="42">
        <f t="shared" si="0"/>
        <v>0</v>
      </c>
      <c r="H18" s="128"/>
      <c r="I18" s="129"/>
      <c r="J18" s="122"/>
      <c r="K18" s="122"/>
    </row>
    <row r="19" spans="1:11" ht="25.5">
      <c r="A19" s="172">
        <v>8</v>
      </c>
      <c r="B19" s="3" t="s">
        <v>56</v>
      </c>
      <c r="C19" s="6" t="s">
        <v>57</v>
      </c>
      <c r="D19" s="3" t="s">
        <v>24</v>
      </c>
      <c r="E19" s="568">
        <v>8601</v>
      </c>
      <c r="F19" s="227"/>
      <c r="G19" s="42">
        <f t="shared" si="0"/>
        <v>0</v>
      </c>
      <c r="H19" s="128"/>
      <c r="I19" s="129"/>
      <c r="J19" s="122"/>
      <c r="K19" s="122"/>
    </row>
    <row r="20" spans="1:11" ht="25.5">
      <c r="A20" s="172">
        <v>9</v>
      </c>
      <c r="B20" s="3" t="s">
        <v>62</v>
      </c>
      <c r="C20" s="4" t="s">
        <v>63</v>
      </c>
      <c r="D20" s="3" t="s">
        <v>55</v>
      </c>
      <c r="E20" s="568">
        <v>2651</v>
      </c>
      <c r="F20" s="227"/>
      <c r="G20" s="54">
        <f t="shared" si="0"/>
        <v>0</v>
      </c>
      <c r="H20" s="128"/>
      <c r="I20" s="129"/>
      <c r="J20" s="122"/>
      <c r="K20" s="122"/>
    </row>
    <row r="21" spans="1:11">
      <c r="A21" s="172"/>
      <c r="B21" s="234"/>
      <c r="C21" s="218" t="s">
        <v>214</v>
      </c>
      <c r="D21" s="32"/>
      <c r="E21" s="567"/>
      <c r="F21" s="235"/>
      <c r="G21" s="236"/>
      <c r="H21" s="128"/>
      <c r="I21" s="129"/>
      <c r="J21" s="122"/>
      <c r="K21" s="122"/>
    </row>
    <row r="22" spans="1:11">
      <c r="A22" s="172">
        <v>10</v>
      </c>
      <c r="B22" s="32" t="s">
        <v>2</v>
      </c>
      <c r="C22" s="4" t="s">
        <v>64</v>
      </c>
      <c r="D22" s="3" t="s">
        <v>55</v>
      </c>
      <c r="E22" s="567">
        <v>2150</v>
      </c>
      <c r="F22" s="34"/>
      <c r="G22" s="54">
        <f t="shared" si="0"/>
        <v>0</v>
      </c>
      <c r="H22" s="128"/>
      <c r="I22" s="129"/>
      <c r="J22" s="122"/>
      <c r="K22" s="122"/>
    </row>
    <row r="23" spans="1:11">
      <c r="A23" s="172">
        <v>11</v>
      </c>
      <c r="B23" s="3" t="s">
        <v>4</v>
      </c>
      <c r="C23" s="4" t="s">
        <v>117</v>
      </c>
      <c r="D23" s="3" t="s">
        <v>55</v>
      </c>
      <c r="E23" s="568">
        <v>572</v>
      </c>
      <c r="F23" s="227"/>
      <c r="G23" s="54">
        <f t="shared" si="0"/>
        <v>0</v>
      </c>
      <c r="H23" s="128"/>
      <c r="I23" s="129"/>
      <c r="J23" s="122"/>
      <c r="K23" s="122"/>
    </row>
    <row r="24" spans="1:11" ht="25.5">
      <c r="A24" s="172">
        <v>12</v>
      </c>
      <c r="B24" s="3" t="s">
        <v>120</v>
      </c>
      <c r="C24" s="4" t="s">
        <v>121</v>
      </c>
      <c r="D24" s="3" t="s">
        <v>24</v>
      </c>
      <c r="E24" s="568">
        <v>3415</v>
      </c>
      <c r="F24" s="227"/>
      <c r="G24" s="54">
        <f t="shared" si="0"/>
        <v>0</v>
      </c>
      <c r="H24" s="128"/>
      <c r="I24" s="129"/>
      <c r="J24" s="122"/>
      <c r="K24" s="122"/>
    </row>
    <row r="25" spans="1:11">
      <c r="A25" s="172">
        <v>13</v>
      </c>
      <c r="B25" s="3" t="s">
        <v>175</v>
      </c>
      <c r="C25" s="4" t="s">
        <v>176</v>
      </c>
      <c r="D25" s="3" t="s">
        <v>24</v>
      </c>
      <c r="E25" s="568">
        <v>3415</v>
      </c>
      <c r="F25" s="227"/>
      <c r="G25" s="54">
        <f t="shared" si="0"/>
        <v>0</v>
      </c>
      <c r="H25" s="128"/>
      <c r="I25" s="129"/>
      <c r="J25" s="122"/>
      <c r="K25" s="122"/>
    </row>
    <row r="26" spans="1:11" ht="25.5">
      <c r="A26" s="172"/>
      <c r="B26" s="234"/>
      <c r="C26" s="242" t="s">
        <v>215</v>
      </c>
      <c r="D26" s="243"/>
      <c r="E26" s="569"/>
      <c r="F26" s="235"/>
      <c r="G26" s="236"/>
      <c r="H26" s="128"/>
      <c r="I26" s="129"/>
      <c r="J26" s="122"/>
      <c r="K26" s="122"/>
    </row>
    <row r="27" spans="1:11">
      <c r="A27" s="172">
        <v>14</v>
      </c>
      <c r="B27" s="32" t="s">
        <v>137</v>
      </c>
      <c r="C27" s="6" t="s">
        <v>138</v>
      </c>
      <c r="D27" s="32" t="s">
        <v>21</v>
      </c>
      <c r="E27" s="567">
        <v>290</v>
      </c>
      <c r="F27" s="34"/>
      <c r="G27" s="54">
        <f t="shared" si="0"/>
        <v>0</v>
      </c>
      <c r="H27" s="128"/>
      <c r="I27" s="129"/>
      <c r="J27" s="122"/>
      <c r="K27" s="122"/>
    </row>
    <row r="28" spans="1:11" ht="25.5">
      <c r="A28" s="172">
        <v>15</v>
      </c>
      <c r="B28" s="32" t="s">
        <v>139</v>
      </c>
      <c r="C28" s="6" t="s">
        <v>140</v>
      </c>
      <c r="D28" s="32" t="s">
        <v>21</v>
      </c>
      <c r="E28" s="567">
        <v>1185</v>
      </c>
      <c r="F28" s="34"/>
      <c r="G28" s="54">
        <f t="shared" si="0"/>
        <v>0</v>
      </c>
      <c r="H28" s="128"/>
      <c r="I28" s="129"/>
      <c r="J28" s="122"/>
      <c r="K28" s="122"/>
    </row>
    <row r="29" spans="1:11" ht="25.5">
      <c r="A29" s="172">
        <v>16</v>
      </c>
      <c r="B29" s="32" t="s">
        <v>143</v>
      </c>
      <c r="C29" s="244" t="s">
        <v>163</v>
      </c>
      <c r="D29" s="32" t="s">
        <v>21</v>
      </c>
      <c r="E29" s="567">
        <v>236</v>
      </c>
      <c r="F29" s="34"/>
      <c r="G29" s="54">
        <f t="shared" si="0"/>
        <v>0</v>
      </c>
      <c r="H29" s="128"/>
      <c r="I29" s="129"/>
      <c r="J29" s="122"/>
      <c r="K29" s="122"/>
    </row>
    <row r="30" spans="1:11">
      <c r="A30" s="172">
        <v>17</v>
      </c>
      <c r="B30" s="32" t="s">
        <v>141</v>
      </c>
      <c r="C30" s="6" t="s">
        <v>142</v>
      </c>
      <c r="D30" s="32" t="s">
        <v>21</v>
      </c>
      <c r="E30" s="567">
        <v>484</v>
      </c>
      <c r="F30" s="34"/>
      <c r="G30" s="54">
        <f t="shared" si="0"/>
        <v>0</v>
      </c>
      <c r="H30" s="128"/>
      <c r="I30" s="129"/>
      <c r="J30" s="122"/>
      <c r="K30" s="122"/>
    </row>
    <row r="31" spans="1:11">
      <c r="A31" s="172"/>
      <c r="B31" s="245"/>
      <c r="C31" s="246" t="s">
        <v>167</v>
      </c>
      <c r="D31" s="245"/>
      <c r="E31" s="567"/>
      <c r="F31" s="34"/>
      <c r="G31" s="54"/>
      <c r="H31" s="128"/>
      <c r="I31" s="129"/>
      <c r="J31" s="122"/>
      <c r="K31" s="122"/>
    </row>
    <row r="32" spans="1:11" ht="25.5">
      <c r="A32" s="172">
        <v>18</v>
      </c>
      <c r="B32" s="216" t="s">
        <v>168</v>
      </c>
      <c r="C32" s="247" t="s">
        <v>169</v>
      </c>
      <c r="D32" s="216" t="s">
        <v>21</v>
      </c>
      <c r="E32" s="568">
        <v>448</v>
      </c>
      <c r="F32" s="225"/>
      <c r="G32" s="54">
        <f t="shared" si="0"/>
        <v>0</v>
      </c>
      <c r="H32" s="128"/>
      <c r="I32" s="129"/>
      <c r="J32" s="122"/>
      <c r="K32" s="122"/>
    </row>
    <row r="33" spans="1:11" ht="25.5">
      <c r="A33" s="172">
        <v>19</v>
      </c>
      <c r="B33" s="216" t="s">
        <v>170</v>
      </c>
      <c r="C33" s="241" t="s">
        <v>171</v>
      </c>
      <c r="D33" s="216" t="s">
        <v>21</v>
      </c>
      <c r="E33" s="568">
        <v>182</v>
      </c>
      <c r="F33" s="225"/>
      <c r="G33" s="54">
        <f t="shared" si="0"/>
        <v>0</v>
      </c>
      <c r="H33" s="128"/>
      <c r="I33" s="129"/>
      <c r="J33" s="122"/>
      <c r="K33" s="122"/>
    </row>
    <row r="34" spans="1:11" ht="25.5">
      <c r="A34" s="172">
        <v>20</v>
      </c>
      <c r="B34" s="216" t="s">
        <v>172</v>
      </c>
      <c r="C34" s="241" t="s">
        <v>173</v>
      </c>
      <c r="D34" s="216" t="s">
        <v>21</v>
      </c>
      <c r="E34" s="568">
        <v>359</v>
      </c>
      <c r="F34" s="225"/>
      <c r="G34" s="54">
        <f t="shared" si="0"/>
        <v>0</v>
      </c>
      <c r="H34" s="128"/>
      <c r="I34" s="129"/>
      <c r="J34" s="122"/>
      <c r="K34" s="122"/>
    </row>
    <row r="35" spans="1:11">
      <c r="A35" s="62"/>
      <c r="B35" s="63"/>
      <c r="C35" s="2143" t="s">
        <v>1680</v>
      </c>
      <c r="D35" s="2143"/>
      <c r="E35" s="224"/>
      <c r="F35" s="64"/>
      <c r="G35" s="65">
        <f>SUM(G12:G34)</f>
        <v>0</v>
      </c>
      <c r="H35" s="122"/>
      <c r="I35" s="122"/>
      <c r="J35" s="122"/>
      <c r="K35" s="122"/>
    </row>
    <row r="36" spans="1:11">
      <c r="A36" s="66"/>
      <c r="B36" s="67"/>
      <c r="C36" s="68"/>
      <c r="D36" s="68"/>
      <c r="E36" s="119"/>
      <c r="F36" s="69"/>
      <c r="G36" s="130"/>
      <c r="H36" s="125"/>
      <c r="I36" s="125"/>
      <c r="J36" s="125"/>
      <c r="K36" s="125"/>
    </row>
    <row r="37" spans="1:11">
      <c r="A37" s="120"/>
      <c r="B37" s="302"/>
      <c r="C37" s="73"/>
      <c r="D37" s="120"/>
      <c r="E37" s="121"/>
      <c r="F37" s="131"/>
      <c r="G37" s="131"/>
      <c r="H37" s="125"/>
      <c r="I37" s="125"/>
      <c r="J37" s="125"/>
      <c r="K37" s="125"/>
    </row>
    <row r="38" spans="1:11">
      <c r="A38" s="120"/>
      <c r="B38" s="72"/>
      <c r="C38" s="73"/>
      <c r="D38" s="120"/>
      <c r="E38" s="121"/>
      <c r="F38" s="131"/>
      <c r="G38" s="131"/>
      <c r="H38" s="123"/>
      <c r="I38" s="123"/>
      <c r="J38" s="123"/>
      <c r="K38" s="123"/>
    </row>
    <row r="39" spans="1:11">
      <c r="A39" s="120"/>
      <c r="B39" s="72"/>
      <c r="C39" s="73"/>
      <c r="D39" s="120"/>
      <c r="E39" s="121"/>
      <c r="F39" s="131"/>
      <c r="G39" s="131"/>
      <c r="H39" s="132"/>
      <c r="I39" s="123"/>
      <c r="J39" s="123"/>
      <c r="K39" s="123"/>
    </row>
    <row r="40" spans="1:11">
      <c r="A40" s="120"/>
      <c r="B40" s="72"/>
      <c r="C40" s="73"/>
      <c r="D40" s="120"/>
      <c r="E40" s="121"/>
      <c r="F40" s="131"/>
      <c r="G40" s="131"/>
      <c r="H40" s="132"/>
      <c r="I40" s="123"/>
      <c r="J40" s="123"/>
      <c r="K40" s="123"/>
    </row>
    <row r="41" spans="1:11">
      <c r="A41" s="78"/>
      <c r="B41" s="79"/>
      <c r="C41" s="122"/>
      <c r="D41" s="78"/>
      <c r="E41" s="316"/>
      <c r="F41" s="131"/>
      <c r="G41" s="131"/>
      <c r="H41" s="123"/>
      <c r="I41" s="123"/>
      <c r="J41" s="123"/>
      <c r="K41" s="123"/>
    </row>
    <row r="42" spans="1:11">
      <c r="A42" s="81"/>
      <c r="B42" s="82"/>
      <c r="C42" s="122"/>
      <c r="D42" s="122"/>
      <c r="E42" s="81"/>
      <c r="F42" s="122"/>
      <c r="G42" s="122"/>
      <c r="H42" s="133"/>
      <c r="I42" s="123"/>
      <c r="J42" s="134"/>
      <c r="K42" s="140"/>
    </row>
    <row r="43" spans="1:11">
      <c r="A43" s="81"/>
      <c r="B43" s="82"/>
      <c r="C43" s="122"/>
      <c r="D43" s="122"/>
      <c r="E43" s="81"/>
      <c r="F43" s="122"/>
      <c r="G43" s="122"/>
      <c r="H43" s="133"/>
      <c r="I43" s="123"/>
      <c r="J43" s="134"/>
      <c r="K43" s="140"/>
    </row>
    <row r="44" spans="1:11">
      <c r="A44" s="81"/>
      <c r="B44" s="82"/>
      <c r="C44" s="122"/>
      <c r="D44" s="122"/>
      <c r="E44" s="81"/>
      <c r="F44" s="122"/>
      <c r="G44" s="122"/>
      <c r="H44" s="132"/>
      <c r="I44" s="123"/>
      <c r="J44" s="134"/>
      <c r="K44" s="140"/>
    </row>
    <row r="45" spans="1:11">
      <c r="A45" s="81"/>
      <c r="B45" s="84"/>
      <c r="C45" s="122"/>
      <c r="D45" s="122"/>
      <c r="E45" s="85"/>
      <c r="F45" s="122"/>
      <c r="G45" s="122"/>
      <c r="H45" s="132"/>
      <c r="I45" s="123"/>
      <c r="J45" s="134"/>
      <c r="K45" s="140"/>
    </row>
    <row r="46" spans="1:11">
      <c r="A46" s="81"/>
      <c r="B46" s="84"/>
      <c r="C46" s="122"/>
      <c r="D46" s="122"/>
      <c r="E46" s="85"/>
      <c r="F46" s="122"/>
      <c r="G46" s="122"/>
      <c r="H46" s="122"/>
      <c r="I46" s="122"/>
      <c r="J46" s="122"/>
      <c r="K46" s="122"/>
    </row>
    <row r="47" spans="1:11">
      <c r="A47" s="81"/>
      <c r="B47" s="84"/>
      <c r="C47" s="122"/>
      <c r="D47" s="122"/>
      <c r="E47" s="85"/>
      <c r="F47" s="122"/>
      <c r="G47" s="122"/>
      <c r="H47" s="122"/>
      <c r="I47" s="122"/>
      <c r="J47" s="122"/>
      <c r="K47" s="122"/>
    </row>
    <row r="48" spans="1:11">
      <c r="A48" s="86"/>
      <c r="B48" s="84"/>
      <c r="C48" s="123"/>
      <c r="D48" s="123"/>
      <c r="E48" s="85"/>
      <c r="F48" s="122"/>
      <c r="G48" s="122"/>
      <c r="H48" s="135"/>
      <c r="I48" s="123"/>
      <c r="J48" s="136"/>
      <c r="K48" s="136"/>
    </row>
    <row r="49" spans="1:11">
      <c r="A49" s="88"/>
      <c r="B49" s="88"/>
      <c r="C49" s="88"/>
      <c r="D49" s="12"/>
      <c r="E49" s="358"/>
      <c r="F49" s="122"/>
      <c r="G49" s="122"/>
      <c r="H49" s="122"/>
      <c r="I49" s="122"/>
      <c r="J49" s="122"/>
      <c r="K49" s="122"/>
    </row>
    <row r="50" spans="1:11">
      <c r="A50" s="12"/>
      <c r="B50" s="12"/>
      <c r="C50" s="12"/>
      <c r="D50" s="12"/>
      <c r="E50" s="345"/>
      <c r="F50" s="122"/>
      <c r="G50" s="122"/>
      <c r="H50" s="122"/>
      <c r="I50" s="122"/>
      <c r="J50" s="122"/>
      <c r="K50" s="122"/>
    </row>
    <row r="51" spans="1:11">
      <c r="A51" s="88"/>
      <c r="B51" s="88"/>
      <c r="C51" s="88"/>
      <c r="D51" s="12"/>
      <c r="E51" s="345"/>
      <c r="F51" s="122"/>
      <c r="G51" s="122"/>
      <c r="H51" s="122"/>
      <c r="I51" s="122"/>
      <c r="J51" s="122"/>
      <c r="K51" s="122"/>
    </row>
    <row r="52" spans="1:11">
      <c r="A52" s="81"/>
      <c r="B52" s="81"/>
      <c r="C52" s="81"/>
      <c r="D52" s="81"/>
      <c r="E52" s="81"/>
      <c r="F52" s="122"/>
      <c r="G52" s="122"/>
      <c r="H52" s="122"/>
      <c r="I52" s="122"/>
      <c r="J52" s="122"/>
      <c r="K52" s="122"/>
    </row>
    <row r="53" spans="1:11">
      <c r="A53" s="94"/>
      <c r="B53" s="94"/>
      <c r="C53" s="94"/>
      <c r="D53" s="94"/>
      <c r="E53" s="94"/>
      <c r="F53" s="137"/>
      <c r="G53" s="123"/>
      <c r="H53" s="122"/>
      <c r="I53" s="122"/>
      <c r="J53" s="122"/>
      <c r="K53" s="122"/>
    </row>
    <row r="54" spans="1:11">
      <c r="A54" s="81"/>
      <c r="B54" s="96"/>
      <c r="C54" s="122"/>
      <c r="D54" s="122"/>
      <c r="E54" s="81"/>
      <c r="F54" s="122"/>
      <c r="G54" s="122"/>
      <c r="H54" s="122"/>
      <c r="I54" s="122"/>
      <c r="J54" s="122"/>
      <c r="K54" s="122"/>
    </row>
    <row r="55" spans="1:11">
      <c r="A55" s="81"/>
      <c r="B55" s="82"/>
      <c r="C55" s="122"/>
      <c r="D55" s="122"/>
      <c r="E55" s="81"/>
      <c r="F55" s="122"/>
      <c r="G55" s="122"/>
      <c r="H55" s="122"/>
      <c r="I55" s="122"/>
      <c r="J55" s="122"/>
      <c r="K55" s="122"/>
    </row>
    <row r="56" spans="1:11">
      <c r="A56" s="81"/>
      <c r="B56" s="82"/>
      <c r="C56" s="122"/>
      <c r="D56" s="122"/>
      <c r="E56" s="81"/>
      <c r="F56" s="122"/>
      <c r="G56" s="122"/>
      <c r="H56" s="122"/>
      <c r="I56" s="122"/>
      <c r="J56" s="122"/>
      <c r="K56" s="122"/>
    </row>
    <row r="57" spans="1:11">
      <c r="A57" s="81"/>
      <c r="B57" s="82"/>
      <c r="C57" s="122"/>
      <c r="D57" s="122"/>
      <c r="E57" s="81"/>
      <c r="F57" s="122"/>
      <c r="G57" s="122"/>
      <c r="H57" s="122"/>
      <c r="I57" s="122"/>
      <c r="J57" s="122"/>
      <c r="K57" s="122"/>
    </row>
    <row r="58" spans="1:11">
      <c r="A58" s="81"/>
      <c r="B58" s="82"/>
      <c r="C58" s="122"/>
      <c r="D58" s="122"/>
      <c r="E58" s="81"/>
      <c r="F58" s="122"/>
      <c r="G58" s="122"/>
      <c r="H58" s="122"/>
      <c r="I58" s="122"/>
      <c r="J58" s="122"/>
      <c r="K58" s="122"/>
    </row>
    <row r="59" spans="1:11">
      <c r="A59" s="81"/>
      <c r="B59" s="82"/>
      <c r="C59" s="122"/>
      <c r="D59" s="122"/>
      <c r="E59" s="81"/>
      <c r="F59" s="122"/>
      <c r="G59" s="122"/>
      <c r="H59" s="122"/>
      <c r="I59" s="122"/>
      <c r="J59" s="138"/>
      <c r="K59" s="141"/>
    </row>
    <row r="60" spans="1:11">
      <c r="A60" s="81"/>
      <c r="B60" s="82"/>
      <c r="C60" s="122"/>
      <c r="D60" s="122"/>
      <c r="E60" s="81"/>
      <c r="F60" s="122"/>
      <c r="G60" s="122"/>
      <c r="H60" s="122"/>
      <c r="I60" s="122"/>
      <c r="J60" s="138"/>
      <c r="K60" s="141"/>
    </row>
    <row r="61" spans="1:11">
      <c r="A61" s="81"/>
      <c r="B61" s="82"/>
      <c r="C61" s="122"/>
      <c r="D61" s="122"/>
      <c r="E61" s="81"/>
      <c r="F61" s="122"/>
      <c r="G61" s="122"/>
    </row>
    <row r="62" spans="1:11">
      <c r="A62" s="81"/>
      <c r="B62" s="82"/>
      <c r="C62" s="122"/>
      <c r="D62" s="122"/>
      <c r="E62" s="81"/>
      <c r="F62" s="122"/>
      <c r="G62" s="122"/>
    </row>
    <row r="63" spans="1:11">
      <c r="A63" s="81"/>
      <c r="B63" s="97"/>
      <c r="C63" s="122"/>
      <c r="D63" s="122"/>
      <c r="E63" s="81"/>
      <c r="F63" s="122"/>
      <c r="G63" s="122"/>
    </row>
    <row r="64" spans="1:11">
      <c r="A64" s="98"/>
      <c r="B64" s="98"/>
      <c r="C64" s="98"/>
      <c r="D64" s="98"/>
      <c r="E64" s="346"/>
      <c r="F64" s="125"/>
      <c r="G64" s="125"/>
    </row>
    <row r="65" spans="1:7">
      <c r="A65" s="98"/>
      <c r="B65" s="98"/>
      <c r="C65" s="98"/>
      <c r="D65" s="98"/>
      <c r="E65" s="346"/>
      <c r="F65" s="125"/>
      <c r="G65" s="125"/>
    </row>
    <row r="66" spans="1:7">
      <c r="A66" s="98"/>
      <c r="B66" s="98"/>
      <c r="C66" s="98"/>
      <c r="D66" s="98"/>
      <c r="E66" s="346"/>
      <c r="F66" s="125"/>
      <c r="G66" s="125"/>
    </row>
    <row r="67" spans="1:7">
      <c r="A67" s="98"/>
      <c r="B67" s="98"/>
      <c r="C67" s="98"/>
      <c r="D67" s="98"/>
      <c r="E67" s="346"/>
      <c r="F67" s="125"/>
      <c r="G67" s="125"/>
    </row>
    <row r="68" spans="1:7">
      <c r="A68" s="98"/>
      <c r="B68" s="98"/>
      <c r="C68" s="98"/>
      <c r="D68" s="98"/>
      <c r="E68" s="346"/>
      <c r="F68" s="125"/>
      <c r="G68" s="125"/>
    </row>
    <row r="69" spans="1:7">
      <c r="A69" s="98"/>
      <c r="B69" s="98"/>
      <c r="C69" s="98"/>
      <c r="D69" s="98"/>
      <c r="E69" s="346"/>
      <c r="F69" s="125"/>
      <c r="G69" s="125"/>
    </row>
    <row r="70" spans="1:7">
      <c r="A70" s="98"/>
      <c r="B70" s="98"/>
      <c r="C70" s="98"/>
      <c r="D70" s="98"/>
      <c r="E70" s="346"/>
      <c r="F70" s="125"/>
      <c r="G70" s="125"/>
    </row>
    <row r="71" spans="1:7">
      <c r="A71" s="98"/>
      <c r="B71" s="98"/>
      <c r="C71" s="98"/>
      <c r="D71" s="98"/>
      <c r="E71" s="346"/>
      <c r="F71" s="125"/>
      <c r="G71" s="125"/>
    </row>
    <row r="72" spans="1:7">
      <c r="A72" s="98"/>
      <c r="B72" s="98"/>
      <c r="C72" s="98"/>
      <c r="D72" s="98"/>
      <c r="E72" s="346"/>
      <c r="F72" s="125"/>
      <c r="G72" s="125"/>
    </row>
    <row r="73" spans="1:7">
      <c r="A73" s="98"/>
      <c r="B73" s="98"/>
      <c r="C73" s="98"/>
      <c r="D73" s="98"/>
      <c r="E73" s="346"/>
      <c r="F73" s="125"/>
      <c r="G73" s="125"/>
    </row>
    <row r="74" spans="1:7">
      <c r="A74" s="98"/>
      <c r="B74" s="98"/>
      <c r="C74" s="98"/>
      <c r="D74" s="98"/>
      <c r="E74" s="346"/>
      <c r="F74" s="125"/>
      <c r="G74" s="125"/>
    </row>
    <row r="75" spans="1:7">
      <c r="A75" s="98"/>
      <c r="B75" s="98"/>
      <c r="C75" s="98"/>
      <c r="D75" s="98"/>
      <c r="E75" s="346"/>
      <c r="F75" s="125"/>
      <c r="G75" s="142"/>
    </row>
    <row r="76" spans="1:7">
      <c r="A76" s="98"/>
      <c r="B76" s="98"/>
      <c r="C76" s="98"/>
      <c r="D76" s="98"/>
      <c r="E76" s="346"/>
      <c r="F76" s="125"/>
      <c r="G76" s="125"/>
    </row>
    <row r="77" spans="1:7">
      <c r="A77" s="98"/>
      <c r="B77" s="98"/>
      <c r="C77" s="98"/>
      <c r="D77" s="98"/>
      <c r="E77" s="346"/>
      <c r="F77" s="125"/>
      <c r="G77" s="142"/>
    </row>
    <row r="78" spans="1:7">
      <c r="A78" s="98"/>
      <c r="B78" s="98"/>
      <c r="C78" s="98"/>
      <c r="D78" s="98"/>
      <c r="E78" s="346"/>
      <c r="F78" s="125"/>
      <c r="G78" s="125"/>
    </row>
  </sheetData>
  <mergeCells count="6">
    <mergeCell ref="C35:D35"/>
    <mergeCell ref="A1:G1"/>
    <mergeCell ref="A2:G2"/>
    <mergeCell ref="A3:F3"/>
    <mergeCell ref="A5:F5"/>
    <mergeCell ref="A7:G7"/>
  </mergeCells>
  <pageMargins left="0.5" right="0" top="0.2" bottom="0" header="0" footer="0"/>
  <pageSetup paperSize="9" scale="9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0070C0"/>
  </sheetPr>
  <dimension ref="A1:K81"/>
  <sheetViews>
    <sheetView view="pageBreakPreview" topLeftCell="A28" zoomScaleNormal="100" zoomScaleSheetLayoutView="100" workbookViewId="0">
      <selection activeCell="C119" sqref="C119:D119"/>
    </sheetView>
    <sheetView topLeftCell="A22" workbookViewId="1">
      <selection sqref="A1:G1"/>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 customWidth="1"/>
  </cols>
  <sheetData>
    <row r="1" spans="1:11">
      <c r="A1" s="2130" t="s">
        <v>556</v>
      </c>
      <c r="B1" s="2130"/>
      <c r="C1" s="2130"/>
      <c r="D1" s="2130"/>
      <c r="E1" s="2130"/>
      <c r="F1" s="2130"/>
      <c r="G1" s="2130"/>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3"/>
      <c r="D4" s="13"/>
      <c r="E4" s="13"/>
      <c r="F4" s="13"/>
      <c r="G4" s="124"/>
      <c r="H4" s="122"/>
      <c r="I4" s="122"/>
      <c r="J4" s="122"/>
      <c r="K4" s="122"/>
    </row>
    <row r="5" spans="1:11">
      <c r="A5" s="2145" t="s">
        <v>223</v>
      </c>
      <c r="B5" s="2145"/>
      <c r="C5" s="2145"/>
      <c r="D5" s="2145"/>
      <c r="E5" s="2145"/>
      <c r="F5" s="2145"/>
      <c r="G5" s="124"/>
      <c r="H5" s="122"/>
      <c r="I5" s="122"/>
      <c r="J5" s="122"/>
      <c r="K5" s="122"/>
    </row>
    <row r="6" spans="1:11">
      <c r="A6" s="15"/>
      <c r="B6" s="15"/>
      <c r="C6" s="15"/>
      <c r="D6" s="15"/>
      <c r="E6" s="15"/>
      <c r="F6" s="15"/>
      <c r="G6" s="124"/>
      <c r="H6" s="122"/>
      <c r="I6" s="122"/>
      <c r="J6" s="122"/>
      <c r="K6" s="122"/>
    </row>
    <row r="7" spans="1:11">
      <c r="A7" s="2146" t="s">
        <v>224</v>
      </c>
      <c r="B7" s="2147"/>
      <c r="C7" s="2147"/>
      <c r="D7" s="2147"/>
      <c r="E7" s="2147"/>
      <c r="F7" s="2147"/>
      <c r="G7" s="2147"/>
      <c r="H7" s="122"/>
      <c r="I7" s="122"/>
      <c r="J7" s="122"/>
      <c r="K7" s="122"/>
    </row>
    <row r="8" spans="1:11">
      <c r="A8" s="16" t="s">
        <v>9</v>
      </c>
      <c r="B8" s="9" t="s">
        <v>10</v>
      </c>
      <c r="C8" s="9" t="s">
        <v>11</v>
      </c>
      <c r="D8" s="9" t="s">
        <v>12</v>
      </c>
      <c r="E8" s="9" t="s">
        <v>13</v>
      </c>
      <c r="F8" s="9" t="s">
        <v>14</v>
      </c>
      <c r="G8" s="10" t="s">
        <v>15</v>
      </c>
      <c r="H8" s="125"/>
      <c r="I8" s="125"/>
      <c r="J8" s="125"/>
      <c r="K8" s="125"/>
    </row>
    <row r="9" spans="1:11">
      <c r="A9" s="18"/>
      <c r="B9" s="19" t="s">
        <v>16</v>
      </c>
      <c r="C9" s="19" t="s">
        <v>17</v>
      </c>
      <c r="D9" s="19"/>
      <c r="E9" s="19"/>
      <c r="F9" s="19"/>
      <c r="G9" s="20"/>
      <c r="H9" s="125"/>
      <c r="I9" s="125"/>
      <c r="J9" s="125"/>
      <c r="K9" s="125"/>
    </row>
    <row r="10" spans="1:11">
      <c r="A10" s="21">
        <v>0</v>
      </c>
      <c r="B10" s="22">
        <v>1</v>
      </c>
      <c r="C10" s="22">
        <v>2</v>
      </c>
      <c r="D10" s="22">
        <v>3</v>
      </c>
      <c r="E10" s="22">
        <v>4</v>
      </c>
      <c r="F10" s="22">
        <v>5</v>
      </c>
      <c r="G10" s="23">
        <v>6</v>
      </c>
      <c r="H10" s="126"/>
      <c r="I10" s="125"/>
      <c r="J10" s="127"/>
      <c r="K10" s="127"/>
    </row>
    <row r="11" spans="1:11">
      <c r="A11" s="148"/>
      <c r="B11" s="216"/>
      <c r="C11" s="215" t="s">
        <v>0</v>
      </c>
      <c r="D11" s="216"/>
      <c r="E11" s="217"/>
      <c r="F11" s="225"/>
      <c r="G11" s="236"/>
      <c r="H11" s="128"/>
      <c r="I11" s="125"/>
      <c r="J11" s="122"/>
      <c r="K11" s="122"/>
    </row>
    <row r="12" spans="1:11">
      <c r="A12" s="172">
        <v>1</v>
      </c>
      <c r="B12" s="3" t="s">
        <v>51</v>
      </c>
      <c r="C12" s="4" t="s">
        <v>52</v>
      </c>
      <c r="D12" s="3" t="s">
        <v>24</v>
      </c>
      <c r="E12" s="568">
        <v>16871</v>
      </c>
      <c r="F12" s="227"/>
      <c r="G12" s="42">
        <f t="shared" ref="G12:G37" si="0">ROUND(F12,2)*ROUND(E12,2)</f>
        <v>0</v>
      </c>
      <c r="H12" s="128"/>
      <c r="I12" s="129"/>
      <c r="J12" s="122"/>
      <c r="K12" s="122"/>
    </row>
    <row r="13" spans="1:11">
      <c r="A13" s="172">
        <v>2</v>
      </c>
      <c r="B13" s="3" t="s">
        <v>100</v>
      </c>
      <c r="C13" s="4" t="s">
        <v>101</v>
      </c>
      <c r="D13" s="3" t="s">
        <v>24</v>
      </c>
      <c r="E13" s="568">
        <v>3356</v>
      </c>
      <c r="F13" s="227"/>
      <c r="G13" s="42">
        <f t="shared" si="0"/>
        <v>0</v>
      </c>
      <c r="H13" s="128"/>
      <c r="I13" s="129"/>
      <c r="J13" s="122"/>
      <c r="K13" s="122"/>
    </row>
    <row r="14" spans="1:11" ht="25.5">
      <c r="A14" s="172">
        <v>3</v>
      </c>
      <c r="B14" s="3" t="s">
        <v>53</v>
      </c>
      <c r="C14" s="6" t="s">
        <v>54</v>
      </c>
      <c r="D14" s="3" t="s">
        <v>55</v>
      </c>
      <c r="E14" s="568">
        <v>5034</v>
      </c>
      <c r="F14" s="227"/>
      <c r="G14" s="42">
        <f t="shared" si="0"/>
        <v>0</v>
      </c>
      <c r="H14" s="128"/>
      <c r="I14" s="129"/>
      <c r="J14" s="122"/>
      <c r="K14" s="122"/>
    </row>
    <row r="15" spans="1:11" ht="25.5">
      <c r="A15" s="172">
        <v>4</v>
      </c>
      <c r="B15" s="3" t="s">
        <v>60</v>
      </c>
      <c r="C15" s="6" t="s">
        <v>106</v>
      </c>
      <c r="D15" s="3" t="s">
        <v>55</v>
      </c>
      <c r="E15" s="568">
        <v>28043</v>
      </c>
      <c r="F15" s="227"/>
      <c r="G15" s="42">
        <f t="shared" si="0"/>
        <v>0</v>
      </c>
      <c r="H15" s="128"/>
      <c r="I15" s="129"/>
      <c r="J15" s="122"/>
      <c r="K15" s="122"/>
    </row>
    <row r="16" spans="1:11">
      <c r="A16" s="172">
        <v>5</v>
      </c>
      <c r="B16" s="3" t="s">
        <v>58</v>
      </c>
      <c r="C16" s="6" t="s">
        <v>159</v>
      </c>
      <c r="D16" s="3" t="s">
        <v>55</v>
      </c>
      <c r="E16" s="568">
        <v>28043</v>
      </c>
      <c r="F16" s="227"/>
      <c r="G16" s="42">
        <f t="shared" si="0"/>
        <v>0</v>
      </c>
      <c r="H16" s="128"/>
      <c r="I16" s="129"/>
      <c r="J16" s="122"/>
      <c r="K16" s="122"/>
    </row>
    <row r="17" spans="1:11" ht="25.5">
      <c r="A17" s="172">
        <v>6</v>
      </c>
      <c r="B17" s="3" t="s">
        <v>108</v>
      </c>
      <c r="C17" s="4" t="s">
        <v>109</v>
      </c>
      <c r="D17" s="3" t="s">
        <v>55</v>
      </c>
      <c r="E17" s="568">
        <v>855</v>
      </c>
      <c r="F17" s="227"/>
      <c r="G17" s="42">
        <f t="shared" si="0"/>
        <v>0</v>
      </c>
      <c r="H17" s="128"/>
      <c r="I17" s="129"/>
      <c r="J17" s="122"/>
      <c r="K17" s="122"/>
    </row>
    <row r="18" spans="1:11" ht="25.5">
      <c r="A18" s="172">
        <v>7</v>
      </c>
      <c r="B18" s="3" t="s">
        <v>110</v>
      </c>
      <c r="C18" s="4" t="s">
        <v>111</v>
      </c>
      <c r="D18" s="3" t="s">
        <v>55</v>
      </c>
      <c r="E18" s="568">
        <v>1089</v>
      </c>
      <c r="F18" s="227"/>
      <c r="G18" s="42">
        <f t="shared" si="0"/>
        <v>0</v>
      </c>
      <c r="H18" s="128"/>
      <c r="I18" s="129"/>
      <c r="J18" s="122"/>
      <c r="K18" s="122"/>
    </row>
    <row r="19" spans="1:11" ht="25.5">
      <c r="A19" s="172">
        <v>8</v>
      </c>
      <c r="B19" s="3" t="s">
        <v>72</v>
      </c>
      <c r="C19" s="4" t="s">
        <v>160</v>
      </c>
      <c r="D19" s="3" t="s">
        <v>55</v>
      </c>
      <c r="E19" s="568">
        <v>18384</v>
      </c>
      <c r="F19" s="227"/>
      <c r="G19" s="42">
        <f t="shared" si="0"/>
        <v>0</v>
      </c>
      <c r="H19" s="128"/>
      <c r="I19" s="129"/>
      <c r="J19" s="122"/>
      <c r="K19" s="122"/>
    </row>
    <row r="20" spans="1:11" ht="25.5">
      <c r="A20" s="172">
        <v>9</v>
      </c>
      <c r="B20" s="3" t="s">
        <v>56</v>
      </c>
      <c r="C20" s="6" t="s">
        <v>57</v>
      </c>
      <c r="D20" s="3" t="s">
        <v>24</v>
      </c>
      <c r="E20" s="568">
        <v>7263</v>
      </c>
      <c r="F20" s="227"/>
      <c r="G20" s="42">
        <f t="shared" si="0"/>
        <v>0</v>
      </c>
      <c r="H20" s="128"/>
      <c r="I20" s="129"/>
      <c r="J20" s="122"/>
      <c r="K20" s="122"/>
    </row>
    <row r="21" spans="1:11" ht="25.5">
      <c r="A21" s="172">
        <v>10</v>
      </c>
      <c r="B21" s="3" t="s">
        <v>62</v>
      </c>
      <c r="C21" s="4" t="s">
        <v>63</v>
      </c>
      <c r="D21" s="3" t="s">
        <v>55</v>
      </c>
      <c r="E21" s="568">
        <v>2592</v>
      </c>
      <c r="F21" s="227"/>
      <c r="G21" s="54">
        <f t="shared" si="0"/>
        <v>0</v>
      </c>
      <c r="H21" s="128"/>
      <c r="I21" s="129"/>
      <c r="J21" s="122"/>
      <c r="K21" s="122"/>
    </row>
    <row r="22" spans="1:11">
      <c r="A22" s="172"/>
      <c r="B22" s="234"/>
      <c r="C22" s="218" t="s">
        <v>214</v>
      </c>
      <c r="D22" s="32"/>
      <c r="E22" s="567"/>
      <c r="F22" s="235"/>
      <c r="G22" s="236"/>
      <c r="H22" s="128"/>
      <c r="I22" s="129"/>
      <c r="J22" s="122"/>
      <c r="K22" s="122"/>
    </row>
    <row r="23" spans="1:11">
      <c r="A23" s="221">
        <v>11</v>
      </c>
      <c r="B23" s="32" t="s">
        <v>2</v>
      </c>
      <c r="C23" s="4" t="s">
        <v>64</v>
      </c>
      <c r="D23" s="3" t="s">
        <v>55</v>
      </c>
      <c r="E23" s="567">
        <v>2868</v>
      </c>
      <c r="F23" s="34"/>
      <c r="G23" s="54">
        <f t="shared" si="0"/>
        <v>0</v>
      </c>
      <c r="H23" s="128"/>
      <c r="I23" s="129"/>
      <c r="J23" s="122"/>
      <c r="K23" s="122"/>
    </row>
    <row r="24" spans="1:11">
      <c r="A24" s="172">
        <v>12</v>
      </c>
      <c r="B24" s="3" t="s">
        <v>4</v>
      </c>
      <c r="C24" s="4" t="s">
        <v>117</v>
      </c>
      <c r="D24" s="3" t="s">
        <v>55</v>
      </c>
      <c r="E24" s="568">
        <v>831</v>
      </c>
      <c r="F24" s="227"/>
      <c r="G24" s="54">
        <f t="shared" si="0"/>
        <v>0</v>
      </c>
      <c r="H24" s="128"/>
      <c r="I24" s="129"/>
      <c r="J24" s="122"/>
      <c r="K24" s="122"/>
    </row>
    <row r="25" spans="1:11" ht="25.5">
      <c r="A25" s="221">
        <v>13</v>
      </c>
      <c r="B25" s="3" t="s">
        <v>118</v>
      </c>
      <c r="C25" s="4" t="s">
        <v>119</v>
      </c>
      <c r="D25" s="3" t="s">
        <v>24</v>
      </c>
      <c r="E25" s="568">
        <v>3672</v>
      </c>
      <c r="F25" s="227"/>
      <c r="G25" s="54">
        <f t="shared" si="0"/>
        <v>0</v>
      </c>
      <c r="H25" s="128"/>
      <c r="I25" s="129"/>
      <c r="J25" s="122"/>
      <c r="K25" s="122"/>
    </row>
    <row r="26" spans="1:11" ht="25.5">
      <c r="A26" s="172">
        <v>14</v>
      </c>
      <c r="B26" s="3" t="s">
        <v>120</v>
      </c>
      <c r="C26" s="4" t="s">
        <v>121</v>
      </c>
      <c r="D26" s="3" t="s">
        <v>24</v>
      </c>
      <c r="E26" s="568">
        <v>3720</v>
      </c>
      <c r="F26" s="227"/>
      <c r="G26" s="54">
        <f t="shared" si="0"/>
        <v>0</v>
      </c>
      <c r="H26" s="128"/>
      <c r="I26" s="129"/>
      <c r="J26" s="122"/>
      <c r="K26" s="122"/>
    </row>
    <row r="27" spans="1:11">
      <c r="A27" s="221">
        <v>15</v>
      </c>
      <c r="B27" s="3" t="s">
        <v>122</v>
      </c>
      <c r="C27" s="4" t="s">
        <v>123</v>
      </c>
      <c r="D27" s="3" t="s">
        <v>24</v>
      </c>
      <c r="E27" s="568">
        <v>3674</v>
      </c>
      <c r="F27" s="227"/>
      <c r="G27" s="54">
        <f t="shared" si="0"/>
        <v>0</v>
      </c>
      <c r="H27" s="128"/>
      <c r="I27" s="129"/>
      <c r="J27" s="122"/>
      <c r="K27" s="122"/>
    </row>
    <row r="28" spans="1:11" ht="25.5">
      <c r="A28" s="172">
        <v>16</v>
      </c>
      <c r="B28" s="3" t="s">
        <v>127</v>
      </c>
      <c r="C28" s="4" t="s">
        <v>187</v>
      </c>
      <c r="D28" s="3" t="s">
        <v>476</v>
      </c>
      <c r="E28" s="568">
        <v>714</v>
      </c>
      <c r="F28" s="227"/>
      <c r="G28" s="54">
        <f t="shared" si="0"/>
        <v>0</v>
      </c>
      <c r="H28" s="128"/>
      <c r="I28" s="129"/>
      <c r="J28" s="122"/>
      <c r="K28" s="122"/>
    </row>
    <row r="29" spans="1:11" ht="25.5">
      <c r="A29" s="172"/>
      <c r="B29" s="234"/>
      <c r="C29" s="242" t="s">
        <v>215</v>
      </c>
      <c r="D29" s="243"/>
      <c r="E29" s="569"/>
      <c r="F29" s="235"/>
      <c r="G29" s="236"/>
      <c r="H29" s="128"/>
      <c r="I29" s="129"/>
      <c r="J29" s="122"/>
      <c r="K29" s="122"/>
    </row>
    <row r="30" spans="1:11">
      <c r="A30" s="172">
        <v>17</v>
      </c>
      <c r="B30" s="32" t="s">
        <v>137</v>
      </c>
      <c r="C30" s="6" t="s">
        <v>138</v>
      </c>
      <c r="D30" s="32" t="s">
        <v>21</v>
      </c>
      <c r="E30" s="567">
        <v>184</v>
      </c>
      <c r="F30" s="34"/>
      <c r="G30" s="54">
        <f t="shared" si="0"/>
        <v>0</v>
      </c>
      <c r="H30" s="128"/>
      <c r="I30" s="129"/>
      <c r="J30" s="122"/>
      <c r="K30" s="122"/>
    </row>
    <row r="31" spans="1:11" ht="25.5">
      <c r="A31" s="172">
        <v>18</v>
      </c>
      <c r="B31" s="32" t="s">
        <v>139</v>
      </c>
      <c r="C31" s="6" t="s">
        <v>140</v>
      </c>
      <c r="D31" s="32" t="s">
        <v>21</v>
      </c>
      <c r="E31" s="567">
        <v>1160</v>
      </c>
      <c r="F31" s="34"/>
      <c r="G31" s="54">
        <f t="shared" si="0"/>
        <v>0</v>
      </c>
      <c r="H31" s="128"/>
      <c r="I31" s="129"/>
      <c r="J31" s="122"/>
      <c r="K31" s="122"/>
    </row>
    <row r="32" spans="1:11" ht="25.5">
      <c r="A32" s="172">
        <v>19</v>
      </c>
      <c r="B32" s="32" t="s">
        <v>143</v>
      </c>
      <c r="C32" s="244" t="s">
        <v>163</v>
      </c>
      <c r="D32" s="32" t="s">
        <v>21</v>
      </c>
      <c r="E32" s="567">
        <v>262</v>
      </c>
      <c r="F32" s="34"/>
      <c r="G32" s="54">
        <f t="shared" si="0"/>
        <v>0</v>
      </c>
      <c r="H32" s="128"/>
      <c r="I32" s="129"/>
      <c r="J32" s="122"/>
      <c r="K32" s="122"/>
    </row>
    <row r="33" spans="1:11">
      <c r="A33" s="172">
        <v>20</v>
      </c>
      <c r="B33" s="32" t="s">
        <v>141</v>
      </c>
      <c r="C33" s="6" t="s">
        <v>142</v>
      </c>
      <c r="D33" s="32" t="s">
        <v>21</v>
      </c>
      <c r="E33" s="567">
        <v>307</v>
      </c>
      <c r="F33" s="34"/>
      <c r="G33" s="54">
        <f t="shared" si="0"/>
        <v>0</v>
      </c>
      <c r="H33" s="128"/>
      <c r="I33" s="129"/>
      <c r="J33" s="122"/>
      <c r="K33" s="122"/>
    </row>
    <row r="34" spans="1:11">
      <c r="A34" s="172"/>
      <c r="B34" s="245"/>
      <c r="C34" s="246" t="s">
        <v>167</v>
      </c>
      <c r="D34" s="245"/>
      <c r="E34" s="567"/>
      <c r="F34" s="34"/>
      <c r="G34" s="54"/>
      <c r="H34" s="128"/>
      <c r="I34" s="129"/>
      <c r="J34" s="122"/>
      <c r="K34" s="122"/>
    </row>
    <row r="35" spans="1:11" ht="25.5">
      <c r="A35" s="172">
        <v>21</v>
      </c>
      <c r="B35" s="216" t="s">
        <v>168</v>
      </c>
      <c r="C35" s="247" t="s">
        <v>169</v>
      </c>
      <c r="D35" s="216" t="s">
        <v>21</v>
      </c>
      <c r="E35" s="568">
        <v>469</v>
      </c>
      <c r="F35" s="225"/>
      <c r="G35" s="54">
        <f t="shared" si="0"/>
        <v>0</v>
      </c>
      <c r="H35" s="128"/>
      <c r="I35" s="129"/>
      <c r="J35" s="122"/>
      <c r="K35" s="122"/>
    </row>
    <row r="36" spans="1:11" ht="25.5">
      <c r="A36" s="172">
        <v>22</v>
      </c>
      <c r="B36" s="216" t="s">
        <v>170</v>
      </c>
      <c r="C36" s="241" t="s">
        <v>171</v>
      </c>
      <c r="D36" s="216" t="s">
        <v>21</v>
      </c>
      <c r="E36" s="568">
        <v>190</v>
      </c>
      <c r="F36" s="225"/>
      <c r="G36" s="54">
        <f t="shared" si="0"/>
        <v>0</v>
      </c>
      <c r="H36" s="128"/>
      <c r="I36" s="129"/>
      <c r="J36" s="122"/>
      <c r="K36" s="122"/>
    </row>
    <row r="37" spans="1:11" ht="25.5">
      <c r="A37" s="172">
        <v>23</v>
      </c>
      <c r="B37" s="216" t="s">
        <v>172</v>
      </c>
      <c r="C37" s="241" t="s">
        <v>173</v>
      </c>
      <c r="D37" s="216" t="s">
        <v>21</v>
      </c>
      <c r="E37" s="568">
        <v>380</v>
      </c>
      <c r="F37" s="225"/>
      <c r="G37" s="54">
        <f t="shared" si="0"/>
        <v>0</v>
      </c>
      <c r="H37" s="128"/>
      <c r="I37" s="129"/>
      <c r="J37" s="122"/>
      <c r="K37" s="122"/>
    </row>
    <row r="38" spans="1:11">
      <c r="A38" s="62"/>
      <c r="B38" s="63"/>
      <c r="C38" s="2143" t="s">
        <v>1680</v>
      </c>
      <c r="D38" s="2143"/>
      <c r="E38" s="224"/>
      <c r="F38" s="64"/>
      <c r="G38" s="65">
        <f>SUM(G12:G37)</f>
        <v>0</v>
      </c>
      <c r="H38" s="122"/>
      <c r="I38" s="122"/>
      <c r="J38" s="122"/>
      <c r="K38" s="122"/>
    </row>
    <row r="39" spans="1:11">
      <c r="A39" s="66"/>
      <c r="B39" s="67"/>
      <c r="C39" s="68"/>
      <c r="D39" s="68"/>
      <c r="E39" s="119"/>
      <c r="F39" s="69"/>
      <c r="G39" s="130"/>
      <c r="H39" s="125"/>
      <c r="I39" s="125"/>
      <c r="J39" s="125"/>
      <c r="K39" s="125"/>
    </row>
    <row r="40" spans="1:11">
      <c r="A40" s="120"/>
      <c r="B40" s="72"/>
      <c r="C40" s="73"/>
      <c r="D40" s="120"/>
      <c r="E40" s="121"/>
      <c r="F40" s="131"/>
      <c r="G40" s="131"/>
      <c r="H40" s="125"/>
      <c r="I40" s="125"/>
      <c r="J40" s="125"/>
      <c r="K40" s="125"/>
    </row>
    <row r="41" spans="1:11">
      <c r="A41" s="120"/>
      <c r="B41" s="72"/>
      <c r="C41" s="73"/>
      <c r="D41" s="120"/>
      <c r="E41" s="121"/>
      <c r="F41" s="131"/>
      <c r="G41" s="131"/>
      <c r="H41" s="123"/>
      <c r="I41" s="123"/>
      <c r="J41" s="123"/>
      <c r="K41" s="123"/>
    </row>
    <row r="42" spans="1:11">
      <c r="A42" s="120"/>
      <c r="B42" s="72"/>
      <c r="C42" s="73"/>
      <c r="D42" s="120"/>
      <c r="E42" s="121"/>
      <c r="F42" s="131"/>
      <c r="G42" s="131"/>
      <c r="H42" s="132"/>
      <c r="I42" s="123"/>
      <c r="J42" s="123"/>
      <c r="K42" s="123"/>
    </row>
    <row r="43" spans="1:11">
      <c r="A43" s="120"/>
      <c r="B43" s="72"/>
      <c r="C43" s="73"/>
      <c r="D43" s="120"/>
      <c r="E43" s="121"/>
      <c r="F43" s="131"/>
      <c r="G43" s="131"/>
      <c r="H43" s="132"/>
      <c r="I43" s="123"/>
      <c r="J43" s="123"/>
      <c r="K43" s="123"/>
    </row>
    <row r="44" spans="1:11">
      <c r="A44" s="78"/>
      <c r="B44" s="79"/>
      <c r="C44" s="122"/>
      <c r="D44" s="78"/>
      <c r="E44" s="80"/>
      <c r="F44" s="131"/>
      <c r="G44" s="131"/>
      <c r="H44" s="123"/>
      <c r="I44" s="123"/>
      <c r="J44" s="123"/>
      <c r="K44" s="123"/>
    </row>
    <row r="45" spans="1:11">
      <c r="A45" s="81"/>
      <c r="B45" s="82"/>
      <c r="C45" s="122"/>
      <c r="D45" s="122"/>
      <c r="E45" s="81"/>
      <c r="F45" s="122"/>
      <c r="G45" s="122"/>
      <c r="H45" s="133"/>
      <c r="I45" s="123"/>
      <c r="J45" s="134"/>
      <c r="K45" s="140"/>
    </row>
    <row r="46" spans="1:11">
      <c r="A46" s="81"/>
      <c r="B46" s="82"/>
      <c r="C46" s="122"/>
      <c r="D46" s="122"/>
      <c r="E46" s="81"/>
      <c r="F46" s="122"/>
      <c r="G46" s="122"/>
      <c r="H46" s="133"/>
      <c r="I46" s="123"/>
      <c r="J46" s="134"/>
      <c r="K46" s="140"/>
    </row>
    <row r="47" spans="1:11">
      <c r="A47" s="81"/>
      <c r="B47" s="82"/>
      <c r="C47" s="122"/>
      <c r="D47" s="122"/>
      <c r="E47" s="81"/>
      <c r="F47" s="122"/>
      <c r="G47" s="122"/>
      <c r="H47" s="132"/>
      <c r="I47" s="123"/>
      <c r="J47" s="134"/>
      <c r="K47" s="140"/>
    </row>
    <row r="48" spans="1:11">
      <c r="A48" s="81"/>
      <c r="B48" s="84"/>
      <c r="C48" s="122"/>
      <c r="D48" s="122"/>
      <c r="E48" s="85"/>
      <c r="F48" s="122"/>
      <c r="G48" s="122"/>
      <c r="H48" s="132"/>
      <c r="I48" s="123"/>
      <c r="J48" s="134"/>
      <c r="K48" s="140"/>
    </row>
    <row r="49" spans="1:11">
      <c r="A49" s="81"/>
      <c r="B49" s="84"/>
      <c r="C49" s="122"/>
      <c r="D49" s="122"/>
      <c r="E49" s="85"/>
      <c r="F49" s="122"/>
      <c r="G49" s="122"/>
      <c r="H49" s="122"/>
      <c r="I49" s="122"/>
      <c r="J49" s="122"/>
      <c r="K49" s="122"/>
    </row>
    <row r="50" spans="1:11">
      <c r="A50" s="81"/>
      <c r="B50" s="84"/>
      <c r="C50" s="122"/>
      <c r="D50" s="122"/>
      <c r="E50" s="85"/>
      <c r="F50" s="122"/>
      <c r="G50" s="122"/>
      <c r="H50" s="122"/>
      <c r="I50" s="122"/>
      <c r="J50" s="122"/>
      <c r="K50" s="122"/>
    </row>
    <row r="51" spans="1:11">
      <c r="A51" s="86"/>
      <c r="B51" s="84"/>
      <c r="C51" s="123"/>
      <c r="D51" s="123"/>
      <c r="E51" s="85"/>
      <c r="F51" s="122"/>
      <c r="G51" s="122"/>
      <c r="H51" s="135"/>
      <c r="I51" s="123"/>
      <c r="J51" s="136"/>
      <c r="K51" s="136"/>
    </row>
    <row r="52" spans="1:11">
      <c r="A52" s="88"/>
      <c r="B52" s="88"/>
      <c r="C52" s="88"/>
      <c r="D52" s="12"/>
      <c r="E52" s="88"/>
      <c r="F52" s="122"/>
      <c r="G52" s="122"/>
      <c r="H52" s="122"/>
      <c r="I52" s="122"/>
      <c r="J52" s="122"/>
      <c r="K52" s="122"/>
    </row>
    <row r="53" spans="1:11">
      <c r="A53" s="12"/>
      <c r="B53" s="12"/>
      <c r="C53" s="12"/>
      <c r="D53" s="12"/>
      <c r="E53" s="12"/>
      <c r="F53" s="122"/>
      <c r="G53" s="122"/>
      <c r="H53" s="122"/>
      <c r="I53" s="122"/>
      <c r="J53" s="122"/>
      <c r="K53" s="122"/>
    </row>
    <row r="54" spans="1:11">
      <c r="A54" s="88"/>
      <c r="B54" s="88"/>
      <c r="C54" s="88"/>
      <c r="D54" s="12"/>
      <c r="E54" s="12"/>
      <c r="F54" s="122"/>
      <c r="G54" s="122"/>
      <c r="H54" s="122"/>
      <c r="I54" s="122"/>
      <c r="J54" s="122"/>
      <c r="K54" s="122"/>
    </row>
    <row r="55" spans="1:11">
      <c r="A55" s="81"/>
      <c r="B55" s="81"/>
      <c r="C55" s="81"/>
      <c r="D55" s="81"/>
      <c r="E55" s="81"/>
      <c r="F55" s="122"/>
      <c r="G55" s="122"/>
      <c r="H55" s="122"/>
      <c r="I55" s="122"/>
      <c r="J55" s="122"/>
      <c r="K55" s="122"/>
    </row>
    <row r="56" spans="1:11">
      <c r="A56" s="94"/>
      <c r="B56" s="94"/>
      <c r="C56" s="94"/>
      <c r="D56" s="94"/>
      <c r="E56" s="94"/>
      <c r="F56" s="137"/>
      <c r="G56" s="123"/>
      <c r="H56" s="122"/>
      <c r="I56" s="122"/>
      <c r="J56" s="122"/>
      <c r="K56" s="122"/>
    </row>
    <row r="57" spans="1:11">
      <c r="A57" s="81"/>
      <c r="B57" s="96"/>
      <c r="C57" s="122"/>
      <c r="D57" s="122"/>
      <c r="E57" s="81"/>
      <c r="F57" s="122"/>
      <c r="G57" s="122"/>
      <c r="H57" s="122"/>
      <c r="I57" s="122"/>
      <c r="J57" s="122"/>
      <c r="K57" s="122"/>
    </row>
    <row r="58" spans="1:11">
      <c r="A58" s="81"/>
      <c r="B58" s="82"/>
      <c r="C58" s="122"/>
      <c r="D58" s="122"/>
      <c r="E58" s="81"/>
      <c r="F58" s="122"/>
      <c r="G58" s="122"/>
      <c r="H58" s="122"/>
      <c r="I58" s="122"/>
      <c r="J58" s="122"/>
      <c r="K58" s="122"/>
    </row>
    <row r="59" spans="1:11">
      <c r="A59" s="81"/>
      <c r="B59" s="82"/>
      <c r="C59" s="122"/>
      <c r="D59" s="122"/>
      <c r="E59" s="81"/>
      <c r="F59" s="122"/>
      <c r="G59" s="122"/>
      <c r="H59" s="122"/>
      <c r="I59" s="122"/>
      <c r="J59" s="122"/>
      <c r="K59" s="122"/>
    </row>
    <row r="60" spans="1:11">
      <c r="A60" s="81"/>
      <c r="B60" s="82"/>
      <c r="C60" s="122"/>
      <c r="D60" s="122"/>
      <c r="E60" s="81"/>
      <c r="F60" s="122"/>
      <c r="G60" s="122"/>
      <c r="H60" s="122"/>
      <c r="I60" s="122"/>
      <c r="J60" s="122"/>
      <c r="K60" s="122"/>
    </row>
    <row r="61" spans="1:11">
      <c r="A61" s="81"/>
      <c r="B61" s="82"/>
      <c r="C61" s="122"/>
      <c r="D61" s="122"/>
      <c r="E61" s="81"/>
      <c r="F61" s="122"/>
      <c r="G61" s="122"/>
      <c r="H61" s="122"/>
      <c r="I61" s="122"/>
      <c r="J61" s="122"/>
      <c r="K61" s="122"/>
    </row>
    <row r="62" spans="1:11">
      <c r="A62" s="81"/>
      <c r="B62" s="82"/>
      <c r="C62" s="122"/>
      <c r="D62" s="122"/>
      <c r="E62" s="81"/>
      <c r="F62" s="122"/>
      <c r="G62" s="122"/>
      <c r="H62" s="122"/>
      <c r="I62" s="122"/>
      <c r="J62" s="138"/>
      <c r="K62" s="141"/>
    </row>
    <row r="63" spans="1:11">
      <c r="A63" s="81"/>
      <c r="B63" s="82"/>
      <c r="C63" s="122"/>
      <c r="D63" s="122"/>
      <c r="E63" s="81"/>
      <c r="F63" s="122"/>
      <c r="G63" s="122"/>
      <c r="H63" s="122"/>
      <c r="I63" s="122"/>
      <c r="J63" s="138"/>
      <c r="K63" s="141"/>
    </row>
    <row r="64" spans="1:11">
      <c r="A64" s="81"/>
      <c r="B64" s="82"/>
      <c r="C64" s="122"/>
      <c r="D64" s="122"/>
      <c r="E64" s="81"/>
      <c r="F64" s="122"/>
      <c r="G64" s="122"/>
    </row>
    <row r="65" spans="1:7">
      <c r="A65" s="81"/>
      <c r="B65" s="82"/>
      <c r="C65" s="122"/>
      <c r="D65" s="122"/>
      <c r="E65" s="81"/>
      <c r="F65" s="122"/>
      <c r="G65" s="122"/>
    </row>
    <row r="66" spans="1:7">
      <c r="A66" s="81"/>
      <c r="B66" s="97"/>
      <c r="C66" s="122"/>
      <c r="D66" s="122"/>
      <c r="E66" s="81"/>
      <c r="F66" s="122"/>
      <c r="G66" s="122"/>
    </row>
    <row r="67" spans="1:7">
      <c r="A67" s="98"/>
      <c r="B67" s="98"/>
      <c r="C67" s="98"/>
      <c r="D67" s="98"/>
      <c r="E67" s="98"/>
      <c r="F67" s="125"/>
      <c r="G67" s="125"/>
    </row>
    <row r="68" spans="1:7">
      <c r="A68" s="98"/>
      <c r="B68" s="98"/>
      <c r="C68" s="98"/>
      <c r="D68" s="98"/>
      <c r="E68" s="98"/>
      <c r="F68" s="125"/>
      <c r="G68" s="125"/>
    </row>
    <row r="69" spans="1:7">
      <c r="A69" s="98"/>
      <c r="B69" s="98"/>
      <c r="C69" s="98"/>
      <c r="D69" s="98"/>
      <c r="E69" s="98"/>
      <c r="F69" s="125"/>
      <c r="G69" s="125"/>
    </row>
    <row r="70" spans="1:7">
      <c r="A70" s="98"/>
      <c r="B70" s="98"/>
      <c r="C70" s="98"/>
      <c r="D70" s="98"/>
      <c r="E70" s="98"/>
      <c r="F70" s="125"/>
      <c r="G70" s="125"/>
    </row>
    <row r="71" spans="1:7">
      <c r="A71" s="98"/>
      <c r="B71" s="98"/>
      <c r="C71" s="98"/>
      <c r="D71" s="98"/>
      <c r="E71" s="98"/>
      <c r="F71" s="125"/>
      <c r="G71" s="125"/>
    </row>
    <row r="72" spans="1:7">
      <c r="A72" s="98"/>
      <c r="B72" s="98"/>
      <c r="C72" s="98"/>
      <c r="D72" s="98"/>
      <c r="E72" s="98"/>
      <c r="F72" s="125"/>
      <c r="G72" s="125"/>
    </row>
    <row r="73" spans="1:7">
      <c r="A73" s="98"/>
      <c r="B73" s="98"/>
      <c r="C73" s="98"/>
      <c r="D73" s="98"/>
      <c r="E73" s="98"/>
      <c r="F73" s="125"/>
      <c r="G73" s="125"/>
    </row>
    <row r="74" spans="1:7">
      <c r="A74" s="98"/>
      <c r="B74" s="98"/>
      <c r="C74" s="98"/>
      <c r="D74" s="98"/>
      <c r="E74" s="98"/>
      <c r="F74" s="125"/>
      <c r="G74" s="125"/>
    </row>
    <row r="75" spans="1:7">
      <c r="A75" s="98"/>
      <c r="B75" s="98"/>
      <c r="C75" s="98"/>
      <c r="D75" s="98"/>
      <c r="E75" s="98"/>
      <c r="F75" s="125"/>
      <c r="G75" s="125"/>
    </row>
    <row r="76" spans="1:7">
      <c r="A76" s="98"/>
      <c r="B76" s="98"/>
      <c r="C76" s="98"/>
      <c r="D76" s="98"/>
      <c r="E76" s="98"/>
      <c r="F76" s="125"/>
      <c r="G76" s="125"/>
    </row>
    <row r="77" spans="1:7">
      <c r="A77" s="98"/>
      <c r="B77" s="98"/>
      <c r="C77" s="98"/>
      <c r="D77" s="98"/>
      <c r="E77" s="98"/>
      <c r="F77" s="125"/>
      <c r="G77" s="125"/>
    </row>
    <row r="78" spans="1:7">
      <c r="A78" s="98"/>
      <c r="B78" s="98"/>
      <c r="C78" s="98"/>
      <c r="D78" s="98"/>
      <c r="E78" s="98"/>
      <c r="F78" s="125"/>
      <c r="G78" s="142"/>
    </row>
    <row r="79" spans="1:7">
      <c r="A79" s="98"/>
      <c r="B79" s="98"/>
      <c r="C79" s="98"/>
      <c r="D79" s="98"/>
      <c r="E79" s="98"/>
      <c r="F79" s="125"/>
      <c r="G79" s="125"/>
    </row>
    <row r="80" spans="1:7">
      <c r="A80" s="98"/>
      <c r="B80" s="98"/>
      <c r="C80" s="98"/>
      <c r="D80" s="98"/>
      <c r="E80" s="98"/>
      <c r="F80" s="125"/>
      <c r="G80" s="142"/>
    </row>
    <row r="81" spans="1:7">
      <c r="A81" s="98"/>
      <c r="B81" s="98"/>
      <c r="C81" s="98"/>
      <c r="D81" s="98"/>
      <c r="E81" s="98"/>
      <c r="F81" s="125"/>
      <c r="G81" s="125"/>
    </row>
  </sheetData>
  <mergeCells count="6">
    <mergeCell ref="C38:D38"/>
    <mergeCell ref="A1:G1"/>
    <mergeCell ref="A2:G2"/>
    <mergeCell ref="A3:F3"/>
    <mergeCell ref="A5:F5"/>
    <mergeCell ref="A7:G7"/>
  </mergeCells>
  <pageMargins left="0.5" right="0" top="0.2" bottom="0" header="0" footer="0"/>
  <pageSetup paperSize="9" scale="9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70C0"/>
  </sheetPr>
  <dimension ref="A1:K82"/>
  <sheetViews>
    <sheetView view="pageBreakPreview" topLeftCell="A25" zoomScaleNormal="100" zoomScaleSheetLayoutView="100" workbookViewId="0">
      <selection activeCell="C119" sqref="C119:D119"/>
    </sheetView>
    <sheetView topLeftCell="A22" workbookViewId="1">
      <selection sqref="A1:G1"/>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 customWidth="1"/>
  </cols>
  <sheetData>
    <row r="1" spans="1:11">
      <c r="A1" s="2283" t="s">
        <v>556</v>
      </c>
      <c r="B1" s="2283"/>
      <c r="C1" s="2283"/>
      <c r="D1" s="2283"/>
      <c r="E1" s="2283"/>
      <c r="F1" s="2283"/>
      <c r="G1" s="2283"/>
    </row>
    <row r="2" spans="1:11">
      <c r="A2" s="2284" t="s">
        <v>514</v>
      </c>
      <c r="B2" s="2283"/>
      <c r="C2" s="2283"/>
      <c r="D2" s="2283"/>
      <c r="E2" s="2283"/>
      <c r="F2" s="2283"/>
      <c r="G2" s="2285"/>
      <c r="H2" s="122"/>
      <c r="I2" s="122"/>
      <c r="J2" s="122"/>
      <c r="K2" s="122"/>
    </row>
    <row r="3" spans="1:11">
      <c r="A3" s="2286" t="s">
        <v>6</v>
      </c>
      <c r="B3" s="2287"/>
      <c r="C3" s="2287"/>
      <c r="D3" s="2287"/>
      <c r="E3" s="2287"/>
      <c r="F3" s="2287"/>
      <c r="G3" s="400"/>
      <c r="H3" s="122"/>
      <c r="I3" s="122"/>
      <c r="J3" s="122"/>
      <c r="K3" s="122"/>
    </row>
    <row r="4" spans="1:11">
      <c r="A4" s="401"/>
      <c r="B4" s="402"/>
      <c r="C4" s="402"/>
      <c r="D4" s="402"/>
      <c r="E4" s="402"/>
      <c r="F4" s="402"/>
      <c r="G4" s="400"/>
      <c r="H4" s="122"/>
      <c r="I4" s="122"/>
      <c r="J4" s="122"/>
      <c r="K4" s="122"/>
    </row>
    <row r="5" spans="1:11">
      <c r="A5" s="2288" t="s">
        <v>225</v>
      </c>
      <c r="B5" s="2289"/>
      <c r="C5" s="2289"/>
      <c r="D5" s="2289"/>
      <c r="E5" s="2289"/>
      <c r="F5" s="2289"/>
      <c r="G5" s="400"/>
      <c r="H5" s="122"/>
      <c r="I5" s="122"/>
      <c r="J5" s="122"/>
      <c r="K5" s="122"/>
    </row>
    <row r="6" spans="1:11">
      <c r="A6" s="403"/>
      <c r="B6" s="68"/>
      <c r="C6" s="68"/>
      <c r="D6" s="68"/>
      <c r="E6" s="68"/>
      <c r="F6" s="68"/>
      <c r="G6" s="400"/>
      <c r="H6" s="122"/>
      <c r="I6" s="122"/>
      <c r="J6" s="122"/>
      <c r="K6" s="122"/>
    </row>
    <row r="7" spans="1:11" ht="15.75" thickBot="1">
      <c r="A7" s="2290" t="s">
        <v>226</v>
      </c>
      <c r="B7" s="2147"/>
      <c r="C7" s="2147"/>
      <c r="D7" s="2147"/>
      <c r="E7" s="2147"/>
      <c r="F7" s="2147"/>
      <c r="G7" s="2291"/>
      <c r="H7" s="122"/>
      <c r="I7" s="122"/>
      <c r="J7" s="122"/>
      <c r="K7" s="122"/>
    </row>
    <row r="8" spans="1:11" ht="15.75" thickTop="1">
      <c r="A8" s="16" t="s">
        <v>9</v>
      </c>
      <c r="B8" s="9" t="s">
        <v>10</v>
      </c>
      <c r="C8" s="9" t="s">
        <v>11</v>
      </c>
      <c r="D8" s="9" t="s">
        <v>12</v>
      </c>
      <c r="E8" s="9" t="s">
        <v>13</v>
      </c>
      <c r="F8" s="9" t="s">
        <v>14</v>
      </c>
      <c r="G8" s="10" t="s">
        <v>15</v>
      </c>
      <c r="H8" s="125"/>
      <c r="I8" s="125"/>
      <c r="J8" s="125"/>
      <c r="K8" s="125"/>
    </row>
    <row r="9" spans="1:11" ht="15.75" thickBot="1">
      <c r="A9" s="18"/>
      <c r="B9" s="19" t="s">
        <v>16</v>
      </c>
      <c r="C9" s="19" t="s">
        <v>17</v>
      </c>
      <c r="D9" s="19"/>
      <c r="E9" s="19"/>
      <c r="F9" s="19"/>
      <c r="G9" s="20"/>
      <c r="H9" s="125"/>
      <c r="I9" s="125"/>
      <c r="J9" s="125"/>
      <c r="K9" s="125"/>
    </row>
    <row r="10" spans="1:11" ht="16.5" thickTop="1" thickBot="1">
      <c r="A10" s="21">
        <v>0</v>
      </c>
      <c r="B10" s="22">
        <v>1</v>
      </c>
      <c r="C10" s="22">
        <v>2</v>
      </c>
      <c r="D10" s="22">
        <v>3</v>
      </c>
      <c r="E10" s="22">
        <v>4</v>
      </c>
      <c r="F10" s="22">
        <v>5</v>
      </c>
      <c r="G10" s="23">
        <v>6</v>
      </c>
      <c r="H10" s="126"/>
      <c r="I10" s="125"/>
      <c r="J10" s="127"/>
      <c r="K10" s="127"/>
    </row>
    <row r="11" spans="1:11" ht="15.75" thickTop="1">
      <c r="A11" s="25"/>
      <c r="B11" s="231"/>
      <c r="C11" s="232" t="s">
        <v>0</v>
      </c>
      <c r="D11" s="231"/>
      <c r="E11" s="231"/>
      <c r="F11" s="231"/>
      <c r="G11" s="233"/>
      <c r="H11" s="126"/>
      <c r="I11" s="125"/>
      <c r="J11" s="127"/>
      <c r="K11" s="127"/>
    </row>
    <row r="12" spans="1:11">
      <c r="A12" s="380">
        <v>1</v>
      </c>
      <c r="B12" s="3" t="s">
        <v>51</v>
      </c>
      <c r="C12" s="4" t="s">
        <v>52</v>
      </c>
      <c r="D12" s="3" t="s">
        <v>24</v>
      </c>
      <c r="E12" s="570">
        <v>19635</v>
      </c>
      <c r="F12" s="227"/>
      <c r="G12" s="54">
        <f t="shared" ref="G12:G38" si="0">ROUND(F12,2)*ROUND(E12,2)</f>
        <v>0</v>
      </c>
      <c r="H12" s="128"/>
      <c r="I12" s="129"/>
      <c r="J12" s="122"/>
      <c r="K12" s="122"/>
    </row>
    <row r="13" spans="1:11">
      <c r="A13" s="380">
        <v>2</v>
      </c>
      <c r="B13" s="3" t="s">
        <v>100</v>
      </c>
      <c r="C13" s="4" t="s">
        <v>101</v>
      </c>
      <c r="D13" s="3" t="s">
        <v>24</v>
      </c>
      <c r="E13" s="570">
        <v>3927</v>
      </c>
      <c r="F13" s="227"/>
      <c r="G13" s="54">
        <f t="shared" si="0"/>
        <v>0</v>
      </c>
      <c r="H13" s="128"/>
      <c r="I13" s="129"/>
      <c r="J13" s="122"/>
      <c r="K13" s="122"/>
    </row>
    <row r="14" spans="1:11" ht="25.5">
      <c r="A14" s="380">
        <v>3</v>
      </c>
      <c r="B14" s="3" t="s">
        <v>53</v>
      </c>
      <c r="C14" s="381" t="s">
        <v>54</v>
      </c>
      <c r="D14" s="3" t="s">
        <v>55</v>
      </c>
      <c r="E14" s="570">
        <v>5891</v>
      </c>
      <c r="F14" s="227"/>
      <c r="G14" s="54">
        <f t="shared" si="0"/>
        <v>0</v>
      </c>
      <c r="H14" s="128"/>
      <c r="I14" s="129"/>
      <c r="J14" s="122"/>
      <c r="K14" s="122"/>
    </row>
    <row r="15" spans="1:11" ht="25.5">
      <c r="A15" s="380">
        <v>4</v>
      </c>
      <c r="B15" s="3" t="s">
        <v>60</v>
      </c>
      <c r="C15" s="381" t="s">
        <v>106</v>
      </c>
      <c r="D15" s="3" t="s">
        <v>55</v>
      </c>
      <c r="E15" s="570">
        <v>35414</v>
      </c>
      <c r="F15" s="227"/>
      <c r="G15" s="54">
        <f t="shared" si="0"/>
        <v>0</v>
      </c>
      <c r="H15" s="128"/>
      <c r="I15" s="129"/>
      <c r="J15" s="122"/>
      <c r="K15" s="122"/>
    </row>
    <row r="16" spans="1:11">
      <c r="A16" s="380">
        <v>5</v>
      </c>
      <c r="B16" s="3" t="s">
        <v>58</v>
      </c>
      <c r="C16" s="381" t="s">
        <v>159</v>
      </c>
      <c r="D16" s="3" t="s">
        <v>55</v>
      </c>
      <c r="E16" s="570">
        <v>35414</v>
      </c>
      <c r="F16" s="227"/>
      <c r="G16" s="54">
        <f t="shared" si="0"/>
        <v>0</v>
      </c>
      <c r="H16" s="128"/>
      <c r="I16" s="129"/>
      <c r="J16" s="122"/>
      <c r="K16" s="122"/>
    </row>
    <row r="17" spans="1:11" ht="25.5">
      <c r="A17" s="380">
        <v>6</v>
      </c>
      <c r="B17" s="3" t="s">
        <v>108</v>
      </c>
      <c r="C17" s="4" t="s">
        <v>109</v>
      </c>
      <c r="D17" s="3" t="s">
        <v>55</v>
      </c>
      <c r="E17" s="570">
        <v>998</v>
      </c>
      <c r="F17" s="227"/>
      <c r="G17" s="54">
        <f t="shared" si="0"/>
        <v>0</v>
      </c>
      <c r="H17" s="128"/>
      <c r="I17" s="129"/>
      <c r="J17" s="122"/>
      <c r="K17" s="122"/>
    </row>
    <row r="18" spans="1:11" ht="25.5">
      <c r="A18" s="380">
        <v>7</v>
      </c>
      <c r="B18" s="3" t="s">
        <v>110</v>
      </c>
      <c r="C18" s="4" t="s">
        <v>111</v>
      </c>
      <c r="D18" s="3" t="s">
        <v>55</v>
      </c>
      <c r="E18" s="570">
        <v>1305</v>
      </c>
      <c r="F18" s="227"/>
      <c r="G18" s="54">
        <f t="shared" si="0"/>
        <v>0</v>
      </c>
      <c r="H18" s="128"/>
      <c r="I18" s="129"/>
      <c r="J18" s="122"/>
      <c r="K18" s="122"/>
    </row>
    <row r="19" spans="1:11" ht="25.5">
      <c r="A19" s="380">
        <v>8</v>
      </c>
      <c r="B19" s="3" t="s">
        <v>72</v>
      </c>
      <c r="C19" s="4" t="s">
        <v>160</v>
      </c>
      <c r="D19" s="3" t="s">
        <v>55</v>
      </c>
      <c r="E19" s="570">
        <v>19089</v>
      </c>
      <c r="F19" s="227"/>
      <c r="G19" s="54">
        <f t="shared" si="0"/>
        <v>0</v>
      </c>
      <c r="H19" s="128"/>
      <c r="I19" s="129"/>
      <c r="J19" s="122"/>
      <c r="K19" s="122"/>
    </row>
    <row r="20" spans="1:11" ht="25.5">
      <c r="A20" s="380">
        <v>9</v>
      </c>
      <c r="B20" s="3" t="s">
        <v>56</v>
      </c>
      <c r="C20" s="381" t="s">
        <v>57</v>
      </c>
      <c r="D20" s="3" t="s">
        <v>24</v>
      </c>
      <c r="E20" s="570">
        <v>8702</v>
      </c>
      <c r="F20" s="227"/>
      <c r="G20" s="54">
        <f t="shared" si="0"/>
        <v>0</v>
      </c>
      <c r="H20" s="128"/>
      <c r="I20" s="129"/>
      <c r="J20" s="122"/>
      <c r="K20" s="122"/>
    </row>
    <row r="21" spans="1:11" ht="25.5">
      <c r="A21" s="380">
        <v>10</v>
      </c>
      <c r="B21" s="3" t="s">
        <v>62</v>
      </c>
      <c r="C21" s="4" t="s">
        <v>63</v>
      </c>
      <c r="D21" s="3" t="s">
        <v>55</v>
      </c>
      <c r="E21" s="570">
        <v>3096</v>
      </c>
      <c r="F21" s="227"/>
      <c r="G21" s="54">
        <f t="shared" si="0"/>
        <v>0</v>
      </c>
      <c r="H21" s="128"/>
      <c r="I21" s="129"/>
      <c r="J21" s="122"/>
      <c r="K21" s="122"/>
    </row>
    <row r="22" spans="1:11">
      <c r="A22" s="380"/>
      <c r="B22" s="234"/>
      <c r="C22" s="384" t="s">
        <v>214</v>
      </c>
      <c r="D22" s="385"/>
      <c r="E22" s="582"/>
      <c r="F22" s="235"/>
      <c r="G22" s="236"/>
      <c r="H22" s="128"/>
      <c r="I22" s="129"/>
      <c r="J22" s="122"/>
      <c r="K22" s="122"/>
    </row>
    <row r="23" spans="1:11">
      <c r="A23" s="380">
        <v>11</v>
      </c>
      <c r="B23" s="385" t="s">
        <v>2</v>
      </c>
      <c r="C23" s="4" t="s">
        <v>64</v>
      </c>
      <c r="D23" s="3" t="s">
        <v>55</v>
      </c>
      <c r="E23" s="583">
        <v>3542</v>
      </c>
      <c r="F23" s="386"/>
      <c r="G23" s="54">
        <f t="shared" si="0"/>
        <v>0</v>
      </c>
      <c r="H23" s="128"/>
      <c r="I23" s="129"/>
      <c r="J23" s="122"/>
      <c r="K23" s="122"/>
    </row>
    <row r="24" spans="1:11">
      <c r="A24" s="380">
        <v>12</v>
      </c>
      <c r="B24" s="3" t="s">
        <v>4</v>
      </c>
      <c r="C24" s="4" t="s">
        <v>117</v>
      </c>
      <c r="D24" s="3" t="s">
        <v>55</v>
      </c>
      <c r="E24" s="570">
        <v>1086</v>
      </c>
      <c r="F24" s="227"/>
      <c r="G24" s="54">
        <f t="shared" si="0"/>
        <v>0</v>
      </c>
      <c r="H24" s="128"/>
      <c r="I24" s="129"/>
      <c r="J24" s="122"/>
      <c r="K24" s="122"/>
    </row>
    <row r="25" spans="1:11" ht="25.5">
      <c r="A25" s="380">
        <v>13</v>
      </c>
      <c r="B25" s="3" t="s">
        <v>118</v>
      </c>
      <c r="C25" s="4" t="s">
        <v>119</v>
      </c>
      <c r="D25" s="3" t="s">
        <v>24</v>
      </c>
      <c r="E25" s="570">
        <v>9365</v>
      </c>
      <c r="F25" s="227"/>
      <c r="G25" s="54">
        <f t="shared" si="0"/>
        <v>0</v>
      </c>
      <c r="H25" s="128"/>
      <c r="I25" s="129"/>
      <c r="J25" s="122"/>
      <c r="K25" s="122"/>
    </row>
    <row r="26" spans="1:11" ht="25.5">
      <c r="A26" s="380">
        <v>14</v>
      </c>
      <c r="B26" s="3" t="s">
        <v>120</v>
      </c>
      <c r="C26" s="4" t="s">
        <v>121</v>
      </c>
      <c r="D26" s="3" t="s">
        <v>24</v>
      </c>
      <c r="E26" s="570">
        <v>4735</v>
      </c>
      <c r="F26" s="227"/>
      <c r="G26" s="54">
        <f t="shared" si="0"/>
        <v>0</v>
      </c>
      <c r="H26" s="128"/>
      <c r="I26" s="129"/>
      <c r="J26" s="122"/>
      <c r="K26" s="122"/>
    </row>
    <row r="27" spans="1:11">
      <c r="A27" s="380">
        <v>15</v>
      </c>
      <c r="B27" s="3" t="s">
        <v>122</v>
      </c>
      <c r="C27" s="4" t="s">
        <v>123</v>
      </c>
      <c r="D27" s="3" t="s">
        <v>24</v>
      </c>
      <c r="E27" s="570">
        <v>4682</v>
      </c>
      <c r="F27" s="227"/>
      <c r="G27" s="54">
        <f t="shared" si="0"/>
        <v>0</v>
      </c>
      <c r="H27" s="128"/>
      <c r="I27" s="129"/>
      <c r="J27" s="122"/>
      <c r="K27" s="122"/>
    </row>
    <row r="28" spans="1:11" ht="25.5">
      <c r="A28" s="380">
        <v>16</v>
      </c>
      <c r="B28" s="3" t="s">
        <v>124</v>
      </c>
      <c r="C28" s="4" t="s">
        <v>125</v>
      </c>
      <c r="D28" s="3" t="s">
        <v>476</v>
      </c>
      <c r="E28" s="570">
        <v>677</v>
      </c>
      <c r="F28" s="227"/>
      <c r="G28" s="54">
        <f t="shared" si="0"/>
        <v>0</v>
      </c>
      <c r="H28" s="128"/>
      <c r="I28" s="129"/>
      <c r="J28" s="122"/>
      <c r="K28" s="122"/>
    </row>
    <row r="29" spans="1:11" ht="25.5">
      <c r="A29" s="380">
        <v>17</v>
      </c>
      <c r="B29" s="385" t="s">
        <v>127</v>
      </c>
      <c r="C29" s="381" t="s">
        <v>187</v>
      </c>
      <c r="D29" s="385" t="s">
        <v>476</v>
      </c>
      <c r="E29" s="583">
        <v>909</v>
      </c>
      <c r="F29" s="386"/>
      <c r="G29" s="54">
        <f t="shared" si="0"/>
        <v>0</v>
      </c>
      <c r="H29" s="128"/>
      <c r="I29" s="129"/>
      <c r="J29" s="122"/>
      <c r="K29" s="122"/>
    </row>
    <row r="30" spans="1:11" ht="25.5">
      <c r="A30" s="380"/>
      <c r="B30" s="237"/>
      <c r="C30" s="238" t="s">
        <v>216</v>
      </c>
      <c r="D30" s="239"/>
      <c r="E30" s="572"/>
      <c r="F30" s="228"/>
      <c r="G30" s="404"/>
      <c r="H30" s="128"/>
      <c r="I30" s="129"/>
      <c r="J30" s="122"/>
      <c r="K30" s="122"/>
    </row>
    <row r="31" spans="1:11">
      <c r="A31" s="380">
        <v>18</v>
      </c>
      <c r="B31" s="385" t="s">
        <v>137</v>
      </c>
      <c r="C31" s="381" t="s">
        <v>138</v>
      </c>
      <c r="D31" s="385" t="s">
        <v>21</v>
      </c>
      <c r="E31" s="582">
        <v>427</v>
      </c>
      <c r="F31" s="386"/>
      <c r="G31" s="54">
        <f t="shared" si="0"/>
        <v>0</v>
      </c>
      <c r="H31" s="128"/>
      <c r="I31" s="129"/>
      <c r="J31" s="122"/>
      <c r="K31" s="122"/>
    </row>
    <row r="32" spans="1:11" ht="25.5">
      <c r="A32" s="380">
        <v>19</v>
      </c>
      <c r="B32" s="385" t="s">
        <v>139</v>
      </c>
      <c r="C32" s="381" t="s">
        <v>140</v>
      </c>
      <c r="D32" s="385" t="s">
        <v>21</v>
      </c>
      <c r="E32" s="583">
        <v>1370</v>
      </c>
      <c r="F32" s="386"/>
      <c r="G32" s="54">
        <f t="shared" si="0"/>
        <v>0</v>
      </c>
      <c r="H32" s="128"/>
      <c r="I32" s="129"/>
      <c r="J32" s="122"/>
      <c r="K32" s="122"/>
    </row>
    <row r="33" spans="1:11" ht="25.5">
      <c r="A33" s="380">
        <v>20</v>
      </c>
      <c r="B33" s="385" t="s">
        <v>143</v>
      </c>
      <c r="C33" s="405" t="s">
        <v>163</v>
      </c>
      <c r="D33" s="385" t="s">
        <v>21</v>
      </c>
      <c r="E33" s="582">
        <v>338</v>
      </c>
      <c r="F33" s="386"/>
      <c r="G33" s="54">
        <f t="shared" si="0"/>
        <v>0</v>
      </c>
      <c r="H33" s="128"/>
      <c r="I33" s="129"/>
      <c r="J33" s="122"/>
      <c r="K33" s="122"/>
    </row>
    <row r="34" spans="1:11">
      <c r="A34" s="380">
        <v>21</v>
      </c>
      <c r="B34" s="385" t="s">
        <v>141</v>
      </c>
      <c r="C34" s="381" t="s">
        <v>142</v>
      </c>
      <c r="D34" s="385" t="s">
        <v>21</v>
      </c>
      <c r="E34" s="582">
        <v>712</v>
      </c>
      <c r="F34" s="386"/>
      <c r="G34" s="54">
        <f t="shared" si="0"/>
        <v>0</v>
      </c>
      <c r="H34" s="128"/>
      <c r="I34" s="129"/>
      <c r="J34" s="122"/>
      <c r="K34" s="122"/>
    </row>
    <row r="35" spans="1:11">
      <c r="A35" s="380"/>
      <c r="B35" s="5"/>
      <c r="C35" s="384" t="s">
        <v>167</v>
      </c>
      <c r="D35" s="387"/>
      <c r="E35" s="583"/>
      <c r="F35" s="227"/>
      <c r="G35" s="54"/>
      <c r="H35" s="128"/>
      <c r="I35" s="129"/>
      <c r="J35" s="122"/>
      <c r="K35" s="122"/>
    </row>
    <row r="36" spans="1:11" ht="25.5">
      <c r="A36" s="380">
        <v>22</v>
      </c>
      <c r="B36" s="216" t="s">
        <v>168</v>
      </c>
      <c r="C36" s="241" t="s">
        <v>169</v>
      </c>
      <c r="D36" s="216" t="s">
        <v>21</v>
      </c>
      <c r="E36" s="568">
        <v>561</v>
      </c>
      <c r="F36" s="225"/>
      <c r="G36" s="54">
        <f t="shared" si="0"/>
        <v>0</v>
      </c>
      <c r="H36" s="128"/>
      <c r="I36" s="129"/>
      <c r="J36" s="122"/>
      <c r="K36" s="122"/>
    </row>
    <row r="37" spans="1:11" ht="25.5">
      <c r="A37" s="380">
        <v>23</v>
      </c>
      <c r="B37" s="216" t="s">
        <v>170</v>
      </c>
      <c r="C37" s="241" t="s">
        <v>171</v>
      </c>
      <c r="D37" s="216" t="s">
        <v>21</v>
      </c>
      <c r="E37" s="568">
        <v>180</v>
      </c>
      <c r="F37" s="225"/>
      <c r="G37" s="54">
        <f t="shared" si="0"/>
        <v>0</v>
      </c>
      <c r="H37" s="128"/>
      <c r="I37" s="129"/>
      <c r="J37" s="122"/>
      <c r="K37" s="122"/>
    </row>
    <row r="38" spans="1:11" ht="26.25" thickBot="1">
      <c r="A38" s="380">
        <v>24</v>
      </c>
      <c r="B38" s="216" t="s">
        <v>172</v>
      </c>
      <c r="C38" s="241" t="s">
        <v>173</v>
      </c>
      <c r="D38" s="216" t="s">
        <v>21</v>
      </c>
      <c r="E38" s="568">
        <v>440</v>
      </c>
      <c r="F38" s="225"/>
      <c r="G38" s="54">
        <f t="shared" si="0"/>
        <v>0</v>
      </c>
      <c r="H38" s="128"/>
      <c r="I38" s="129"/>
      <c r="J38" s="122"/>
      <c r="K38" s="122"/>
    </row>
    <row r="39" spans="1:11" ht="16.5" thickTop="1" thickBot="1">
      <c r="A39" s="62"/>
      <c r="B39" s="63"/>
      <c r="C39" s="2143" t="s">
        <v>1680</v>
      </c>
      <c r="D39" s="2143"/>
      <c r="E39" s="224"/>
      <c r="F39" s="64"/>
      <c r="G39" s="65">
        <f>SUM(G12:G38)</f>
        <v>0</v>
      </c>
      <c r="H39" s="122"/>
      <c r="I39" s="122"/>
      <c r="J39" s="122"/>
      <c r="K39" s="122"/>
    </row>
    <row r="40" spans="1:11" ht="15.75" thickTop="1">
      <c r="A40" s="66"/>
      <c r="B40" s="67"/>
      <c r="C40" s="68"/>
      <c r="D40" s="68"/>
      <c r="E40" s="119"/>
      <c r="F40" s="69"/>
      <c r="G40" s="130"/>
      <c r="H40" s="125"/>
      <c r="I40" s="125"/>
      <c r="J40" s="125"/>
      <c r="K40" s="125"/>
    </row>
    <row r="41" spans="1:11">
      <c r="A41" s="120"/>
      <c r="B41" s="72"/>
      <c r="C41" s="73"/>
      <c r="D41" s="120"/>
      <c r="E41" s="121"/>
      <c r="F41" s="131"/>
      <c r="G41" s="131"/>
      <c r="H41" s="125"/>
      <c r="I41" s="125"/>
      <c r="J41" s="125"/>
      <c r="K41" s="125"/>
    </row>
    <row r="42" spans="1:11">
      <c r="A42" s="120"/>
      <c r="B42" s="72"/>
      <c r="C42" s="73"/>
      <c r="D42" s="120"/>
      <c r="E42" s="121"/>
      <c r="F42" s="131"/>
      <c r="G42" s="131"/>
      <c r="H42" s="123"/>
      <c r="I42" s="123"/>
      <c r="J42" s="123"/>
      <c r="K42" s="123"/>
    </row>
    <row r="43" spans="1:11">
      <c r="A43" s="120"/>
      <c r="B43" s="72"/>
      <c r="C43" s="73"/>
      <c r="D43" s="120"/>
      <c r="E43" s="121"/>
      <c r="F43" s="131"/>
      <c r="G43" s="131"/>
      <c r="H43" s="132"/>
      <c r="I43" s="123"/>
      <c r="J43" s="123"/>
      <c r="K43" s="123"/>
    </row>
    <row r="44" spans="1:11">
      <c r="A44" s="120"/>
      <c r="B44" s="72"/>
      <c r="C44" s="73"/>
      <c r="D44" s="120"/>
      <c r="E44" s="121"/>
      <c r="F44" s="131"/>
      <c r="G44" s="131"/>
      <c r="H44" s="132"/>
      <c r="I44" s="123"/>
      <c r="J44" s="123"/>
      <c r="K44" s="123"/>
    </row>
    <row r="45" spans="1:11">
      <c r="A45" s="78"/>
      <c r="B45" s="79"/>
      <c r="C45" s="122"/>
      <c r="D45" s="78"/>
      <c r="E45" s="80"/>
      <c r="F45" s="131"/>
      <c r="G45" s="131"/>
      <c r="H45" s="123"/>
      <c r="I45" s="123"/>
      <c r="J45" s="123"/>
      <c r="K45" s="123"/>
    </row>
    <row r="46" spans="1:11">
      <c r="A46" s="81"/>
      <c r="B46" s="82"/>
      <c r="C46" s="122"/>
      <c r="D46" s="122"/>
      <c r="E46" s="81"/>
      <c r="F46" s="122"/>
      <c r="G46" s="122"/>
      <c r="H46" s="133"/>
      <c r="I46" s="123"/>
      <c r="J46" s="134"/>
      <c r="K46" s="140"/>
    </row>
    <row r="47" spans="1:11">
      <c r="A47" s="81"/>
      <c r="B47" s="82"/>
      <c r="C47" s="122"/>
      <c r="D47" s="122"/>
      <c r="E47" s="81"/>
      <c r="F47" s="122"/>
      <c r="G47" s="122"/>
      <c r="H47" s="133"/>
      <c r="I47" s="123"/>
      <c r="J47" s="134"/>
      <c r="K47" s="140"/>
    </row>
    <row r="48" spans="1:11">
      <c r="A48" s="81"/>
      <c r="B48" s="82"/>
      <c r="C48" s="122"/>
      <c r="D48" s="122"/>
      <c r="E48" s="81"/>
      <c r="F48" s="122"/>
      <c r="G48" s="122"/>
      <c r="H48" s="132"/>
      <c r="I48" s="123"/>
      <c r="J48" s="134"/>
      <c r="K48" s="140"/>
    </row>
    <row r="49" spans="1:11">
      <c r="A49" s="81"/>
      <c r="B49" s="84"/>
      <c r="C49" s="122"/>
      <c r="D49" s="122"/>
      <c r="E49" s="85"/>
      <c r="F49" s="122"/>
      <c r="G49" s="122"/>
      <c r="H49" s="132"/>
      <c r="I49" s="123"/>
      <c r="J49" s="134"/>
      <c r="K49" s="140"/>
    </row>
    <row r="50" spans="1:11">
      <c r="A50" s="81"/>
      <c r="B50" s="84"/>
      <c r="C50" s="122"/>
      <c r="D50" s="122"/>
      <c r="E50" s="85"/>
      <c r="F50" s="122"/>
      <c r="G50" s="122"/>
      <c r="H50" s="122"/>
      <c r="I50" s="122"/>
      <c r="J50" s="122"/>
      <c r="K50" s="122"/>
    </row>
    <row r="51" spans="1:11">
      <c r="A51" s="81"/>
      <c r="B51" s="84"/>
      <c r="C51" s="122"/>
      <c r="D51" s="122"/>
      <c r="E51" s="85"/>
      <c r="F51" s="122"/>
      <c r="G51" s="122"/>
      <c r="H51" s="122"/>
      <c r="I51" s="122"/>
      <c r="J51" s="122"/>
      <c r="K51" s="122"/>
    </row>
    <row r="52" spans="1:11">
      <c r="A52" s="86"/>
      <c r="B52" s="84"/>
      <c r="C52" s="123"/>
      <c r="D52" s="123"/>
      <c r="E52" s="85"/>
      <c r="F52" s="122"/>
      <c r="G52" s="122"/>
      <c r="H52" s="135"/>
      <c r="I52" s="123"/>
      <c r="J52" s="136"/>
      <c r="K52" s="136"/>
    </row>
    <row r="53" spans="1:11">
      <c r="A53" s="88"/>
      <c r="B53" s="88"/>
      <c r="C53" s="88"/>
      <c r="D53" s="12"/>
      <c r="E53" s="88"/>
      <c r="F53" s="122"/>
      <c r="G53" s="122"/>
      <c r="H53" s="122"/>
      <c r="I53" s="122"/>
      <c r="J53" s="122"/>
      <c r="K53" s="122"/>
    </row>
    <row r="54" spans="1:11">
      <c r="A54" s="12"/>
      <c r="B54" s="12"/>
      <c r="C54" s="12"/>
      <c r="D54" s="12"/>
      <c r="E54" s="12"/>
      <c r="F54" s="122"/>
      <c r="G54" s="122"/>
      <c r="H54" s="122"/>
      <c r="I54" s="122"/>
      <c r="J54" s="122"/>
      <c r="K54" s="122"/>
    </row>
    <row r="55" spans="1:11">
      <c r="A55" s="88"/>
      <c r="B55" s="88"/>
      <c r="C55" s="88"/>
      <c r="D55" s="12"/>
      <c r="E55" s="12"/>
      <c r="F55" s="122"/>
      <c r="G55" s="122"/>
      <c r="H55" s="122"/>
      <c r="I55" s="122"/>
      <c r="J55" s="122"/>
      <c r="K55" s="122"/>
    </row>
    <row r="56" spans="1:11">
      <c r="A56" s="81"/>
      <c r="B56" s="81"/>
      <c r="C56" s="81"/>
      <c r="D56" s="81"/>
      <c r="E56" s="81"/>
      <c r="F56" s="122"/>
      <c r="G56" s="122"/>
      <c r="H56" s="122"/>
      <c r="I56" s="122"/>
      <c r="J56" s="122"/>
      <c r="K56" s="122"/>
    </row>
    <row r="57" spans="1:11">
      <c r="A57" s="94"/>
      <c r="B57" s="94"/>
      <c r="C57" s="94"/>
      <c r="D57" s="94"/>
      <c r="E57" s="94"/>
      <c r="F57" s="137"/>
      <c r="G57" s="123"/>
      <c r="H57" s="122"/>
      <c r="I57" s="122"/>
      <c r="J57" s="122"/>
      <c r="K57" s="122"/>
    </row>
    <row r="58" spans="1:11">
      <c r="A58" s="81"/>
      <c r="B58" s="96"/>
      <c r="C58" s="122"/>
      <c r="D58" s="122"/>
      <c r="E58" s="81"/>
      <c r="F58" s="122"/>
      <c r="G58" s="122"/>
      <c r="H58" s="122"/>
      <c r="I58" s="122"/>
      <c r="J58" s="122"/>
      <c r="K58" s="122"/>
    </row>
    <row r="59" spans="1:11">
      <c r="A59" s="81"/>
      <c r="B59" s="82"/>
      <c r="C59" s="122"/>
      <c r="D59" s="122"/>
      <c r="E59" s="81"/>
      <c r="F59" s="122"/>
      <c r="G59" s="122"/>
      <c r="H59" s="122"/>
      <c r="I59" s="122"/>
      <c r="J59" s="122"/>
      <c r="K59" s="122"/>
    </row>
    <row r="60" spans="1:11">
      <c r="A60" s="81"/>
      <c r="B60" s="82"/>
      <c r="C60" s="122"/>
      <c r="D60" s="122"/>
      <c r="E60" s="81"/>
      <c r="F60" s="122"/>
      <c r="G60" s="122"/>
      <c r="H60" s="122"/>
      <c r="I60" s="122"/>
      <c r="J60" s="122"/>
      <c r="K60" s="122"/>
    </row>
    <row r="61" spans="1:11">
      <c r="A61" s="81"/>
      <c r="B61" s="82"/>
      <c r="C61" s="122"/>
      <c r="D61" s="122"/>
      <c r="E61" s="81"/>
      <c r="F61" s="122"/>
      <c r="G61" s="122"/>
      <c r="H61" s="122"/>
      <c r="I61" s="122"/>
      <c r="J61" s="122"/>
      <c r="K61" s="122"/>
    </row>
    <row r="62" spans="1:11">
      <c r="A62" s="81"/>
      <c r="B62" s="82"/>
      <c r="C62" s="122"/>
      <c r="D62" s="122"/>
      <c r="E62" s="81"/>
      <c r="F62" s="122"/>
      <c r="G62" s="122"/>
      <c r="H62" s="122"/>
      <c r="I62" s="122"/>
      <c r="J62" s="122"/>
      <c r="K62" s="122"/>
    </row>
    <row r="63" spans="1:11">
      <c r="A63" s="81"/>
      <c r="B63" s="82"/>
      <c r="C63" s="122"/>
      <c r="D63" s="122"/>
      <c r="E63" s="81"/>
      <c r="F63" s="122"/>
      <c r="G63" s="122"/>
      <c r="H63" s="122"/>
      <c r="I63" s="122"/>
      <c r="J63" s="138"/>
      <c r="K63" s="141"/>
    </row>
    <row r="64" spans="1:11">
      <c r="A64" s="81"/>
      <c r="B64" s="82"/>
      <c r="C64" s="122"/>
      <c r="D64" s="122"/>
      <c r="E64" s="81"/>
      <c r="F64" s="122"/>
      <c r="G64" s="122"/>
      <c r="H64" s="122"/>
      <c r="I64" s="122"/>
      <c r="J64" s="138"/>
      <c r="K64" s="141"/>
    </row>
    <row r="65" spans="1:7">
      <c r="A65" s="81"/>
      <c r="B65" s="82"/>
      <c r="C65" s="122"/>
      <c r="D65" s="122"/>
      <c r="E65" s="81"/>
      <c r="F65" s="122"/>
      <c r="G65" s="122"/>
    </row>
    <row r="66" spans="1:7">
      <c r="A66" s="81"/>
      <c r="B66" s="82"/>
      <c r="C66" s="122"/>
      <c r="D66" s="122"/>
      <c r="E66" s="81"/>
      <c r="F66" s="122"/>
      <c r="G66" s="122"/>
    </row>
    <row r="67" spans="1:7">
      <c r="A67" s="81"/>
      <c r="B67" s="97"/>
      <c r="C67" s="122"/>
      <c r="D67" s="122"/>
      <c r="E67" s="81"/>
      <c r="F67" s="122"/>
      <c r="G67" s="122"/>
    </row>
    <row r="68" spans="1:7">
      <c r="A68" s="98"/>
      <c r="B68" s="98"/>
      <c r="C68" s="98"/>
      <c r="D68" s="98"/>
      <c r="E68" s="98"/>
      <c r="F68" s="125"/>
      <c r="G68" s="125"/>
    </row>
    <row r="69" spans="1:7">
      <c r="A69" s="98"/>
      <c r="B69" s="98"/>
      <c r="C69" s="98"/>
      <c r="D69" s="98"/>
      <c r="E69" s="98"/>
      <c r="F69" s="125"/>
      <c r="G69" s="125"/>
    </row>
    <row r="70" spans="1:7">
      <c r="A70" s="98"/>
      <c r="B70" s="98"/>
      <c r="C70" s="98"/>
      <c r="D70" s="98"/>
      <c r="E70" s="98"/>
      <c r="F70" s="125"/>
      <c r="G70" s="125"/>
    </row>
    <row r="71" spans="1:7">
      <c r="A71" s="98"/>
      <c r="B71" s="98"/>
      <c r="C71" s="98"/>
      <c r="D71" s="98"/>
      <c r="E71" s="98"/>
      <c r="F71" s="125"/>
      <c r="G71" s="125"/>
    </row>
    <row r="72" spans="1:7">
      <c r="A72" s="98"/>
      <c r="B72" s="98"/>
      <c r="C72" s="98"/>
      <c r="D72" s="98"/>
      <c r="E72" s="98"/>
      <c r="F72" s="125"/>
      <c r="G72" s="125"/>
    </row>
    <row r="73" spans="1:7">
      <c r="A73" s="98"/>
      <c r="B73" s="98"/>
      <c r="C73" s="98"/>
      <c r="D73" s="98"/>
      <c r="E73" s="98"/>
      <c r="F73" s="125"/>
      <c r="G73" s="125"/>
    </row>
    <row r="74" spans="1:7">
      <c r="A74" s="98"/>
      <c r="B74" s="98"/>
      <c r="C74" s="98"/>
      <c r="D74" s="98"/>
      <c r="E74" s="98"/>
      <c r="F74" s="125"/>
      <c r="G74" s="125"/>
    </row>
    <row r="75" spans="1:7">
      <c r="A75" s="98"/>
      <c r="B75" s="98"/>
      <c r="C75" s="98"/>
      <c r="D75" s="98"/>
      <c r="E75" s="98"/>
      <c r="F75" s="125"/>
      <c r="G75" s="125"/>
    </row>
    <row r="76" spans="1:7">
      <c r="A76" s="98"/>
      <c r="B76" s="98"/>
      <c r="C76" s="98"/>
      <c r="D76" s="98"/>
      <c r="E76" s="98"/>
      <c r="F76" s="125"/>
      <c r="G76" s="125"/>
    </row>
    <row r="77" spans="1:7">
      <c r="A77" s="98"/>
      <c r="B77" s="98"/>
      <c r="C77" s="98"/>
      <c r="D77" s="98"/>
      <c r="E77" s="98"/>
      <c r="F77" s="125"/>
      <c r="G77" s="125"/>
    </row>
    <row r="78" spans="1:7">
      <c r="A78" s="98"/>
      <c r="B78" s="98"/>
      <c r="C78" s="98"/>
      <c r="D78" s="98"/>
      <c r="E78" s="98"/>
      <c r="F78" s="125"/>
      <c r="G78" s="125"/>
    </row>
    <row r="79" spans="1:7">
      <c r="A79" s="98"/>
      <c r="B79" s="98"/>
      <c r="C79" s="98"/>
      <c r="D79" s="98"/>
      <c r="E79" s="98"/>
      <c r="F79" s="125"/>
      <c r="G79" s="142"/>
    </row>
    <row r="80" spans="1:7">
      <c r="A80" s="98"/>
      <c r="B80" s="98"/>
      <c r="C80" s="98"/>
      <c r="D80" s="98"/>
      <c r="E80" s="98"/>
      <c r="F80" s="125"/>
      <c r="G80" s="125"/>
    </row>
    <row r="81" spans="1:7">
      <c r="A81" s="98"/>
      <c r="B81" s="98"/>
      <c r="C81" s="98"/>
      <c r="D81" s="98"/>
      <c r="E81" s="98"/>
      <c r="F81" s="125"/>
      <c r="G81" s="142"/>
    </row>
    <row r="82" spans="1:7">
      <c r="A82" s="98"/>
      <c r="B82" s="98"/>
      <c r="C82" s="98"/>
      <c r="D82" s="98"/>
      <c r="E82" s="98"/>
      <c r="F82" s="125"/>
      <c r="G82" s="125"/>
    </row>
  </sheetData>
  <mergeCells count="6">
    <mergeCell ref="C39:D39"/>
    <mergeCell ref="A1:G1"/>
    <mergeCell ref="A2:G2"/>
    <mergeCell ref="A3:F3"/>
    <mergeCell ref="A5:F5"/>
    <mergeCell ref="A7:G7"/>
  </mergeCells>
  <pageMargins left="0.5" right="0" top="0.2" bottom="0" header="0" footer="0"/>
  <pageSetup paperSize="9" scale="9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0070C0"/>
  </sheetPr>
  <dimension ref="A1:K78"/>
  <sheetViews>
    <sheetView view="pageBreakPreview" topLeftCell="C16" zoomScaleNormal="100" zoomScaleSheetLayoutView="100" workbookViewId="0">
      <selection activeCell="C119" sqref="C119:D119"/>
    </sheetView>
    <sheetView topLeftCell="A22" workbookViewId="1">
      <selection sqref="A1:G1"/>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 customWidth="1"/>
  </cols>
  <sheetData>
    <row r="1" spans="1:11">
      <c r="A1" s="2283" t="s">
        <v>556</v>
      </c>
      <c r="B1" s="2283"/>
      <c r="C1" s="2283"/>
      <c r="D1" s="2283"/>
      <c r="E1" s="2283"/>
      <c r="F1" s="2283"/>
      <c r="G1" s="2283"/>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3"/>
      <c r="D4" s="13"/>
      <c r="E4" s="13"/>
      <c r="F4" s="13"/>
      <c r="G4" s="124"/>
      <c r="H4" s="122"/>
      <c r="I4" s="122"/>
      <c r="J4" s="122"/>
      <c r="K4" s="122"/>
    </row>
    <row r="5" spans="1:11">
      <c r="A5" s="2145" t="s">
        <v>227</v>
      </c>
      <c r="B5" s="2145"/>
      <c r="C5" s="2145"/>
      <c r="D5" s="2145"/>
      <c r="E5" s="2145"/>
      <c r="F5" s="2145"/>
      <c r="G5" s="124"/>
      <c r="H5" s="122"/>
      <c r="I5" s="122"/>
      <c r="J5" s="122"/>
      <c r="K5" s="122"/>
    </row>
    <row r="6" spans="1:11">
      <c r="A6" s="15"/>
      <c r="B6" s="15"/>
      <c r="C6" s="15"/>
      <c r="D6" s="15"/>
      <c r="E6" s="15"/>
      <c r="F6" s="15"/>
      <c r="G6" s="124"/>
      <c r="H6" s="122"/>
      <c r="I6" s="122"/>
      <c r="J6" s="122"/>
      <c r="K6" s="122"/>
    </row>
    <row r="7" spans="1:11">
      <c r="A7" s="2146" t="s">
        <v>228</v>
      </c>
      <c r="B7" s="2147"/>
      <c r="C7" s="2147"/>
      <c r="D7" s="2147"/>
      <c r="E7" s="2147"/>
      <c r="F7" s="2147"/>
      <c r="G7" s="2147"/>
      <c r="H7" s="122"/>
      <c r="I7" s="122"/>
      <c r="J7" s="122"/>
      <c r="K7" s="122"/>
    </row>
    <row r="8" spans="1:11">
      <c r="A8" s="16" t="s">
        <v>9</v>
      </c>
      <c r="B8" s="9" t="s">
        <v>10</v>
      </c>
      <c r="C8" s="9" t="s">
        <v>11</v>
      </c>
      <c r="D8" s="9" t="s">
        <v>12</v>
      </c>
      <c r="E8" s="9" t="s">
        <v>13</v>
      </c>
      <c r="F8" s="9" t="s">
        <v>14</v>
      </c>
      <c r="G8" s="10" t="s">
        <v>15</v>
      </c>
      <c r="H8" s="125"/>
      <c r="I8" s="125"/>
      <c r="J8" s="125"/>
      <c r="K8" s="125"/>
    </row>
    <row r="9" spans="1:11">
      <c r="A9" s="18"/>
      <c r="B9" s="19" t="s">
        <v>16</v>
      </c>
      <c r="C9" s="19" t="s">
        <v>17</v>
      </c>
      <c r="D9" s="19"/>
      <c r="E9" s="19"/>
      <c r="F9" s="19"/>
      <c r="G9" s="20"/>
      <c r="H9" s="125"/>
      <c r="I9" s="125"/>
      <c r="J9" s="125"/>
      <c r="K9" s="125"/>
    </row>
    <row r="10" spans="1:11">
      <c r="A10" s="21">
        <v>0</v>
      </c>
      <c r="B10" s="22">
        <v>1</v>
      </c>
      <c r="C10" s="22">
        <v>2</v>
      </c>
      <c r="D10" s="22">
        <v>3</v>
      </c>
      <c r="E10" s="22">
        <v>4</v>
      </c>
      <c r="F10" s="22">
        <v>5</v>
      </c>
      <c r="G10" s="23">
        <v>6</v>
      </c>
      <c r="H10" s="126"/>
      <c r="I10" s="125"/>
      <c r="J10" s="127"/>
      <c r="K10" s="127"/>
    </row>
    <row r="11" spans="1:11">
      <c r="A11" s="148"/>
      <c r="B11" s="216"/>
      <c r="C11" s="215" t="s">
        <v>0</v>
      </c>
      <c r="D11" s="216"/>
      <c r="E11" s="217"/>
      <c r="F11" s="225"/>
      <c r="G11" s="236"/>
      <c r="H11" s="128"/>
      <c r="I11" s="125"/>
      <c r="J11" s="122"/>
      <c r="K11" s="122"/>
    </row>
    <row r="12" spans="1:11">
      <c r="A12" s="172">
        <v>1</v>
      </c>
      <c r="B12" s="3" t="s">
        <v>51</v>
      </c>
      <c r="C12" s="4" t="s">
        <v>52</v>
      </c>
      <c r="D12" s="3" t="s">
        <v>24</v>
      </c>
      <c r="E12" s="568">
        <v>20715</v>
      </c>
      <c r="F12" s="227"/>
      <c r="G12" s="42">
        <f t="shared" ref="G12:G34" si="0">ROUND(F12,2)*ROUND(E12,2)</f>
        <v>0</v>
      </c>
      <c r="H12" s="128"/>
      <c r="I12" s="129"/>
      <c r="J12" s="122"/>
      <c r="K12" s="122"/>
    </row>
    <row r="13" spans="1:11">
      <c r="A13" s="172">
        <v>2</v>
      </c>
      <c r="B13" s="3" t="s">
        <v>100</v>
      </c>
      <c r="C13" s="4" t="s">
        <v>101</v>
      </c>
      <c r="D13" s="3" t="s">
        <v>24</v>
      </c>
      <c r="E13" s="568">
        <v>4143</v>
      </c>
      <c r="F13" s="227"/>
      <c r="G13" s="42">
        <f t="shared" si="0"/>
        <v>0</v>
      </c>
      <c r="H13" s="128"/>
      <c r="I13" s="129"/>
      <c r="J13" s="122"/>
      <c r="K13" s="122"/>
    </row>
    <row r="14" spans="1:11" ht="25.5">
      <c r="A14" s="172">
        <v>3</v>
      </c>
      <c r="B14" s="3" t="s">
        <v>53</v>
      </c>
      <c r="C14" s="6" t="s">
        <v>54</v>
      </c>
      <c r="D14" s="3" t="s">
        <v>55</v>
      </c>
      <c r="E14" s="568">
        <v>6215</v>
      </c>
      <c r="F14" s="227"/>
      <c r="G14" s="42">
        <f t="shared" si="0"/>
        <v>0</v>
      </c>
      <c r="H14" s="128"/>
      <c r="I14" s="129"/>
      <c r="J14" s="122"/>
      <c r="K14" s="122"/>
    </row>
    <row r="15" spans="1:11" ht="25.5">
      <c r="A15" s="172">
        <v>4</v>
      </c>
      <c r="B15" s="3" t="s">
        <v>60</v>
      </c>
      <c r="C15" s="6" t="s">
        <v>106</v>
      </c>
      <c r="D15" s="3" t="s">
        <v>55</v>
      </c>
      <c r="E15" s="568">
        <v>52052</v>
      </c>
      <c r="F15" s="227"/>
      <c r="G15" s="42">
        <f t="shared" si="0"/>
        <v>0</v>
      </c>
      <c r="H15" s="128"/>
      <c r="I15" s="129"/>
      <c r="J15" s="122"/>
      <c r="K15" s="122"/>
    </row>
    <row r="16" spans="1:11">
      <c r="A16" s="172">
        <v>5</v>
      </c>
      <c r="B16" s="3" t="s">
        <v>58</v>
      </c>
      <c r="C16" s="6" t="s">
        <v>159</v>
      </c>
      <c r="D16" s="3" t="s">
        <v>55</v>
      </c>
      <c r="E16" s="568">
        <v>52052</v>
      </c>
      <c r="F16" s="227"/>
      <c r="G16" s="42">
        <f t="shared" si="0"/>
        <v>0</v>
      </c>
      <c r="H16" s="128"/>
      <c r="I16" s="129"/>
      <c r="J16" s="122"/>
      <c r="K16" s="122"/>
    </row>
    <row r="17" spans="1:11" ht="25.5">
      <c r="A17" s="172">
        <v>6</v>
      </c>
      <c r="B17" s="3" t="s">
        <v>108</v>
      </c>
      <c r="C17" s="4" t="s">
        <v>109</v>
      </c>
      <c r="D17" s="3" t="s">
        <v>55</v>
      </c>
      <c r="E17" s="568">
        <v>326</v>
      </c>
      <c r="F17" s="227"/>
      <c r="G17" s="42">
        <f t="shared" si="0"/>
        <v>0</v>
      </c>
      <c r="H17" s="128"/>
      <c r="I17" s="129"/>
      <c r="J17" s="122"/>
      <c r="K17" s="122"/>
    </row>
    <row r="18" spans="1:11" ht="25.5">
      <c r="A18" s="172">
        <v>7</v>
      </c>
      <c r="B18" s="3" t="s">
        <v>72</v>
      </c>
      <c r="C18" s="4" t="s">
        <v>160</v>
      </c>
      <c r="D18" s="3" t="s">
        <v>55</v>
      </c>
      <c r="E18" s="568">
        <v>24912</v>
      </c>
      <c r="F18" s="227"/>
      <c r="G18" s="42">
        <f t="shared" si="0"/>
        <v>0</v>
      </c>
      <c r="H18" s="128"/>
      <c r="I18" s="129"/>
      <c r="J18" s="122"/>
      <c r="K18" s="122"/>
    </row>
    <row r="19" spans="1:11" ht="25.5">
      <c r="A19" s="172">
        <v>8</v>
      </c>
      <c r="B19" s="3" t="s">
        <v>56</v>
      </c>
      <c r="C19" s="6" t="s">
        <v>57</v>
      </c>
      <c r="D19" s="3" t="s">
        <v>24</v>
      </c>
      <c r="E19" s="568">
        <v>8704</v>
      </c>
      <c r="F19" s="227"/>
      <c r="G19" s="42">
        <f t="shared" si="0"/>
        <v>0</v>
      </c>
      <c r="H19" s="128"/>
      <c r="I19" s="129"/>
      <c r="J19" s="122"/>
      <c r="K19" s="122"/>
    </row>
    <row r="20" spans="1:11" ht="25.5">
      <c r="A20" s="172">
        <v>9</v>
      </c>
      <c r="B20" s="3" t="s">
        <v>62</v>
      </c>
      <c r="C20" s="338" t="s">
        <v>515</v>
      </c>
      <c r="D20" s="3" t="s">
        <v>55</v>
      </c>
      <c r="E20" s="568">
        <v>2688</v>
      </c>
      <c r="F20" s="227"/>
      <c r="G20" s="54">
        <f t="shared" si="0"/>
        <v>0</v>
      </c>
      <c r="H20" s="128"/>
      <c r="I20" s="129"/>
      <c r="J20" s="122"/>
      <c r="K20" s="122"/>
    </row>
    <row r="21" spans="1:11">
      <c r="A21" s="172"/>
      <c r="B21" s="234"/>
      <c r="C21" s="218" t="s">
        <v>214</v>
      </c>
      <c r="D21" s="32"/>
      <c r="E21" s="567"/>
      <c r="F21" s="235"/>
      <c r="G21" s="236"/>
      <c r="H21" s="128"/>
      <c r="I21" s="129"/>
      <c r="J21" s="122"/>
      <c r="K21" s="122"/>
    </row>
    <row r="22" spans="1:11">
      <c r="A22" s="172">
        <v>10</v>
      </c>
      <c r="B22" s="32" t="s">
        <v>2</v>
      </c>
      <c r="C22" s="4" t="s">
        <v>64</v>
      </c>
      <c r="D22" s="3" t="s">
        <v>55</v>
      </c>
      <c r="E22" s="567">
        <v>2176</v>
      </c>
      <c r="F22" s="34"/>
      <c r="G22" s="54">
        <f t="shared" si="0"/>
        <v>0</v>
      </c>
      <c r="H22" s="128"/>
      <c r="I22" s="129"/>
      <c r="J22" s="122"/>
      <c r="K22" s="122"/>
    </row>
    <row r="23" spans="1:11">
      <c r="A23" s="172">
        <v>11</v>
      </c>
      <c r="B23" s="3" t="s">
        <v>4</v>
      </c>
      <c r="C23" s="4" t="s">
        <v>117</v>
      </c>
      <c r="D23" s="3" t="s">
        <v>55</v>
      </c>
      <c r="E23" s="568">
        <v>589</v>
      </c>
      <c r="F23" s="227"/>
      <c r="G23" s="54">
        <f t="shared" si="0"/>
        <v>0</v>
      </c>
      <c r="H23" s="128"/>
      <c r="I23" s="129"/>
      <c r="J23" s="122"/>
      <c r="K23" s="122"/>
    </row>
    <row r="24" spans="1:11" ht="25.5">
      <c r="A24" s="172">
        <v>12</v>
      </c>
      <c r="B24" s="3" t="s">
        <v>120</v>
      </c>
      <c r="C24" s="4" t="s">
        <v>121</v>
      </c>
      <c r="D24" s="3" t="s">
        <v>24</v>
      </c>
      <c r="E24" s="568">
        <v>3326</v>
      </c>
      <c r="F24" s="227"/>
      <c r="G24" s="54">
        <f t="shared" si="0"/>
        <v>0</v>
      </c>
      <c r="H24" s="128"/>
      <c r="I24" s="129"/>
      <c r="J24" s="122"/>
      <c r="K24" s="122"/>
    </row>
    <row r="25" spans="1:11">
      <c r="A25" s="172">
        <v>13</v>
      </c>
      <c r="B25" s="3" t="s">
        <v>175</v>
      </c>
      <c r="C25" s="4" t="s">
        <v>176</v>
      </c>
      <c r="D25" s="3" t="s">
        <v>24</v>
      </c>
      <c r="E25" s="568">
        <v>3326</v>
      </c>
      <c r="F25" s="227"/>
      <c r="G25" s="54">
        <f t="shared" si="0"/>
        <v>0</v>
      </c>
      <c r="H25" s="128"/>
      <c r="I25" s="129"/>
      <c r="J25" s="122"/>
      <c r="K25" s="122"/>
    </row>
    <row r="26" spans="1:11" ht="25.5">
      <c r="A26" s="172"/>
      <c r="B26" s="234"/>
      <c r="C26" s="242" t="s">
        <v>215</v>
      </c>
      <c r="D26" s="243"/>
      <c r="E26" s="569"/>
      <c r="F26" s="235"/>
      <c r="G26" s="236"/>
      <c r="H26" s="128"/>
      <c r="I26" s="129"/>
      <c r="J26" s="122"/>
      <c r="K26" s="122"/>
    </row>
    <row r="27" spans="1:11">
      <c r="A27" s="172">
        <v>14</v>
      </c>
      <c r="B27" s="32" t="s">
        <v>137</v>
      </c>
      <c r="C27" s="6" t="s">
        <v>138</v>
      </c>
      <c r="D27" s="32" t="s">
        <v>21</v>
      </c>
      <c r="E27" s="567">
        <v>476</v>
      </c>
      <c r="F27" s="34"/>
      <c r="G27" s="54">
        <f t="shared" si="0"/>
        <v>0</v>
      </c>
      <c r="H27" s="128"/>
      <c r="I27" s="129"/>
      <c r="J27" s="122"/>
      <c r="K27" s="122"/>
    </row>
    <row r="28" spans="1:11" ht="25.5">
      <c r="A28" s="172">
        <v>15</v>
      </c>
      <c r="B28" s="32" t="s">
        <v>139</v>
      </c>
      <c r="C28" s="6" t="s">
        <v>140</v>
      </c>
      <c r="D28" s="32" t="s">
        <v>21</v>
      </c>
      <c r="E28" s="567">
        <v>1200</v>
      </c>
      <c r="F28" s="34"/>
      <c r="G28" s="54">
        <f t="shared" si="0"/>
        <v>0</v>
      </c>
      <c r="H28" s="128"/>
      <c r="I28" s="129"/>
      <c r="J28" s="122"/>
      <c r="K28" s="122"/>
    </row>
    <row r="29" spans="1:11" ht="25.5">
      <c r="A29" s="172">
        <v>16</v>
      </c>
      <c r="B29" s="32" t="s">
        <v>143</v>
      </c>
      <c r="C29" s="244" t="s">
        <v>163</v>
      </c>
      <c r="D29" s="32" t="s">
        <v>21</v>
      </c>
      <c r="E29" s="567">
        <v>426</v>
      </c>
      <c r="F29" s="34"/>
      <c r="G29" s="54">
        <f t="shared" si="0"/>
        <v>0</v>
      </c>
      <c r="H29" s="128"/>
      <c r="I29" s="129"/>
      <c r="J29" s="122"/>
      <c r="K29" s="122"/>
    </row>
    <row r="30" spans="1:11">
      <c r="A30" s="172">
        <v>17</v>
      </c>
      <c r="B30" s="32" t="s">
        <v>141</v>
      </c>
      <c r="C30" s="6" t="s">
        <v>142</v>
      </c>
      <c r="D30" s="32" t="s">
        <v>21</v>
      </c>
      <c r="E30" s="567">
        <v>794</v>
      </c>
      <c r="F30" s="34"/>
      <c r="G30" s="54">
        <f t="shared" si="0"/>
        <v>0</v>
      </c>
      <c r="H30" s="128"/>
      <c r="I30" s="129"/>
      <c r="J30" s="122"/>
      <c r="K30" s="122"/>
    </row>
    <row r="31" spans="1:11">
      <c r="A31" s="172"/>
      <c r="B31" s="245"/>
      <c r="C31" s="246" t="s">
        <v>167</v>
      </c>
      <c r="D31" s="245"/>
      <c r="E31" s="567"/>
      <c r="F31" s="34"/>
      <c r="G31" s="54"/>
      <c r="H31" s="128"/>
      <c r="I31" s="129"/>
      <c r="J31" s="122"/>
      <c r="K31" s="122"/>
    </row>
    <row r="32" spans="1:11" ht="25.5">
      <c r="A32" s="172">
        <v>18</v>
      </c>
      <c r="B32" s="216" t="s">
        <v>168</v>
      </c>
      <c r="C32" s="247" t="s">
        <v>169</v>
      </c>
      <c r="D32" s="216" t="s">
        <v>21</v>
      </c>
      <c r="E32" s="568">
        <v>598</v>
      </c>
      <c r="F32" s="225"/>
      <c r="G32" s="54">
        <f t="shared" si="0"/>
        <v>0</v>
      </c>
      <c r="H32" s="128"/>
      <c r="I32" s="129"/>
      <c r="J32" s="122"/>
      <c r="K32" s="122"/>
    </row>
    <row r="33" spans="1:11" ht="25.5">
      <c r="A33" s="172">
        <v>19</v>
      </c>
      <c r="B33" s="216" t="s">
        <v>170</v>
      </c>
      <c r="C33" s="241" t="s">
        <v>171</v>
      </c>
      <c r="D33" s="216" t="s">
        <v>21</v>
      </c>
      <c r="E33" s="568">
        <v>190</v>
      </c>
      <c r="F33" s="225"/>
      <c r="G33" s="54">
        <f t="shared" si="0"/>
        <v>0</v>
      </c>
      <c r="H33" s="128"/>
      <c r="I33" s="129"/>
      <c r="J33" s="122"/>
      <c r="K33" s="122"/>
    </row>
    <row r="34" spans="1:11" ht="25.5">
      <c r="A34" s="172">
        <v>20</v>
      </c>
      <c r="B34" s="216" t="s">
        <v>172</v>
      </c>
      <c r="C34" s="241" t="s">
        <v>173</v>
      </c>
      <c r="D34" s="216" t="s">
        <v>21</v>
      </c>
      <c r="E34" s="568">
        <v>530</v>
      </c>
      <c r="F34" s="225"/>
      <c r="G34" s="54">
        <f t="shared" si="0"/>
        <v>0</v>
      </c>
      <c r="H34" s="128"/>
      <c r="I34" s="129"/>
      <c r="J34" s="122"/>
      <c r="K34" s="122"/>
    </row>
    <row r="35" spans="1:11">
      <c r="A35" s="62"/>
      <c r="B35" s="63"/>
      <c r="C35" s="2143" t="s">
        <v>1680</v>
      </c>
      <c r="D35" s="2143"/>
      <c r="E35" s="224"/>
      <c r="F35" s="64"/>
      <c r="G35" s="65">
        <f>SUM(G12:G34)</f>
        <v>0</v>
      </c>
      <c r="H35" s="122"/>
      <c r="I35" s="122"/>
      <c r="J35" s="122"/>
      <c r="K35" s="122"/>
    </row>
    <row r="36" spans="1:11">
      <c r="A36" s="66"/>
      <c r="B36" s="67"/>
      <c r="C36" s="68"/>
      <c r="D36" s="68"/>
      <c r="E36" s="119"/>
      <c r="F36" s="69"/>
      <c r="G36" s="130"/>
      <c r="H36" s="125"/>
      <c r="I36" s="125"/>
      <c r="J36" s="125"/>
      <c r="K36" s="125"/>
    </row>
    <row r="37" spans="1:11">
      <c r="A37" s="120"/>
      <c r="B37" s="302"/>
      <c r="C37" s="73"/>
      <c r="D37" s="120"/>
      <c r="E37" s="121"/>
      <c r="F37" s="131"/>
      <c r="G37" s="131"/>
      <c r="H37" s="125"/>
      <c r="I37" s="125"/>
      <c r="J37" s="125"/>
      <c r="K37" s="125"/>
    </row>
    <row r="38" spans="1:11">
      <c r="A38" s="120"/>
      <c r="B38" s="72"/>
      <c r="C38" s="73"/>
      <c r="D38" s="120"/>
      <c r="E38" s="121"/>
      <c r="F38" s="131"/>
      <c r="G38" s="131"/>
      <c r="H38" s="123"/>
      <c r="I38" s="123"/>
      <c r="J38" s="123"/>
      <c r="K38" s="123"/>
    </row>
    <row r="39" spans="1:11">
      <c r="A39" s="120"/>
      <c r="B39" s="72"/>
      <c r="C39" s="73"/>
      <c r="D39" s="120"/>
      <c r="E39" s="121"/>
      <c r="F39" s="131"/>
      <c r="G39" s="131"/>
      <c r="H39" s="132"/>
      <c r="I39" s="123"/>
      <c r="J39" s="123"/>
      <c r="K39" s="123"/>
    </row>
    <row r="40" spans="1:11">
      <c r="A40" s="120"/>
      <c r="B40" s="72"/>
      <c r="C40" s="73"/>
      <c r="D40" s="120"/>
      <c r="E40" s="121"/>
      <c r="F40" s="131"/>
      <c r="G40" s="131"/>
      <c r="H40" s="132"/>
      <c r="I40" s="123"/>
      <c r="J40" s="123"/>
      <c r="K40" s="123"/>
    </row>
    <row r="41" spans="1:11">
      <c r="A41" s="78"/>
      <c r="B41" s="79"/>
      <c r="C41" s="122"/>
      <c r="D41" s="78"/>
      <c r="E41" s="80"/>
      <c r="F41" s="131"/>
      <c r="G41" s="131"/>
      <c r="H41" s="123"/>
      <c r="I41" s="123"/>
      <c r="J41" s="123"/>
      <c r="K41" s="123"/>
    </row>
    <row r="42" spans="1:11">
      <c r="A42" s="81"/>
      <c r="B42" s="82"/>
      <c r="C42" s="122"/>
      <c r="D42" s="122"/>
      <c r="E42" s="81"/>
      <c r="F42" s="122"/>
      <c r="G42" s="122"/>
      <c r="H42" s="133"/>
      <c r="I42" s="123"/>
      <c r="J42" s="134"/>
      <c r="K42" s="140"/>
    </row>
    <row r="43" spans="1:11">
      <c r="A43" s="81"/>
      <c r="B43" s="82"/>
      <c r="C43" s="122"/>
      <c r="D43" s="122"/>
      <c r="E43" s="81"/>
      <c r="F43" s="122"/>
      <c r="G43" s="122"/>
      <c r="H43" s="133"/>
      <c r="I43" s="123"/>
      <c r="J43" s="134"/>
      <c r="K43" s="140"/>
    </row>
    <row r="44" spans="1:11">
      <c r="A44" s="81"/>
      <c r="B44" s="82"/>
      <c r="C44" s="122"/>
      <c r="D44" s="122"/>
      <c r="E44" s="81"/>
      <c r="F44" s="122"/>
      <c r="G44" s="122"/>
      <c r="H44" s="132"/>
      <c r="I44" s="123"/>
      <c r="J44" s="134"/>
      <c r="K44" s="140"/>
    </row>
    <row r="45" spans="1:11">
      <c r="A45" s="81"/>
      <c r="B45" s="84"/>
      <c r="C45" s="122"/>
      <c r="D45" s="122"/>
      <c r="E45" s="85"/>
      <c r="F45" s="122"/>
      <c r="G45" s="122"/>
      <c r="H45" s="132"/>
      <c r="I45" s="123"/>
      <c r="J45" s="134"/>
      <c r="K45" s="140"/>
    </row>
    <row r="46" spans="1:11">
      <c r="A46" s="81"/>
      <c r="B46" s="84"/>
      <c r="C46" s="122"/>
      <c r="D46" s="122"/>
      <c r="E46" s="85"/>
      <c r="F46" s="122"/>
      <c r="G46" s="122"/>
      <c r="H46" s="122"/>
      <c r="I46" s="122"/>
      <c r="J46" s="122"/>
      <c r="K46" s="122"/>
    </row>
    <row r="47" spans="1:11">
      <c r="A47" s="81"/>
      <c r="B47" s="84"/>
      <c r="C47" s="122"/>
      <c r="D47" s="122"/>
      <c r="E47" s="85"/>
      <c r="F47" s="122"/>
      <c r="G47" s="122"/>
      <c r="H47" s="122"/>
      <c r="I47" s="122"/>
      <c r="J47" s="122"/>
      <c r="K47" s="122"/>
    </row>
    <row r="48" spans="1:11">
      <c r="A48" s="86"/>
      <c r="B48" s="84"/>
      <c r="C48" s="123"/>
      <c r="D48" s="123"/>
      <c r="E48" s="85"/>
      <c r="F48" s="122"/>
      <c r="G48" s="122"/>
      <c r="H48" s="135"/>
      <c r="I48" s="123"/>
      <c r="J48" s="136"/>
      <c r="K48" s="136"/>
    </row>
    <row r="49" spans="1:11">
      <c r="A49" s="88"/>
      <c r="B49" s="88"/>
      <c r="C49" s="88"/>
      <c r="D49" s="12"/>
      <c r="E49" s="88"/>
      <c r="F49" s="122"/>
      <c r="G49" s="122"/>
      <c r="H49" s="122"/>
      <c r="I49" s="122"/>
      <c r="J49" s="122"/>
      <c r="K49" s="122"/>
    </row>
    <row r="50" spans="1:11">
      <c r="A50" s="12"/>
      <c r="B50" s="12"/>
      <c r="C50" s="12"/>
      <c r="D50" s="12"/>
      <c r="E50" s="12"/>
      <c r="F50" s="122"/>
      <c r="G50" s="122"/>
      <c r="H50" s="122"/>
      <c r="I50" s="122"/>
      <c r="J50" s="122"/>
      <c r="K50" s="122"/>
    </row>
    <row r="51" spans="1:11">
      <c r="A51" s="88"/>
      <c r="B51" s="88"/>
      <c r="C51" s="88"/>
      <c r="D51" s="12"/>
      <c r="E51" s="12"/>
      <c r="F51" s="122"/>
      <c r="G51" s="122"/>
      <c r="H51" s="122"/>
      <c r="I51" s="122"/>
      <c r="J51" s="122"/>
      <c r="K51" s="122"/>
    </row>
    <row r="52" spans="1:11">
      <c r="A52" s="81"/>
      <c r="B52" s="81"/>
      <c r="C52" s="81"/>
      <c r="D52" s="81"/>
      <c r="E52" s="81"/>
      <c r="F52" s="122"/>
      <c r="G52" s="122"/>
      <c r="H52" s="122"/>
      <c r="I52" s="122"/>
      <c r="J52" s="122"/>
      <c r="K52" s="122"/>
    </row>
    <row r="53" spans="1:11">
      <c r="A53" s="94"/>
      <c r="B53" s="94"/>
      <c r="C53" s="94"/>
      <c r="D53" s="94"/>
      <c r="E53" s="94"/>
      <c r="F53" s="137"/>
      <c r="G53" s="123"/>
      <c r="H53" s="122"/>
      <c r="I53" s="122"/>
      <c r="J53" s="122"/>
      <c r="K53" s="122"/>
    </row>
    <row r="54" spans="1:11">
      <c r="A54" s="81"/>
      <c r="B54" s="96"/>
      <c r="C54" s="122"/>
      <c r="D54" s="122"/>
      <c r="E54" s="81"/>
      <c r="F54" s="122"/>
      <c r="G54" s="122"/>
      <c r="H54" s="122"/>
      <c r="I54" s="122"/>
      <c r="J54" s="122"/>
      <c r="K54" s="122"/>
    </row>
    <row r="55" spans="1:11">
      <c r="A55" s="81"/>
      <c r="B55" s="82"/>
      <c r="C55" s="122"/>
      <c r="D55" s="122"/>
      <c r="E55" s="81"/>
      <c r="F55" s="122"/>
      <c r="G55" s="122"/>
      <c r="H55" s="122"/>
      <c r="I55" s="122"/>
      <c r="J55" s="122"/>
      <c r="K55" s="122"/>
    </row>
    <row r="56" spans="1:11">
      <c r="A56" s="81"/>
      <c r="B56" s="82"/>
      <c r="C56" s="122"/>
      <c r="D56" s="122"/>
      <c r="E56" s="81"/>
      <c r="F56" s="122"/>
      <c r="G56" s="122"/>
      <c r="H56" s="122"/>
      <c r="I56" s="122"/>
      <c r="J56" s="122"/>
      <c r="K56" s="122"/>
    </row>
    <row r="57" spans="1:11">
      <c r="A57" s="81"/>
      <c r="B57" s="82"/>
      <c r="C57" s="122"/>
      <c r="D57" s="122"/>
      <c r="E57" s="81"/>
      <c r="F57" s="122"/>
      <c r="G57" s="122"/>
      <c r="H57" s="122"/>
      <c r="I57" s="122"/>
      <c r="J57" s="122"/>
      <c r="K57" s="122"/>
    </row>
    <row r="58" spans="1:11">
      <c r="A58" s="81"/>
      <c r="B58" s="82"/>
      <c r="C58" s="122"/>
      <c r="D58" s="122"/>
      <c r="E58" s="81"/>
      <c r="F58" s="122"/>
      <c r="G58" s="122"/>
      <c r="H58" s="122"/>
      <c r="I58" s="122"/>
      <c r="J58" s="122"/>
      <c r="K58" s="122"/>
    </row>
    <row r="59" spans="1:11">
      <c r="A59" s="81"/>
      <c r="B59" s="82"/>
      <c r="C59" s="122"/>
      <c r="D59" s="122"/>
      <c r="E59" s="81"/>
      <c r="F59" s="122"/>
      <c r="G59" s="122"/>
      <c r="H59" s="122"/>
      <c r="I59" s="122"/>
      <c r="J59" s="138"/>
      <c r="K59" s="141"/>
    </row>
    <row r="60" spans="1:11">
      <c r="A60" s="81"/>
      <c r="B60" s="82"/>
      <c r="C60" s="122"/>
      <c r="D60" s="122"/>
      <c r="E60" s="81"/>
      <c r="F60" s="122"/>
      <c r="G60" s="122"/>
      <c r="H60" s="122"/>
      <c r="I60" s="122"/>
      <c r="J60" s="138"/>
      <c r="K60" s="141"/>
    </row>
    <row r="61" spans="1:11">
      <c r="A61" s="81"/>
      <c r="B61" s="82"/>
      <c r="C61" s="122"/>
      <c r="D61" s="122"/>
      <c r="E61" s="81"/>
      <c r="F61" s="122"/>
      <c r="G61" s="122"/>
    </row>
    <row r="62" spans="1:11">
      <c r="A62" s="81"/>
      <c r="B62" s="82"/>
      <c r="C62" s="122"/>
      <c r="D62" s="122"/>
      <c r="E62" s="81"/>
      <c r="F62" s="122"/>
      <c r="G62" s="122"/>
    </row>
    <row r="63" spans="1:11">
      <c r="A63" s="81"/>
      <c r="B63" s="97"/>
      <c r="C63" s="122"/>
      <c r="D63" s="122"/>
      <c r="E63" s="81"/>
      <c r="F63" s="122"/>
      <c r="G63" s="122"/>
    </row>
    <row r="64" spans="1:11">
      <c r="A64" s="98"/>
      <c r="B64" s="98"/>
      <c r="C64" s="98"/>
      <c r="D64" s="98"/>
      <c r="E64" s="98"/>
      <c r="F64" s="125"/>
      <c r="G64" s="125"/>
    </row>
    <row r="65" spans="1:7">
      <c r="A65" s="98"/>
      <c r="B65" s="98"/>
      <c r="C65" s="98"/>
      <c r="D65" s="98"/>
      <c r="E65" s="98"/>
      <c r="F65" s="125"/>
      <c r="G65" s="125"/>
    </row>
    <row r="66" spans="1:7">
      <c r="A66" s="98"/>
      <c r="B66" s="98"/>
      <c r="C66" s="98"/>
      <c r="D66" s="98"/>
      <c r="E66" s="98"/>
      <c r="F66" s="125"/>
      <c r="G66" s="125"/>
    </row>
    <row r="67" spans="1:7">
      <c r="A67" s="98"/>
      <c r="B67" s="98"/>
      <c r="C67" s="98"/>
      <c r="D67" s="98"/>
      <c r="E67" s="98"/>
      <c r="F67" s="125"/>
      <c r="G67" s="125"/>
    </row>
    <row r="68" spans="1:7">
      <c r="A68" s="98"/>
      <c r="B68" s="98"/>
      <c r="C68" s="98"/>
      <c r="D68" s="98"/>
      <c r="E68" s="98"/>
      <c r="F68" s="125"/>
      <c r="G68" s="125"/>
    </row>
    <row r="69" spans="1:7">
      <c r="A69" s="98"/>
      <c r="B69" s="98"/>
      <c r="C69" s="98"/>
      <c r="D69" s="98"/>
      <c r="E69" s="98"/>
      <c r="F69" s="125"/>
      <c r="G69" s="125"/>
    </row>
    <row r="70" spans="1:7">
      <c r="A70" s="98"/>
      <c r="B70" s="98"/>
      <c r="C70" s="98"/>
      <c r="D70" s="98"/>
      <c r="E70" s="98"/>
      <c r="F70" s="125"/>
      <c r="G70" s="125"/>
    </row>
    <row r="71" spans="1:7">
      <c r="A71" s="98"/>
      <c r="B71" s="98"/>
      <c r="C71" s="98"/>
      <c r="D71" s="98"/>
      <c r="E71" s="98"/>
      <c r="F71" s="125"/>
      <c r="G71" s="125"/>
    </row>
    <row r="72" spans="1:7">
      <c r="A72" s="98"/>
      <c r="B72" s="98"/>
      <c r="C72" s="98"/>
      <c r="D72" s="98"/>
      <c r="E72" s="98"/>
      <c r="F72" s="125"/>
      <c r="G72" s="125"/>
    </row>
    <row r="73" spans="1:7">
      <c r="A73" s="98"/>
      <c r="B73" s="98"/>
      <c r="C73" s="98"/>
      <c r="D73" s="98"/>
      <c r="E73" s="98"/>
      <c r="F73" s="125"/>
      <c r="G73" s="125"/>
    </row>
    <row r="74" spans="1:7">
      <c r="A74" s="98"/>
      <c r="B74" s="98"/>
      <c r="C74" s="98"/>
      <c r="D74" s="98"/>
      <c r="E74" s="98"/>
      <c r="F74" s="125"/>
      <c r="G74" s="125"/>
    </row>
    <row r="75" spans="1:7">
      <c r="A75" s="98"/>
      <c r="B75" s="98"/>
      <c r="C75" s="98"/>
      <c r="D75" s="98"/>
      <c r="E75" s="98"/>
      <c r="F75" s="125"/>
      <c r="G75" s="142"/>
    </row>
    <row r="76" spans="1:7">
      <c r="A76" s="98"/>
      <c r="B76" s="98"/>
      <c r="C76" s="98"/>
      <c r="D76" s="98"/>
      <c r="E76" s="98"/>
      <c r="F76" s="125"/>
      <c r="G76" s="125"/>
    </row>
    <row r="77" spans="1:7">
      <c r="A77" s="98"/>
      <c r="B77" s="98"/>
      <c r="C77" s="98"/>
      <c r="D77" s="98"/>
      <c r="E77" s="98"/>
      <c r="F77" s="125"/>
      <c r="G77" s="142"/>
    </row>
    <row r="78" spans="1:7">
      <c r="A78" s="98"/>
      <c r="B78" s="98"/>
      <c r="C78" s="98"/>
      <c r="D78" s="98"/>
      <c r="E78" s="98"/>
      <c r="F78" s="125"/>
      <c r="G78" s="125"/>
    </row>
  </sheetData>
  <mergeCells count="6">
    <mergeCell ref="C35:D35"/>
    <mergeCell ref="A1:G1"/>
    <mergeCell ref="A2:G2"/>
    <mergeCell ref="A3:F3"/>
    <mergeCell ref="A5:F5"/>
    <mergeCell ref="A7:G7"/>
  </mergeCells>
  <pageMargins left="0.5" right="0" top="0.2" bottom="0" header="0" footer="0"/>
  <pageSetup paperSize="9" scale="9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0070C0"/>
  </sheetPr>
  <dimension ref="A1:K78"/>
  <sheetViews>
    <sheetView view="pageBreakPreview" topLeftCell="A13" zoomScaleNormal="100" zoomScaleSheetLayoutView="100" workbookViewId="0">
      <selection activeCell="C119" sqref="C119:D119"/>
    </sheetView>
    <sheetView topLeftCell="A28" workbookViewId="1">
      <selection sqref="A1:G1"/>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 customWidth="1"/>
  </cols>
  <sheetData>
    <row r="1" spans="1:11">
      <c r="A1" s="2283" t="s">
        <v>556</v>
      </c>
      <c r="B1" s="2283"/>
      <c r="C1" s="2283"/>
      <c r="D1" s="2283"/>
      <c r="E1" s="2283"/>
      <c r="F1" s="2283"/>
      <c r="G1" s="2283"/>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3"/>
      <c r="D4" s="13"/>
      <c r="E4" s="13"/>
      <c r="F4" s="13"/>
      <c r="G4" s="124"/>
      <c r="H4" s="122"/>
      <c r="I4" s="122"/>
      <c r="J4" s="122"/>
      <c r="K4" s="122"/>
    </row>
    <row r="5" spans="1:11">
      <c r="A5" s="2145" t="s">
        <v>229</v>
      </c>
      <c r="B5" s="2145"/>
      <c r="C5" s="2145"/>
      <c r="D5" s="2145"/>
      <c r="E5" s="2145"/>
      <c r="F5" s="2145"/>
      <c r="G5" s="124"/>
      <c r="H5" s="122"/>
      <c r="I5" s="122"/>
      <c r="J5" s="122"/>
      <c r="K5" s="122"/>
    </row>
    <row r="6" spans="1:11">
      <c r="A6" s="15"/>
      <c r="B6" s="15"/>
      <c r="C6" s="15"/>
      <c r="D6" s="15"/>
      <c r="E6" s="15"/>
      <c r="F6" s="15"/>
      <c r="G6" s="124"/>
      <c r="H6" s="122"/>
      <c r="I6" s="122"/>
      <c r="J6" s="122"/>
      <c r="K6" s="122"/>
    </row>
    <row r="7" spans="1:11">
      <c r="A7" s="2146" t="s">
        <v>573</v>
      </c>
      <c r="B7" s="2147" t="s">
        <v>573</v>
      </c>
      <c r="C7" s="2147" t="s">
        <v>573</v>
      </c>
      <c r="D7" s="2147" t="s">
        <v>573</v>
      </c>
      <c r="E7" s="2147" t="s">
        <v>573</v>
      </c>
      <c r="F7" s="2147" t="s">
        <v>573</v>
      </c>
      <c r="G7" s="2147" t="s">
        <v>573</v>
      </c>
      <c r="H7" s="122"/>
      <c r="I7" s="122"/>
      <c r="J7" s="122"/>
      <c r="K7" s="122"/>
    </row>
    <row r="8" spans="1:11">
      <c r="A8" s="16" t="s">
        <v>9</v>
      </c>
      <c r="B8" s="9" t="s">
        <v>10</v>
      </c>
      <c r="C8" s="9" t="s">
        <v>11</v>
      </c>
      <c r="D8" s="9" t="s">
        <v>12</v>
      </c>
      <c r="E8" s="9" t="s">
        <v>13</v>
      </c>
      <c r="F8" s="9" t="s">
        <v>14</v>
      </c>
      <c r="G8" s="10" t="s">
        <v>15</v>
      </c>
      <c r="H8" s="125"/>
      <c r="I8" s="125"/>
      <c r="J8" s="125"/>
      <c r="K8" s="125"/>
    </row>
    <row r="9" spans="1:11">
      <c r="A9" s="18"/>
      <c r="B9" s="19" t="s">
        <v>16</v>
      </c>
      <c r="C9" s="19" t="s">
        <v>17</v>
      </c>
      <c r="D9" s="19"/>
      <c r="E9" s="19"/>
      <c r="F9" s="19"/>
      <c r="G9" s="20"/>
      <c r="H9" s="125"/>
      <c r="I9" s="125"/>
      <c r="J9" s="125"/>
      <c r="K9" s="125"/>
    </row>
    <row r="10" spans="1:11">
      <c r="A10" s="21">
        <v>0</v>
      </c>
      <c r="B10" s="22">
        <v>1</v>
      </c>
      <c r="C10" s="22">
        <v>2</v>
      </c>
      <c r="D10" s="22">
        <v>3</v>
      </c>
      <c r="E10" s="22">
        <v>4</v>
      </c>
      <c r="F10" s="22">
        <v>5</v>
      </c>
      <c r="G10" s="23">
        <v>6</v>
      </c>
      <c r="H10" s="126"/>
      <c r="I10" s="125"/>
      <c r="J10" s="127"/>
      <c r="K10" s="127"/>
    </row>
    <row r="11" spans="1:11">
      <c r="A11" s="148"/>
      <c r="B11" s="216"/>
      <c r="C11" s="215" t="s">
        <v>0</v>
      </c>
      <c r="D11" s="216"/>
      <c r="E11" s="217"/>
      <c r="F11" s="225"/>
      <c r="G11" s="236"/>
      <c r="H11" s="128"/>
      <c r="I11" s="125"/>
      <c r="J11" s="122"/>
      <c r="K11" s="122"/>
    </row>
    <row r="12" spans="1:11">
      <c r="A12" s="172">
        <v>1</v>
      </c>
      <c r="B12" s="3" t="s">
        <v>51</v>
      </c>
      <c r="C12" s="4" t="s">
        <v>52</v>
      </c>
      <c r="D12" s="3" t="s">
        <v>24</v>
      </c>
      <c r="E12" s="565">
        <v>16991</v>
      </c>
      <c r="F12" s="227"/>
      <c r="G12" s="42">
        <f t="shared" ref="G12:G34" si="0">ROUND(F12,2)*ROUND(E12,2)</f>
        <v>0</v>
      </c>
      <c r="H12" s="128"/>
      <c r="I12" s="129"/>
      <c r="J12" s="122"/>
      <c r="K12" s="122"/>
    </row>
    <row r="13" spans="1:11">
      <c r="A13" s="172">
        <v>2</v>
      </c>
      <c r="B13" s="3" t="s">
        <v>100</v>
      </c>
      <c r="C13" s="4" t="s">
        <v>101</v>
      </c>
      <c r="D13" s="3" t="s">
        <v>24</v>
      </c>
      <c r="E13" s="565">
        <v>3398</v>
      </c>
      <c r="F13" s="227"/>
      <c r="G13" s="42">
        <f t="shared" si="0"/>
        <v>0</v>
      </c>
      <c r="H13" s="128"/>
      <c r="I13" s="129"/>
      <c r="J13" s="122"/>
      <c r="K13" s="122"/>
    </row>
    <row r="14" spans="1:11" ht="25.5">
      <c r="A14" s="172">
        <v>3</v>
      </c>
      <c r="B14" s="3" t="s">
        <v>53</v>
      </c>
      <c r="C14" s="6" t="s">
        <v>54</v>
      </c>
      <c r="D14" s="3" t="s">
        <v>55</v>
      </c>
      <c r="E14" s="565">
        <v>5097</v>
      </c>
      <c r="F14" s="227"/>
      <c r="G14" s="42">
        <f t="shared" si="0"/>
        <v>0</v>
      </c>
      <c r="H14" s="128"/>
      <c r="I14" s="129"/>
      <c r="J14" s="122"/>
      <c r="K14" s="122"/>
    </row>
    <row r="15" spans="1:11" ht="25.5">
      <c r="A15" s="172">
        <v>4</v>
      </c>
      <c r="B15" s="3" t="s">
        <v>60</v>
      </c>
      <c r="C15" s="6" t="s">
        <v>106</v>
      </c>
      <c r="D15" s="3" t="s">
        <v>55</v>
      </c>
      <c r="E15" s="565">
        <v>33565</v>
      </c>
      <c r="F15" s="227"/>
      <c r="G15" s="42">
        <f t="shared" si="0"/>
        <v>0</v>
      </c>
      <c r="H15" s="128"/>
      <c r="I15" s="129"/>
      <c r="J15" s="122"/>
      <c r="K15" s="122"/>
    </row>
    <row r="16" spans="1:11">
      <c r="A16" s="172">
        <v>5</v>
      </c>
      <c r="B16" s="3" t="s">
        <v>58</v>
      </c>
      <c r="C16" s="6" t="s">
        <v>159</v>
      </c>
      <c r="D16" s="3" t="s">
        <v>55</v>
      </c>
      <c r="E16" s="565">
        <v>33565</v>
      </c>
      <c r="F16" s="227"/>
      <c r="G16" s="42">
        <f t="shared" si="0"/>
        <v>0</v>
      </c>
      <c r="H16" s="128"/>
      <c r="I16" s="129"/>
      <c r="J16" s="122"/>
      <c r="K16" s="122"/>
    </row>
    <row r="17" spans="1:11" ht="25.5">
      <c r="A17" s="172">
        <v>6</v>
      </c>
      <c r="B17" s="3" t="s">
        <v>108</v>
      </c>
      <c r="C17" s="4" t="s">
        <v>109</v>
      </c>
      <c r="D17" s="3" t="s">
        <v>55</v>
      </c>
      <c r="E17" s="565">
        <v>343</v>
      </c>
      <c r="F17" s="227"/>
      <c r="G17" s="42">
        <f t="shared" si="0"/>
        <v>0</v>
      </c>
      <c r="H17" s="128"/>
      <c r="I17" s="129"/>
      <c r="J17" s="122"/>
      <c r="K17" s="122"/>
    </row>
    <row r="18" spans="1:11" ht="25.5">
      <c r="A18" s="172">
        <v>7</v>
      </c>
      <c r="B18" s="3" t="s">
        <v>72</v>
      </c>
      <c r="C18" s="4" t="s">
        <v>160</v>
      </c>
      <c r="D18" s="3" t="s">
        <v>55</v>
      </c>
      <c r="E18" s="564">
        <v>20788</v>
      </c>
      <c r="F18" s="227"/>
      <c r="G18" s="42">
        <f t="shared" si="0"/>
        <v>0</v>
      </c>
      <c r="H18" s="128"/>
      <c r="I18" s="129"/>
      <c r="J18" s="122"/>
      <c r="K18" s="122"/>
    </row>
    <row r="19" spans="1:11" ht="25.5">
      <c r="A19" s="172">
        <v>8</v>
      </c>
      <c r="B19" s="3" t="s">
        <v>56</v>
      </c>
      <c r="C19" s="6" t="s">
        <v>57</v>
      </c>
      <c r="D19" s="3" t="s">
        <v>24</v>
      </c>
      <c r="E19" s="565">
        <v>7899</v>
      </c>
      <c r="F19" s="227"/>
      <c r="G19" s="42">
        <f t="shared" si="0"/>
        <v>0</v>
      </c>
      <c r="H19" s="128"/>
      <c r="I19" s="129"/>
      <c r="J19" s="122"/>
      <c r="K19" s="122"/>
    </row>
    <row r="20" spans="1:11" ht="25.5">
      <c r="A20" s="172">
        <v>9</v>
      </c>
      <c r="B20" s="3" t="s">
        <v>62</v>
      </c>
      <c r="C20" s="4" t="s">
        <v>63</v>
      </c>
      <c r="D20" s="3" t="s">
        <v>55</v>
      </c>
      <c r="E20" s="565">
        <v>2500</v>
      </c>
      <c r="F20" s="227"/>
      <c r="G20" s="54">
        <f t="shared" si="0"/>
        <v>0</v>
      </c>
      <c r="H20" s="128"/>
      <c r="I20" s="129"/>
      <c r="J20" s="122"/>
      <c r="K20" s="122"/>
    </row>
    <row r="21" spans="1:11">
      <c r="A21" s="172"/>
      <c r="B21" s="234"/>
      <c r="C21" s="218" t="s">
        <v>214</v>
      </c>
      <c r="D21" s="32"/>
      <c r="E21" s="563"/>
      <c r="F21" s="235"/>
      <c r="G21" s="236"/>
      <c r="H21" s="128"/>
      <c r="I21" s="129"/>
      <c r="J21" s="122"/>
      <c r="K21" s="122"/>
    </row>
    <row r="22" spans="1:11">
      <c r="A22" s="172">
        <v>10</v>
      </c>
      <c r="B22" s="32" t="s">
        <v>2</v>
      </c>
      <c r="C22" s="4" t="s">
        <v>64</v>
      </c>
      <c r="D22" s="3" t="s">
        <v>55</v>
      </c>
      <c r="E22" s="563">
        <v>1975</v>
      </c>
      <c r="F22" s="34"/>
      <c r="G22" s="54">
        <f t="shared" si="0"/>
        <v>0</v>
      </c>
      <c r="H22" s="128"/>
      <c r="I22" s="129"/>
      <c r="J22" s="122"/>
      <c r="K22" s="122"/>
    </row>
    <row r="23" spans="1:11">
      <c r="A23" s="172">
        <v>11</v>
      </c>
      <c r="B23" s="3" t="s">
        <v>4</v>
      </c>
      <c r="C23" s="4" t="s">
        <v>117</v>
      </c>
      <c r="D23" s="3" t="s">
        <v>55</v>
      </c>
      <c r="E23" s="565">
        <v>560</v>
      </c>
      <c r="F23" s="227"/>
      <c r="G23" s="54">
        <f t="shared" si="0"/>
        <v>0</v>
      </c>
      <c r="H23" s="128"/>
      <c r="I23" s="129"/>
      <c r="J23" s="122"/>
      <c r="K23" s="122"/>
    </row>
    <row r="24" spans="1:11" ht="25.5">
      <c r="A24" s="172">
        <v>12</v>
      </c>
      <c r="B24" s="3" t="s">
        <v>120</v>
      </c>
      <c r="C24" s="4" t="s">
        <v>121</v>
      </c>
      <c r="D24" s="3" t="s">
        <v>24</v>
      </c>
      <c r="E24" s="565">
        <v>3252</v>
      </c>
      <c r="F24" s="227"/>
      <c r="G24" s="54">
        <f t="shared" si="0"/>
        <v>0</v>
      </c>
      <c r="H24" s="128"/>
      <c r="I24" s="129"/>
      <c r="J24" s="122"/>
      <c r="K24" s="122"/>
    </row>
    <row r="25" spans="1:11">
      <c r="A25" s="172">
        <v>13</v>
      </c>
      <c r="B25" s="3" t="s">
        <v>175</v>
      </c>
      <c r="C25" s="4" t="s">
        <v>176</v>
      </c>
      <c r="D25" s="3" t="s">
        <v>24</v>
      </c>
      <c r="E25" s="565">
        <v>3252</v>
      </c>
      <c r="F25" s="227"/>
      <c r="G25" s="54">
        <f t="shared" si="0"/>
        <v>0</v>
      </c>
      <c r="H25" s="128"/>
      <c r="I25" s="129"/>
      <c r="J25" s="122"/>
      <c r="K25" s="122"/>
    </row>
    <row r="26" spans="1:11" ht="25.5">
      <c r="A26" s="172"/>
      <c r="B26" s="234"/>
      <c r="C26" s="242" t="s">
        <v>215</v>
      </c>
      <c r="D26" s="243"/>
      <c r="E26" s="566"/>
      <c r="F26" s="235"/>
      <c r="G26" s="236"/>
      <c r="H26" s="128"/>
      <c r="I26" s="129"/>
      <c r="J26" s="122"/>
      <c r="K26" s="122"/>
    </row>
    <row r="27" spans="1:11">
      <c r="A27" s="172">
        <v>14</v>
      </c>
      <c r="B27" s="32" t="s">
        <v>137</v>
      </c>
      <c r="C27" s="6" t="s">
        <v>138</v>
      </c>
      <c r="D27" s="32" t="s">
        <v>21</v>
      </c>
      <c r="E27" s="563">
        <v>382</v>
      </c>
      <c r="F27" s="34"/>
      <c r="G27" s="54">
        <f t="shared" si="0"/>
        <v>0</v>
      </c>
      <c r="H27" s="128"/>
      <c r="I27" s="129"/>
      <c r="J27" s="122"/>
      <c r="K27" s="122"/>
    </row>
    <row r="28" spans="1:11" ht="25.5">
      <c r="A28" s="172">
        <v>15</v>
      </c>
      <c r="B28" s="32" t="s">
        <v>139</v>
      </c>
      <c r="C28" s="6" t="s">
        <v>140</v>
      </c>
      <c r="D28" s="32" t="s">
        <v>21</v>
      </c>
      <c r="E28" s="563">
        <v>1122</v>
      </c>
      <c r="F28" s="34"/>
      <c r="G28" s="54">
        <f t="shared" si="0"/>
        <v>0</v>
      </c>
      <c r="H28" s="128"/>
      <c r="I28" s="129"/>
      <c r="J28" s="122"/>
      <c r="K28" s="122"/>
    </row>
    <row r="29" spans="1:11" ht="25.5">
      <c r="A29" s="172">
        <v>16</v>
      </c>
      <c r="B29" s="32" t="s">
        <v>143</v>
      </c>
      <c r="C29" s="244" t="s">
        <v>163</v>
      </c>
      <c r="D29" s="32" t="s">
        <v>21</v>
      </c>
      <c r="E29" s="563">
        <v>300</v>
      </c>
      <c r="F29" s="34"/>
      <c r="G29" s="54">
        <f t="shared" si="0"/>
        <v>0</v>
      </c>
      <c r="H29" s="128"/>
      <c r="I29" s="129"/>
      <c r="J29" s="122"/>
      <c r="K29" s="122"/>
    </row>
    <row r="30" spans="1:11">
      <c r="A30" s="172">
        <v>17</v>
      </c>
      <c r="B30" s="32" t="s">
        <v>141</v>
      </c>
      <c r="C30" s="6" t="s">
        <v>142</v>
      </c>
      <c r="D30" s="32" t="s">
        <v>21</v>
      </c>
      <c r="E30" s="563">
        <v>636</v>
      </c>
      <c r="F30" s="34"/>
      <c r="G30" s="54">
        <f t="shared" si="0"/>
        <v>0</v>
      </c>
      <c r="H30" s="128"/>
      <c r="I30" s="129"/>
      <c r="J30" s="122"/>
      <c r="K30" s="122"/>
    </row>
    <row r="31" spans="1:11">
      <c r="A31" s="172"/>
      <c r="B31" s="245"/>
      <c r="C31" s="246" t="s">
        <v>167</v>
      </c>
      <c r="D31" s="245"/>
      <c r="E31" s="563"/>
      <c r="F31" s="34"/>
      <c r="G31" s="54"/>
      <c r="H31" s="128"/>
      <c r="I31" s="129"/>
      <c r="J31" s="122"/>
      <c r="K31" s="122"/>
    </row>
    <row r="32" spans="1:11" ht="25.5">
      <c r="A32" s="172">
        <v>18</v>
      </c>
      <c r="B32" s="216" t="s">
        <v>168</v>
      </c>
      <c r="C32" s="247" t="s">
        <v>169</v>
      </c>
      <c r="D32" s="216" t="s">
        <v>21</v>
      </c>
      <c r="E32" s="565">
        <v>478</v>
      </c>
      <c r="F32" s="225"/>
      <c r="G32" s="54">
        <f t="shared" si="0"/>
        <v>0</v>
      </c>
      <c r="H32" s="128"/>
      <c r="I32" s="129"/>
      <c r="J32" s="122"/>
      <c r="K32" s="122"/>
    </row>
    <row r="33" spans="1:11" ht="25.5">
      <c r="A33" s="172">
        <v>19</v>
      </c>
      <c r="B33" s="216" t="s">
        <v>170</v>
      </c>
      <c r="C33" s="241" t="s">
        <v>171</v>
      </c>
      <c r="D33" s="216" t="s">
        <v>21</v>
      </c>
      <c r="E33" s="564">
        <v>167</v>
      </c>
      <c r="F33" s="225"/>
      <c r="G33" s="54">
        <f t="shared" si="0"/>
        <v>0</v>
      </c>
      <c r="H33" s="128"/>
      <c r="I33" s="129"/>
      <c r="J33" s="122"/>
      <c r="K33" s="122"/>
    </row>
    <row r="34" spans="1:11" ht="25.5">
      <c r="A34" s="172">
        <v>20</v>
      </c>
      <c r="B34" s="216" t="s">
        <v>172</v>
      </c>
      <c r="C34" s="241" t="s">
        <v>173</v>
      </c>
      <c r="D34" s="216" t="s">
        <v>21</v>
      </c>
      <c r="E34" s="565">
        <v>405</v>
      </c>
      <c r="F34" s="225"/>
      <c r="G34" s="54">
        <f t="shared" si="0"/>
        <v>0</v>
      </c>
      <c r="H34" s="128"/>
      <c r="I34" s="129"/>
      <c r="J34" s="122"/>
      <c r="K34" s="122"/>
    </row>
    <row r="35" spans="1:11">
      <c r="A35" s="62"/>
      <c r="B35" s="63"/>
      <c r="C35" s="2143" t="s">
        <v>1680</v>
      </c>
      <c r="D35" s="2143"/>
      <c r="E35" s="224"/>
      <c r="F35" s="64"/>
      <c r="G35" s="65">
        <f>SUM(G12:G34)</f>
        <v>0</v>
      </c>
      <c r="H35" s="122"/>
      <c r="I35" s="122"/>
      <c r="J35" s="122"/>
      <c r="K35" s="122"/>
    </row>
    <row r="36" spans="1:11">
      <c r="A36" s="66"/>
      <c r="B36" s="67"/>
      <c r="C36" s="68"/>
      <c r="D36" s="68"/>
      <c r="E36" s="119"/>
      <c r="F36" s="69"/>
      <c r="G36" s="130"/>
      <c r="H36" s="125"/>
      <c r="I36" s="125"/>
      <c r="J36" s="125"/>
      <c r="K36" s="125"/>
    </row>
    <row r="37" spans="1:11">
      <c r="A37" s="120"/>
      <c r="B37" s="302"/>
      <c r="C37" s="73"/>
      <c r="D37" s="120"/>
      <c r="E37" s="121"/>
      <c r="F37" s="131"/>
      <c r="G37" s="131"/>
      <c r="H37" s="125"/>
      <c r="I37" s="125"/>
      <c r="J37" s="125"/>
      <c r="K37" s="125"/>
    </row>
    <row r="38" spans="1:11">
      <c r="A38" s="120"/>
      <c r="B38" s="72"/>
      <c r="C38" s="73"/>
      <c r="D38" s="120"/>
      <c r="E38" s="121"/>
      <c r="F38" s="131"/>
      <c r="G38" s="131"/>
      <c r="H38" s="123"/>
      <c r="I38" s="123"/>
      <c r="J38" s="123"/>
      <c r="K38" s="123"/>
    </row>
    <row r="39" spans="1:11">
      <c r="A39" s="120"/>
      <c r="B39" s="72"/>
      <c r="C39" s="73"/>
      <c r="D39" s="120"/>
      <c r="E39" s="121"/>
      <c r="F39" s="131"/>
      <c r="G39" s="131"/>
      <c r="H39" s="132"/>
      <c r="I39" s="123"/>
      <c r="J39" s="123"/>
      <c r="K39" s="123"/>
    </row>
    <row r="40" spans="1:11">
      <c r="A40" s="120"/>
      <c r="B40" s="72"/>
      <c r="C40" s="73"/>
      <c r="D40" s="120"/>
      <c r="E40" s="121"/>
      <c r="F40" s="131"/>
      <c r="G40" s="131"/>
      <c r="H40" s="132"/>
      <c r="I40" s="123"/>
      <c r="J40" s="123"/>
      <c r="K40" s="123"/>
    </row>
    <row r="41" spans="1:11">
      <c r="A41" s="78"/>
      <c r="B41" s="79"/>
      <c r="C41" s="122"/>
      <c r="D41" s="78"/>
      <c r="E41" s="80"/>
      <c r="F41" s="131"/>
      <c r="G41" s="131"/>
      <c r="H41" s="123"/>
      <c r="I41" s="123"/>
      <c r="J41" s="123"/>
      <c r="K41" s="123"/>
    </row>
    <row r="42" spans="1:11">
      <c r="A42" s="81"/>
      <c r="B42" s="82"/>
      <c r="C42" s="122"/>
      <c r="D42" s="122"/>
      <c r="E42" s="81"/>
      <c r="F42" s="122"/>
      <c r="G42" s="122"/>
      <c r="H42" s="133"/>
      <c r="I42" s="123"/>
      <c r="J42" s="134"/>
      <c r="K42" s="140"/>
    </row>
    <row r="43" spans="1:11">
      <c r="A43" s="81"/>
      <c r="B43" s="82"/>
      <c r="C43" s="122"/>
      <c r="D43" s="122"/>
      <c r="E43" s="81"/>
      <c r="F43" s="122"/>
      <c r="G43" s="122"/>
      <c r="H43" s="133"/>
      <c r="I43" s="123"/>
      <c r="J43" s="134"/>
      <c r="K43" s="140"/>
    </row>
    <row r="44" spans="1:11">
      <c r="A44" s="81"/>
      <c r="B44" s="82"/>
      <c r="C44" s="122"/>
      <c r="D44" s="122"/>
      <c r="E44" s="81"/>
      <c r="F44" s="122"/>
      <c r="G44" s="122"/>
      <c r="H44" s="132"/>
      <c r="I44" s="123"/>
      <c r="J44" s="134"/>
      <c r="K44" s="140"/>
    </row>
    <row r="45" spans="1:11">
      <c r="A45" s="81"/>
      <c r="B45" s="84"/>
      <c r="C45" s="122"/>
      <c r="D45" s="122"/>
      <c r="E45" s="85"/>
      <c r="F45" s="122"/>
      <c r="G45" s="122"/>
      <c r="H45" s="132"/>
      <c r="I45" s="123"/>
      <c r="J45" s="134"/>
      <c r="K45" s="140"/>
    </row>
    <row r="46" spans="1:11">
      <c r="A46" s="81"/>
      <c r="B46" s="84"/>
      <c r="C46" s="122"/>
      <c r="D46" s="122"/>
      <c r="E46" s="85"/>
      <c r="F46" s="122"/>
      <c r="G46" s="122"/>
      <c r="H46" s="122"/>
      <c r="I46" s="122"/>
      <c r="J46" s="122"/>
      <c r="K46" s="122"/>
    </row>
    <row r="47" spans="1:11">
      <c r="A47" s="81"/>
      <c r="B47" s="84"/>
      <c r="C47" s="122"/>
      <c r="D47" s="122"/>
      <c r="E47" s="85"/>
      <c r="F47" s="122"/>
      <c r="G47" s="122"/>
      <c r="H47" s="122"/>
      <c r="I47" s="122"/>
      <c r="J47" s="122"/>
      <c r="K47" s="122"/>
    </row>
    <row r="48" spans="1:11">
      <c r="A48" s="86"/>
      <c r="B48" s="84"/>
      <c r="C48" s="123"/>
      <c r="D48" s="123"/>
      <c r="E48" s="85"/>
      <c r="F48" s="122"/>
      <c r="G48" s="122"/>
      <c r="H48" s="135"/>
      <c r="I48" s="123"/>
      <c r="J48" s="136"/>
      <c r="K48" s="136"/>
    </row>
    <row r="49" spans="1:11">
      <c r="A49" s="88"/>
      <c r="B49" s="88"/>
      <c r="C49" s="88"/>
      <c r="D49" s="12"/>
      <c r="E49" s="88"/>
      <c r="F49" s="122"/>
      <c r="G49" s="122"/>
      <c r="H49" s="122"/>
      <c r="I49" s="122"/>
      <c r="J49" s="122"/>
      <c r="K49" s="122"/>
    </row>
    <row r="50" spans="1:11">
      <c r="A50" s="12"/>
      <c r="B50" s="12"/>
      <c r="C50" s="12"/>
      <c r="D50" s="12"/>
      <c r="E50" s="12"/>
      <c r="F50" s="122"/>
      <c r="G50" s="122"/>
      <c r="H50" s="122"/>
      <c r="I50" s="122"/>
      <c r="J50" s="122"/>
      <c r="K50" s="122"/>
    </row>
    <row r="51" spans="1:11">
      <c r="A51" s="88"/>
      <c r="B51" s="88"/>
      <c r="C51" s="88"/>
      <c r="D51" s="12"/>
      <c r="E51" s="12"/>
      <c r="F51" s="122"/>
      <c r="G51" s="122"/>
      <c r="H51" s="122"/>
      <c r="I51" s="122"/>
      <c r="J51" s="122"/>
      <c r="K51" s="122"/>
    </row>
    <row r="52" spans="1:11">
      <c r="A52" s="81"/>
      <c r="B52" s="81"/>
      <c r="C52" s="81"/>
      <c r="D52" s="81"/>
      <c r="E52" s="81"/>
      <c r="F52" s="122"/>
      <c r="G52" s="122"/>
      <c r="H52" s="122"/>
      <c r="I52" s="122"/>
      <c r="J52" s="122"/>
      <c r="K52" s="122"/>
    </row>
    <row r="53" spans="1:11">
      <c r="A53" s="94"/>
      <c r="B53" s="94"/>
      <c r="C53" s="94"/>
      <c r="D53" s="94"/>
      <c r="E53" s="94"/>
      <c r="F53" s="137"/>
      <c r="G53" s="123"/>
      <c r="H53" s="122"/>
      <c r="I53" s="122"/>
      <c r="J53" s="122"/>
      <c r="K53" s="122"/>
    </row>
    <row r="54" spans="1:11">
      <c r="A54" s="81"/>
      <c r="B54" s="96"/>
      <c r="C54" s="122"/>
      <c r="D54" s="122"/>
      <c r="E54" s="81"/>
      <c r="F54" s="122"/>
      <c r="G54" s="122"/>
      <c r="H54" s="122"/>
      <c r="I54" s="122"/>
      <c r="J54" s="122"/>
      <c r="K54" s="122"/>
    </row>
    <row r="55" spans="1:11">
      <c r="A55" s="81"/>
      <c r="B55" s="82"/>
      <c r="C55" s="122"/>
      <c r="D55" s="122"/>
      <c r="E55" s="81"/>
      <c r="F55" s="122"/>
      <c r="G55" s="122"/>
      <c r="H55" s="122"/>
      <c r="I55" s="122"/>
      <c r="J55" s="122"/>
      <c r="K55" s="122"/>
    </row>
    <row r="56" spans="1:11">
      <c r="A56" s="81"/>
      <c r="B56" s="82"/>
      <c r="C56" s="122"/>
      <c r="D56" s="122"/>
      <c r="E56" s="81"/>
      <c r="F56" s="122"/>
      <c r="G56" s="122"/>
      <c r="H56" s="122"/>
      <c r="I56" s="122"/>
      <c r="J56" s="122"/>
      <c r="K56" s="122"/>
    </row>
    <row r="57" spans="1:11">
      <c r="A57" s="81"/>
      <c r="B57" s="82"/>
      <c r="C57" s="122"/>
      <c r="D57" s="122"/>
      <c r="E57" s="81"/>
      <c r="F57" s="122"/>
      <c r="G57" s="122"/>
      <c r="H57" s="122"/>
      <c r="I57" s="122"/>
      <c r="J57" s="122"/>
      <c r="K57" s="122"/>
    </row>
    <row r="58" spans="1:11">
      <c r="A58" s="81"/>
      <c r="B58" s="82"/>
      <c r="C58" s="122"/>
      <c r="D58" s="122"/>
      <c r="E58" s="81"/>
      <c r="F58" s="122"/>
      <c r="G58" s="122"/>
      <c r="H58" s="122"/>
      <c r="I58" s="122"/>
      <c r="J58" s="122"/>
      <c r="K58" s="122"/>
    </row>
    <row r="59" spans="1:11">
      <c r="A59" s="81"/>
      <c r="B59" s="82"/>
      <c r="C59" s="122"/>
      <c r="D59" s="122"/>
      <c r="E59" s="81"/>
      <c r="F59" s="122"/>
      <c r="G59" s="122"/>
      <c r="H59" s="122"/>
      <c r="I59" s="122"/>
      <c r="J59" s="138"/>
      <c r="K59" s="141"/>
    </row>
    <row r="60" spans="1:11">
      <c r="A60" s="81"/>
      <c r="B60" s="82"/>
      <c r="C60" s="122"/>
      <c r="D60" s="122"/>
      <c r="E60" s="81"/>
      <c r="F60" s="122"/>
      <c r="G60" s="122"/>
      <c r="H60" s="122"/>
      <c r="I60" s="122"/>
      <c r="J60" s="138"/>
      <c r="K60" s="141"/>
    </row>
    <row r="61" spans="1:11">
      <c r="A61" s="81"/>
      <c r="B61" s="82"/>
      <c r="C61" s="122"/>
      <c r="D61" s="122"/>
      <c r="E61" s="81"/>
      <c r="F61" s="122"/>
      <c r="G61" s="122"/>
    </row>
    <row r="62" spans="1:11">
      <c r="A62" s="81"/>
      <c r="B62" s="82"/>
      <c r="C62" s="122"/>
      <c r="D62" s="122"/>
      <c r="E62" s="81"/>
      <c r="F62" s="122"/>
      <c r="G62" s="122"/>
    </row>
    <row r="63" spans="1:11">
      <c r="A63" s="81"/>
      <c r="B63" s="97"/>
      <c r="C63" s="122"/>
      <c r="D63" s="122"/>
      <c r="E63" s="81"/>
      <c r="F63" s="122"/>
      <c r="G63" s="122"/>
    </row>
    <row r="64" spans="1:11">
      <c r="A64" s="98"/>
      <c r="B64" s="98"/>
      <c r="C64" s="98"/>
      <c r="D64" s="98"/>
      <c r="E64" s="98"/>
      <c r="F64" s="125"/>
      <c r="G64" s="125"/>
    </row>
    <row r="65" spans="1:7">
      <c r="A65" s="98"/>
      <c r="B65" s="98"/>
      <c r="C65" s="98"/>
      <c r="D65" s="98"/>
      <c r="E65" s="98"/>
      <c r="F65" s="125"/>
      <c r="G65" s="125"/>
    </row>
    <row r="66" spans="1:7">
      <c r="A66" s="98"/>
      <c r="B66" s="98"/>
      <c r="C66" s="98"/>
      <c r="D66" s="98"/>
      <c r="E66" s="98"/>
      <c r="F66" s="125"/>
      <c r="G66" s="125"/>
    </row>
    <row r="67" spans="1:7">
      <c r="A67" s="98"/>
      <c r="B67" s="98"/>
      <c r="C67" s="98"/>
      <c r="D67" s="98"/>
      <c r="E67" s="98"/>
      <c r="F67" s="125"/>
      <c r="G67" s="125"/>
    </row>
    <row r="68" spans="1:7">
      <c r="A68" s="98"/>
      <c r="B68" s="98"/>
      <c r="C68" s="98"/>
      <c r="D68" s="98"/>
      <c r="E68" s="98"/>
      <c r="F68" s="125"/>
      <c r="G68" s="125"/>
    </row>
    <row r="69" spans="1:7">
      <c r="A69" s="98"/>
      <c r="B69" s="98"/>
      <c r="C69" s="98"/>
      <c r="D69" s="98"/>
      <c r="E69" s="98"/>
      <c r="F69" s="125"/>
      <c r="G69" s="125"/>
    </row>
    <row r="70" spans="1:7">
      <c r="A70" s="98"/>
      <c r="B70" s="98"/>
      <c r="C70" s="98"/>
      <c r="D70" s="98"/>
      <c r="E70" s="98"/>
      <c r="F70" s="125"/>
      <c r="G70" s="125"/>
    </row>
    <row r="71" spans="1:7">
      <c r="A71" s="98"/>
      <c r="B71" s="98"/>
      <c r="C71" s="98"/>
      <c r="D71" s="98"/>
      <c r="E71" s="98"/>
      <c r="F71" s="125"/>
      <c r="G71" s="125"/>
    </row>
    <row r="72" spans="1:7">
      <c r="A72" s="98"/>
      <c r="B72" s="98"/>
      <c r="C72" s="98"/>
      <c r="D72" s="98"/>
      <c r="E72" s="98"/>
      <c r="F72" s="125"/>
      <c r="G72" s="125"/>
    </row>
    <row r="73" spans="1:7">
      <c r="A73" s="98"/>
      <c r="B73" s="98"/>
      <c r="C73" s="98"/>
      <c r="D73" s="98"/>
      <c r="E73" s="98"/>
      <c r="F73" s="125"/>
      <c r="G73" s="125"/>
    </row>
    <row r="74" spans="1:7">
      <c r="A74" s="98"/>
      <c r="B74" s="98"/>
      <c r="C74" s="98"/>
      <c r="D74" s="98"/>
      <c r="E74" s="98"/>
      <c r="F74" s="125"/>
      <c r="G74" s="125"/>
    </row>
    <row r="75" spans="1:7">
      <c r="A75" s="98"/>
      <c r="B75" s="98"/>
      <c r="C75" s="98"/>
      <c r="D75" s="98"/>
      <c r="E75" s="98"/>
      <c r="F75" s="125"/>
      <c r="G75" s="142"/>
    </row>
    <row r="76" spans="1:7">
      <c r="A76" s="98"/>
      <c r="B76" s="98"/>
      <c r="C76" s="98"/>
      <c r="D76" s="98"/>
      <c r="E76" s="98"/>
      <c r="F76" s="125"/>
      <c r="G76" s="125"/>
    </row>
    <row r="77" spans="1:7">
      <c r="A77" s="98"/>
      <c r="B77" s="98"/>
      <c r="C77" s="98"/>
      <c r="D77" s="98"/>
      <c r="E77" s="98"/>
      <c r="F77" s="125"/>
      <c r="G77" s="142"/>
    </row>
    <row r="78" spans="1:7">
      <c r="A78" s="98"/>
      <c r="B78" s="98"/>
      <c r="C78" s="98"/>
      <c r="D78" s="98"/>
      <c r="E78" s="98"/>
      <c r="F78" s="125"/>
      <c r="G78" s="125"/>
    </row>
  </sheetData>
  <mergeCells count="6">
    <mergeCell ref="C35:D35"/>
    <mergeCell ref="A1:G1"/>
    <mergeCell ref="A2:G2"/>
    <mergeCell ref="A3:F3"/>
    <mergeCell ref="A5:F5"/>
    <mergeCell ref="A7:G7"/>
  </mergeCells>
  <pageMargins left="0.5" right="0" top="0.2" bottom="0" header="0" footer="0"/>
  <pageSetup paperSize="9" scale="9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0070C0"/>
  </sheetPr>
  <dimension ref="A1:K78"/>
  <sheetViews>
    <sheetView view="pageBreakPreview" topLeftCell="C20" zoomScaleNormal="100" zoomScaleSheetLayoutView="100" workbookViewId="0">
      <selection activeCell="C119" sqref="C119:D119"/>
    </sheetView>
    <sheetView topLeftCell="A25" workbookViewId="1">
      <selection sqref="A1:G1"/>
    </sheetView>
  </sheetViews>
  <sheetFormatPr defaultColWidth="9.140625" defaultRowHeight="15"/>
  <cols>
    <col min="1" max="1" width="6" customWidth="1"/>
    <col min="3" max="3" width="25.85546875" customWidth="1"/>
    <col min="4" max="4" width="10.28515625" customWidth="1"/>
    <col min="5" max="5" width="11.7109375" style="347" customWidth="1"/>
    <col min="6" max="6" width="10.7109375" customWidth="1"/>
    <col min="7" max="7" width="15" customWidth="1"/>
  </cols>
  <sheetData>
    <row r="1" spans="1:11">
      <c r="A1" s="2283" t="s">
        <v>556</v>
      </c>
      <c r="B1" s="2283"/>
      <c r="C1" s="2283"/>
      <c r="D1" s="2283"/>
      <c r="E1" s="2283"/>
      <c r="F1" s="2283"/>
      <c r="G1" s="2283"/>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3"/>
      <c r="D4" s="13"/>
      <c r="E4" s="300"/>
      <c r="F4" s="13"/>
      <c r="G4" s="124"/>
      <c r="H4" s="122"/>
      <c r="I4" s="122"/>
      <c r="J4" s="122"/>
      <c r="K4" s="122"/>
    </row>
    <row r="5" spans="1:11">
      <c r="A5" s="2145" t="s">
        <v>230</v>
      </c>
      <c r="B5" s="2145"/>
      <c r="C5" s="2145"/>
      <c r="D5" s="2145"/>
      <c r="E5" s="2145"/>
      <c r="F5" s="2145"/>
      <c r="G5" s="124"/>
      <c r="H5" s="122"/>
      <c r="I5" s="122"/>
      <c r="J5" s="122"/>
      <c r="K5" s="122"/>
    </row>
    <row r="6" spans="1:11">
      <c r="A6" s="15"/>
      <c r="B6" s="15"/>
      <c r="C6" s="15"/>
      <c r="D6" s="15"/>
      <c r="E6" s="300"/>
      <c r="F6" s="15"/>
      <c r="G6" s="124"/>
      <c r="H6" s="122"/>
      <c r="I6" s="122"/>
      <c r="J6" s="122"/>
      <c r="K6" s="122"/>
    </row>
    <row r="7" spans="1:11">
      <c r="A7" s="2146" t="s">
        <v>231</v>
      </c>
      <c r="B7" s="2147"/>
      <c r="C7" s="2147"/>
      <c r="D7" s="2147"/>
      <c r="E7" s="2147"/>
      <c r="F7" s="2147"/>
      <c r="G7" s="2147"/>
      <c r="H7" s="122"/>
      <c r="I7" s="122"/>
      <c r="J7" s="122"/>
      <c r="K7" s="122"/>
    </row>
    <row r="8" spans="1:11">
      <c r="A8" s="16" t="s">
        <v>9</v>
      </c>
      <c r="B8" s="9" t="s">
        <v>10</v>
      </c>
      <c r="C8" s="9" t="s">
        <v>11</v>
      </c>
      <c r="D8" s="9" t="s">
        <v>12</v>
      </c>
      <c r="E8" s="9" t="s">
        <v>13</v>
      </c>
      <c r="F8" s="9" t="s">
        <v>14</v>
      </c>
      <c r="G8" s="10" t="s">
        <v>15</v>
      </c>
      <c r="H8" s="125"/>
      <c r="I8" s="125"/>
      <c r="J8" s="125"/>
      <c r="K8" s="125"/>
    </row>
    <row r="9" spans="1:11">
      <c r="A9" s="18"/>
      <c r="B9" s="19" t="s">
        <v>16</v>
      </c>
      <c r="C9" s="19" t="s">
        <v>17</v>
      </c>
      <c r="D9" s="19"/>
      <c r="E9" s="19"/>
      <c r="F9" s="19"/>
      <c r="G9" s="20"/>
      <c r="H9" s="125"/>
      <c r="I9" s="125"/>
      <c r="J9" s="125"/>
      <c r="K9" s="125"/>
    </row>
    <row r="10" spans="1:11">
      <c r="A10" s="21">
        <v>0</v>
      </c>
      <c r="B10" s="22">
        <v>1</v>
      </c>
      <c r="C10" s="22">
        <v>2</v>
      </c>
      <c r="D10" s="22">
        <v>3</v>
      </c>
      <c r="E10" s="22">
        <v>4</v>
      </c>
      <c r="F10" s="22">
        <v>5</v>
      </c>
      <c r="G10" s="23">
        <v>6</v>
      </c>
      <c r="H10" s="126"/>
      <c r="I10" s="125"/>
      <c r="J10" s="127"/>
      <c r="K10" s="127"/>
    </row>
    <row r="11" spans="1:11">
      <c r="A11" s="148"/>
      <c r="B11" s="216"/>
      <c r="C11" s="215" t="s">
        <v>0</v>
      </c>
      <c r="D11" s="216"/>
      <c r="E11" s="375"/>
      <c r="F11" s="225"/>
      <c r="G11" s="236"/>
      <c r="H11" s="128"/>
      <c r="I11" s="125"/>
      <c r="J11" s="122"/>
      <c r="K11" s="122"/>
    </row>
    <row r="12" spans="1:11">
      <c r="A12" s="172">
        <v>1</v>
      </c>
      <c r="B12" s="3" t="s">
        <v>51</v>
      </c>
      <c r="C12" s="4" t="s">
        <v>52</v>
      </c>
      <c r="D12" s="3" t="s">
        <v>24</v>
      </c>
      <c r="E12" s="568">
        <v>16675</v>
      </c>
      <c r="F12" s="227"/>
      <c r="G12" s="42">
        <f t="shared" ref="G12:G34" si="0">ROUND(F12,2)*ROUND(E12,2)</f>
        <v>0</v>
      </c>
      <c r="H12" s="128"/>
      <c r="I12" s="129"/>
      <c r="J12" s="122"/>
      <c r="K12" s="122"/>
    </row>
    <row r="13" spans="1:11">
      <c r="A13" s="172">
        <v>2</v>
      </c>
      <c r="B13" s="3" t="s">
        <v>100</v>
      </c>
      <c r="C13" s="4" t="s">
        <v>101</v>
      </c>
      <c r="D13" s="3" t="s">
        <v>24</v>
      </c>
      <c r="E13" s="568">
        <v>3335</v>
      </c>
      <c r="F13" s="227"/>
      <c r="G13" s="42">
        <f t="shared" si="0"/>
        <v>0</v>
      </c>
      <c r="H13" s="128"/>
      <c r="I13" s="129"/>
      <c r="J13" s="122"/>
      <c r="K13" s="122"/>
    </row>
    <row r="14" spans="1:11" ht="25.5">
      <c r="A14" s="172">
        <v>3</v>
      </c>
      <c r="B14" s="3" t="s">
        <v>53</v>
      </c>
      <c r="C14" s="6" t="s">
        <v>54</v>
      </c>
      <c r="D14" s="3" t="s">
        <v>55</v>
      </c>
      <c r="E14" s="568">
        <v>5003</v>
      </c>
      <c r="F14" s="227"/>
      <c r="G14" s="42">
        <f t="shared" si="0"/>
        <v>0</v>
      </c>
      <c r="H14" s="128"/>
      <c r="I14" s="129"/>
      <c r="J14" s="122"/>
      <c r="K14" s="122"/>
    </row>
    <row r="15" spans="1:11" ht="25.5">
      <c r="A15" s="172">
        <v>4</v>
      </c>
      <c r="B15" s="3" t="s">
        <v>60</v>
      </c>
      <c r="C15" s="6" t="s">
        <v>106</v>
      </c>
      <c r="D15" s="3" t="s">
        <v>55</v>
      </c>
      <c r="E15" s="568">
        <v>28317</v>
      </c>
      <c r="F15" s="227"/>
      <c r="G15" s="42">
        <f t="shared" si="0"/>
        <v>0</v>
      </c>
      <c r="H15" s="128"/>
      <c r="I15" s="129"/>
      <c r="J15" s="122"/>
      <c r="K15" s="122"/>
    </row>
    <row r="16" spans="1:11">
      <c r="A16" s="172">
        <v>5</v>
      </c>
      <c r="B16" s="3" t="s">
        <v>58</v>
      </c>
      <c r="C16" s="6" t="s">
        <v>159</v>
      </c>
      <c r="D16" s="3" t="s">
        <v>55</v>
      </c>
      <c r="E16" s="568">
        <v>28317</v>
      </c>
      <c r="F16" s="227"/>
      <c r="G16" s="42">
        <f t="shared" si="0"/>
        <v>0</v>
      </c>
      <c r="H16" s="128"/>
      <c r="I16" s="129"/>
      <c r="J16" s="122"/>
      <c r="K16" s="122"/>
    </row>
    <row r="17" spans="1:11" ht="25.5">
      <c r="A17" s="172">
        <v>6</v>
      </c>
      <c r="B17" s="3" t="s">
        <v>108</v>
      </c>
      <c r="C17" s="4" t="s">
        <v>109</v>
      </c>
      <c r="D17" s="3" t="s">
        <v>55</v>
      </c>
      <c r="E17" s="568">
        <v>435</v>
      </c>
      <c r="F17" s="227"/>
      <c r="G17" s="42">
        <f t="shared" si="0"/>
        <v>0</v>
      </c>
      <c r="H17" s="128"/>
      <c r="I17" s="129"/>
      <c r="J17" s="122"/>
      <c r="K17" s="122"/>
    </row>
    <row r="18" spans="1:11" ht="25.5">
      <c r="A18" s="172">
        <v>7</v>
      </c>
      <c r="B18" s="3" t="s">
        <v>72</v>
      </c>
      <c r="C18" s="4" t="s">
        <v>160</v>
      </c>
      <c r="D18" s="3" t="s">
        <v>55</v>
      </c>
      <c r="E18" s="568">
        <v>18693</v>
      </c>
      <c r="F18" s="227"/>
      <c r="G18" s="42">
        <f t="shared" si="0"/>
        <v>0</v>
      </c>
      <c r="H18" s="128"/>
      <c r="I18" s="129"/>
      <c r="J18" s="122"/>
      <c r="K18" s="122"/>
    </row>
    <row r="19" spans="1:11" ht="25.5">
      <c r="A19" s="172">
        <v>8</v>
      </c>
      <c r="B19" s="3" t="s">
        <v>56</v>
      </c>
      <c r="C19" s="6" t="s">
        <v>57</v>
      </c>
      <c r="D19" s="3" t="s">
        <v>24</v>
      </c>
      <c r="E19" s="568">
        <v>8502</v>
      </c>
      <c r="F19" s="227"/>
      <c r="G19" s="42">
        <f t="shared" si="0"/>
        <v>0</v>
      </c>
      <c r="H19" s="128"/>
      <c r="I19" s="129"/>
      <c r="J19" s="122"/>
      <c r="K19" s="122"/>
    </row>
    <row r="20" spans="1:11" ht="25.5">
      <c r="A20" s="172">
        <v>9</v>
      </c>
      <c r="B20" s="3" t="s">
        <v>62</v>
      </c>
      <c r="C20" s="4" t="s">
        <v>63</v>
      </c>
      <c r="D20" s="3" t="s">
        <v>55</v>
      </c>
      <c r="E20" s="568">
        <v>2774</v>
      </c>
      <c r="F20" s="227"/>
      <c r="G20" s="54">
        <f t="shared" si="0"/>
        <v>0</v>
      </c>
      <c r="H20" s="128"/>
      <c r="I20" s="129"/>
      <c r="J20" s="122"/>
      <c r="K20" s="122"/>
    </row>
    <row r="21" spans="1:11">
      <c r="A21" s="172"/>
      <c r="B21" s="234"/>
      <c r="C21" s="218" t="s">
        <v>214</v>
      </c>
      <c r="D21" s="32"/>
      <c r="E21" s="567"/>
      <c r="F21" s="235"/>
      <c r="G21" s="236"/>
      <c r="H21" s="128"/>
      <c r="I21" s="129"/>
      <c r="J21" s="122"/>
      <c r="K21" s="122"/>
    </row>
    <row r="22" spans="1:11">
      <c r="A22" s="172">
        <v>10</v>
      </c>
      <c r="B22" s="32" t="s">
        <v>2</v>
      </c>
      <c r="C22" s="4" t="s">
        <v>64</v>
      </c>
      <c r="D22" s="3" t="s">
        <v>55</v>
      </c>
      <c r="E22" s="567">
        <v>2126</v>
      </c>
      <c r="F22" s="34"/>
      <c r="G22" s="54">
        <f t="shared" si="0"/>
        <v>0</v>
      </c>
      <c r="H22" s="128"/>
      <c r="I22" s="129"/>
      <c r="J22" s="122"/>
      <c r="K22" s="122"/>
    </row>
    <row r="23" spans="1:11">
      <c r="A23" s="172">
        <v>11</v>
      </c>
      <c r="B23" s="3" t="s">
        <v>4</v>
      </c>
      <c r="C23" s="4" t="s">
        <v>117</v>
      </c>
      <c r="D23" s="3" t="s">
        <v>55</v>
      </c>
      <c r="E23" s="568">
        <v>614</v>
      </c>
      <c r="F23" s="227"/>
      <c r="G23" s="54">
        <f t="shared" si="0"/>
        <v>0</v>
      </c>
      <c r="H23" s="128"/>
      <c r="I23" s="129"/>
      <c r="J23" s="122"/>
      <c r="K23" s="122"/>
    </row>
    <row r="24" spans="1:11" ht="25.5">
      <c r="A24" s="172">
        <v>12</v>
      </c>
      <c r="B24" s="3" t="s">
        <v>120</v>
      </c>
      <c r="C24" s="4" t="s">
        <v>121</v>
      </c>
      <c r="D24" s="3" t="s">
        <v>24</v>
      </c>
      <c r="E24" s="568">
        <v>3573</v>
      </c>
      <c r="F24" s="227"/>
      <c r="G24" s="54">
        <f t="shared" si="0"/>
        <v>0</v>
      </c>
      <c r="H24" s="128"/>
      <c r="I24" s="129"/>
      <c r="J24" s="122"/>
      <c r="K24" s="122"/>
    </row>
    <row r="25" spans="1:11">
      <c r="A25" s="172">
        <v>13</v>
      </c>
      <c r="B25" s="3" t="s">
        <v>175</v>
      </c>
      <c r="C25" s="4" t="s">
        <v>176</v>
      </c>
      <c r="D25" s="3" t="s">
        <v>24</v>
      </c>
      <c r="E25" s="568">
        <v>3573</v>
      </c>
      <c r="F25" s="227"/>
      <c r="G25" s="54">
        <f t="shared" si="0"/>
        <v>0</v>
      </c>
      <c r="H25" s="128"/>
      <c r="I25" s="129"/>
      <c r="J25" s="122"/>
      <c r="K25" s="122"/>
    </row>
    <row r="26" spans="1:11" ht="25.5">
      <c r="A26" s="172"/>
      <c r="B26" s="234"/>
      <c r="C26" s="242" t="s">
        <v>215</v>
      </c>
      <c r="D26" s="243"/>
      <c r="E26" s="569"/>
      <c r="F26" s="235"/>
      <c r="G26" s="236"/>
      <c r="H26" s="128"/>
      <c r="I26" s="129"/>
      <c r="J26" s="122"/>
      <c r="K26" s="122"/>
    </row>
    <row r="27" spans="1:11">
      <c r="A27" s="172">
        <v>14</v>
      </c>
      <c r="B27" s="32" t="s">
        <v>137</v>
      </c>
      <c r="C27" s="6" t="s">
        <v>138</v>
      </c>
      <c r="D27" s="32" t="s">
        <v>21</v>
      </c>
      <c r="E27" s="567">
        <v>386</v>
      </c>
      <c r="F27" s="34"/>
      <c r="G27" s="54">
        <f t="shared" si="0"/>
        <v>0</v>
      </c>
      <c r="H27" s="128"/>
      <c r="I27" s="129"/>
      <c r="J27" s="122"/>
      <c r="K27" s="122"/>
    </row>
    <row r="28" spans="1:11" ht="25.5">
      <c r="A28" s="172">
        <v>15</v>
      </c>
      <c r="B28" s="32" t="s">
        <v>139</v>
      </c>
      <c r="C28" s="6" t="s">
        <v>140</v>
      </c>
      <c r="D28" s="32" t="s">
        <v>21</v>
      </c>
      <c r="E28" s="567">
        <v>1236</v>
      </c>
      <c r="F28" s="34"/>
      <c r="G28" s="54">
        <f t="shared" si="0"/>
        <v>0</v>
      </c>
      <c r="H28" s="128"/>
      <c r="I28" s="129"/>
      <c r="J28" s="122"/>
      <c r="K28" s="122"/>
    </row>
    <row r="29" spans="1:11" ht="25.5">
      <c r="A29" s="172">
        <v>16</v>
      </c>
      <c r="B29" s="32" t="s">
        <v>143</v>
      </c>
      <c r="C29" s="244" t="s">
        <v>163</v>
      </c>
      <c r="D29" s="32" t="s">
        <v>21</v>
      </c>
      <c r="E29" s="567">
        <v>256</v>
      </c>
      <c r="F29" s="34"/>
      <c r="G29" s="54">
        <f t="shared" si="0"/>
        <v>0</v>
      </c>
      <c r="H29" s="128"/>
      <c r="I29" s="129"/>
      <c r="J29" s="122"/>
      <c r="K29" s="122"/>
    </row>
    <row r="30" spans="1:11">
      <c r="A30" s="172">
        <v>17</v>
      </c>
      <c r="B30" s="32" t="s">
        <v>141</v>
      </c>
      <c r="C30" s="6" t="s">
        <v>142</v>
      </c>
      <c r="D30" s="32" t="s">
        <v>21</v>
      </c>
      <c r="E30" s="567">
        <v>644</v>
      </c>
      <c r="F30" s="34"/>
      <c r="G30" s="54">
        <f t="shared" si="0"/>
        <v>0</v>
      </c>
      <c r="H30" s="128"/>
      <c r="I30" s="129"/>
      <c r="J30" s="122"/>
      <c r="K30" s="122"/>
    </row>
    <row r="31" spans="1:11">
      <c r="A31" s="172"/>
      <c r="B31" s="245"/>
      <c r="C31" s="246" t="s">
        <v>167</v>
      </c>
      <c r="D31" s="245"/>
      <c r="E31" s="567"/>
      <c r="F31" s="34"/>
      <c r="G31" s="54"/>
      <c r="H31" s="128"/>
      <c r="I31" s="129"/>
      <c r="J31" s="122"/>
      <c r="K31" s="122"/>
    </row>
    <row r="32" spans="1:11" ht="25.5">
      <c r="A32" s="172">
        <v>18</v>
      </c>
      <c r="B32" s="216" t="s">
        <v>168</v>
      </c>
      <c r="C32" s="247" t="s">
        <v>169</v>
      </c>
      <c r="D32" s="216" t="s">
        <v>21</v>
      </c>
      <c r="E32" s="568">
        <v>465</v>
      </c>
      <c r="F32" s="225"/>
      <c r="G32" s="54">
        <f t="shared" si="0"/>
        <v>0</v>
      </c>
      <c r="H32" s="128"/>
      <c r="I32" s="129"/>
      <c r="J32" s="122"/>
      <c r="K32" s="122"/>
    </row>
    <row r="33" spans="1:11" ht="25.5">
      <c r="A33" s="172">
        <v>19</v>
      </c>
      <c r="B33" s="216" t="s">
        <v>170</v>
      </c>
      <c r="C33" s="241" t="s">
        <v>171</v>
      </c>
      <c r="D33" s="216" t="s">
        <v>21</v>
      </c>
      <c r="E33" s="568">
        <v>174</v>
      </c>
      <c r="F33" s="225"/>
      <c r="G33" s="54">
        <f t="shared" si="0"/>
        <v>0</v>
      </c>
      <c r="H33" s="128"/>
      <c r="I33" s="129"/>
      <c r="J33" s="122"/>
      <c r="K33" s="122"/>
    </row>
    <row r="34" spans="1:11" ht="25.5">
      <c r="A34" s="172">
        <v>20</v>
      </c>
      <c r="B34" s="216" t="s">
        <v>172</v>
      </c>
      <c r="C34" s="241" t="s">
        <v>173</v>
      </c>
      <c r="D34" s="216" t="s">
        <v>21</v>
      </c>
      <c r="E34" s="568">
        <v>375</v>
      </c>
      <c r="F34" s="225"/>
      <c r="G34" s="54">
        <f t="shared" si="0"/>
        <v>0</v>
      </c>
      <c r="H34" s="128"/>
      <c r="I34" s="129"/>
      <c r="J34" s="122"/>
      <c r="K34" s="122"/>
    </row>
    <row r="35" spans="1:11">
      <c r="A35" s="62"/>
      <c r="B35" s="63"/>
      <c r="C35" s="2143" t="s">
        <v>1680</v>
      </c>
      <c r="D35" s="2143"/>
      <c r="E35" s="224"/>
      <c r="F35" s="64"/>
      <c r="G35" s="65">
        <f>SUM(G12:G34)</f>
        <v>0</v>
      </c>
      <c r="H35" s="122"/>
      <c r="I35" s="122"/>
      <c r="J35" s="122"/>
      <c r="K35" s="122"/>
    </row>
    <row r="36" spans="1:11">
      <c r="A36" s="66"/>
      <c r="B36" s="67"/>
      <c r="C36" s="68"/>
      <c r="D36" s="68"/>
      <c r="E36" s="119"/>
      <c r="F36" s="69"/>
      <c r="G36" s="130"/>
      <c r="H36" s="125"/>
      <c r="I36" s="125"/>
      <c r="J36" s="125"/>
      <c r="K36" s="125"/>
    </row>
    <row r="37" spans="1:11">
      <c r="A37" s="120"/>
      <c r="B37" s="302"/>
      <c r="C37" s="73"/>
      <c r="D37" s="120"/>
      <c r="E37" s="121"/>
      <c r="F37" s="131"/>
      <c r="G37" s="131"/>
      <c r="H37" s="125"/>
      <c r="I37" s="125"/>
      <c r="J37" s="125"/>
      <c r="K37" s="125"/>
    </row>
    <row r="38" spans="1:11">
      <c r="A38" s="120"/>
      <c r="B38" s="72"/>
      <c r="C38" s="73"/>
      <c r="D38" s="120"/>
      <c r="E38" s="121"/>
      <c r="F38" s="131"/>
      <c r="G38" s="131"/>
      <c r="H38" s="123"/>
      <c r="I38" s="123"/>
      <c r="J38" s="123"/>
      <c r="K38" s="123"/>
    </row>
    <row r="39" spans="1:11">
      <c r="A39" s="120"/>
      <c r="B39" s="72"/>
      <c r="C39" s="73"/>
      <c r="D39" s="120"/>
      <c r="E39" s="121"/>
      <c r="F39" s="131"/>
      <c r="G39" s="131"/>
      <c r="H39" s="132"/>
      <c r="I39" s="123"/>
      <c r="J39" s="123"/>
      <c r="K39" s="123"/>
    </row>
    <row r="40" spans="1:11">
      <c r="A40" s="120"/>
      <c r="B40" s="72"/>
      <c r="C40" s="73"/>
      <c r="D40" s="120"/>
      <c r="E40" s="121"/>
      <c r="F40" s="131"/>
      <c r="G40" s="131"/>
      <c r="H40" s="132"/>
      <c r="I40" s="123"/>
      <c r="J40" s="123"/>
      <c r="K40" s="123"/>
    </row>
    <row r="41" spans="1:11">
      <c r="A41" s="78"/>
      <c r="B41" s="79"/>
      <c r="C41" s="122"/>
      <c r="D41" s="78"/>
      <c r="E41" s="316"/>
      <c r="F41" s="131"/>
      <c r="G41" s="131"/>
      <c r="H41" s="123"/>
      <c r="I41" s="123"/>
      <c r="J41" s="123"/>
      <c r="K41" s="123"/>
    </row>
    <row r="42" spans="1:11">
      <c r="A42" s="81"/>
      <c r="B42" s="82"/>
      <c r="C42" s="122"/>
      <c r="D42" s="122"/>
      <c r="E42" s="81"/>
      <c r="F42" s="122"/>
      <c r="G42" s="122"/>
      <c r="H42" s="133"/>
      <c r="I42" s="123"/>
      <c r="J42" s="134"/>
      <c r="K42" s="140"/>
    </row>
    <row r="43" spans="1:11">
      <c r="A43" s="81"/>
      <c r="B43" s="82"/>
      <c r="C43" s="122"/>
      <c r="D43" s="122"/>
      <c r="E43" s="81"/>
      <c r="F43" s="122"/>
      <c r="G43" s="122"/>
      <c r="H43" s="133"/>
      <c r="I43" s="123"/>
      <c r="J43" s="134"/>
      <c r="K43" s="140"/>
    </row>
    <row r="44" spans="1:11">
      <c r="A44" s="81"/>
      <c r="B44" s="82"/>
      <c r="C44" s="122"/>
      <c r="D44" s="122"/>
      <c r="E44" s="81"/>
      <c r="F44" s="122"/>
      <c r="G44" s="122"/>
      <c r="H44" s="132"/>
      <c r="I44" s="123"/>
      <c r="J44" s="134"/>
      <c r="K44" s="140"/>
    </row>
    <row r="45" spans="1:11">
      <c r="A45" s="81"/>
      <c r="B45" s="84"/>
      <c r="C45" s="122"/>
      <c r="D45" s="122"/>
      <c r="E45" s="85"/>
      <c r="F45" s="122"/>
      <c r="G45" s="122"/>
      <c r="H45" s="132"/>
      <c r="I45" s="123"/>
      <c r="J45" s="134"/>
      <c r="K45" s="140"/>
    </row>
    <row r="46" spans="1:11">
      <c r="A46" s="81"/>
      <c r="B46" s="84"/>
      <c r="C46" s="122"/>
      <c r="D46" s="122"/>
      <c r="E46" s="85"/>
      <c r="F46" s="122"/>
      <c r="G46" s="122"/>
      <c r="H46" s="122"/>
      <c r="I46" s="122"/>
      <c r="J46" s="122"/>
      <c r="K46" s="122"/>
    </row>
    <row r="47" spans="1:11">
      <c r="A47" s="81"/>
      <c r="B47" s="84"/>
      <c r="C47" s="122"/>
      <c r="D47" s="122"/>
      <c r="E47" s="85"/>
      <c r="F47" s="122"/>
      <c r="G47" s="122"/>
      <c r="H47" s="122"/>
      <c r="I47" s="122"/>
      <c r="J47" s="122"/>
      <c r="K47" s="122"/>
    </row>
    <row r="48" spans="1:11">
      <c r="A48" s="86"/>
      <c r="B48" s="84"/>
      <c r="C48" s="123"/>
      <c r="D48" s="123"/>
      <c r="E48" s="85"/>
      <c r="F48" s="122"/>
      <c r="G48" s="122"/>
      <c r="H48" s="135"/>
      <c r="I48" s="123"/>
      <c r="J48" s="136"/>
      <c r="K48" s="136"/>
    </row>
    <row r="49" spans="1:11">
      <c r="A49" s="88"/>
      <c r="B49" s="88"/>
      <c r="C49" s="88"/>
      <c r="D49" s="12"/>
      <c r="E49" s="358"/>
      <c r="F49" s="122"/>
      <c r="G49" s="122"/>
      <c r="H49" s="122"/>
      <c r="I49" s="122"/>
      <c r="J49" s="122"/>
      <c r="K49" s="122"/>
    </row>
    <row r="50" spans="1:11">
      <c r="A50" s="12"/>
      <c r="B50" s="12"/>
      <c r="C50" s="12"/>
      <c r="D50" s="12"/>
      <c r="E50" s="345"/>
      <c r="F50" s="122"/>
      <c r="G50" s="122"/>
      <c r="H50" s="122"/>
      <c r="I50" s="122"/>
      <c r="J50" s="122"/>
      <c r="K50" s="122"/>
    </row>
    <row r="51" spans="1:11">
      <c r="A51" s="88"/>
      <c r="B51" s="88"/>
      <c r="C51" s="88"/>
      <c r="D51" s="12"/>
      <c r="E51" s="345"/>
      <c r="F51" s="122"/>
      <c r="G51" s="122"/>
      <c r="H51" s="122"/>
      <c r="I51" s="122"/>
      <c r="J51" s="122"/>
      <c r="K51" s="122"/>
    </row>
    <row r="52" spans="1:11">
      <c r="A52" s="81"/>
      <c r="B52" s="81"/>
      <c r="C52" s="81"/>
      <c r="D52" s="81"/>
      <c r="E52" s="81"/>
      <c r="F52" s="122"/>
      <c r="G52" s="122"/>
      <c r="H52" s="122"/>
      <c r="I52" s="122"/>
      <c r="J52" s="122"/>
      <c r="K52" s="122"/>
    </row>
    <row r="53" spans="1:11">
      <c r="A53" s="94"/>
      <c r="B53" s="94"/>
      <c r="C53" s="94"/>
      <c r="D53" s="94"/>
      <c r="E53" s="94"/>
      <c r="F53" s="137"/>
      <c r="G53" s="123"/>
      <c r="H53" s="122"/>
      <c r="I53" s="122"/>
      <c r="J53" s="122"/>
      <c r="K53" s="122"/>
    </row>
    <row r="54" spans="1:11">
      <c r="A54" s="81"/>
      <c r="B54" s="96"/>
      <c r="C54" s="122"/>
      <c r="D54" s="122"/>
      <c r="E54" s="81"/>
      <c r="F54" s="122"/>
      <c r="G54" s="122"/>
      <c r="H54" s="122"/>
      <c r="I54" s="122"/>
      <c r="J54" s="122"/>
      <c r="K54" s="122"/>
    </row>
    <row r="55" spans="1:11">
      <c r="A55" s="81"/>
      <c r="B55" s="82"/>
      <c r="C55" s="122"/>
      <c r="D55" s="122"/>
      <c r="E55" s="81"/>
      <c r="F55" s="122"/>
      <c r="G55" s="122"/>
      <c r="H55" s="122"/>
      <c r="I55" s="122"/>
      <c r="J55" s="122"/>
      <c r="K55" s="122"/>
    </row>
    <row r="56" spans="1:11">
      <c r="A56" s="81"/>
      <c r="B56" s="82"/>
      <c r="C56" s="122"/>
      <c r="D56" s="122"/>
      <c r="E56" s="81"/>
      <c r="F56" s="122"/>
      <c r="G56" s="122"/>
      <c r="H56" s="122"/>
      <c r="I56" s="122"/>
      <c r="J56" s="122"/>
      <c r="K56" s="122"/>
    </row>
    <row r="57" spans="1:11">
      <c r="A57" s="81"/>
      <c r="B57" s="82"/>
      <c r="C57" s="122"/>
      <c r="D57" s="122"/>
      <c r="E57" s="81"/>
      <c r="F57" s="122"/>
      <c r="G57" s="122"/>
      <c r="H57" s="122"/>
      <c r="I57" s="122"/>
      <c r="J57" s="122"/>
      <c r="K57" s="122"/>
    </row>
    <row r="58" spans="1:11">
      <c r="A58" s="81"/>
      <c r="B58" s="82"/>
      <c r="C58" s="122"/>
      <c r="D58" s="122"/>
      <c r="E58" s="81"/>
      <c r="F58" s="122"/>
      <c r="G58" s="122"/>
      <c r="H58" s="122"/>
      <c r="I58" s="122"/>
      <c r="J58" s="122"/>
      <c r="K58" s="122"/>
    </row>
    <row r="59" spans="1:11">
      <c r="A59" s="81"/>
      <c r="B59" s="82"/>
      <c r="C59" s="122"/>
      <c r="D59" s="122"/>
      <c r="E59" s="81"/>
      <c r="F59" s="122"/>
      <c r="G59" s="122"/>
      <c r="H59" s="122"/>
      <c r="I59" s="122"/>
      <c r="J59" s="138"/>
      <c r="K59" s="141"/>
    </row>
    <row r="60" spans="1:11">
      <c r="A60" s="81"/>
      <c r="B60" s="82"/>
      <c r="C60" s="122"/>
      <c r="D60" s="122"/>
      <c r="E60" s="81"/>
      <c r="F60" s="122"/>
      <c r="G60" s="122"/>
      <c r="H60" s="122"/>
      <c r="I60" s="122"/>
      <c r="J60" s="138"/>
      <c r="K60" s="141"/>
    </row>
    <row r="61" spans="1:11">
      <c r="A61" s="81"/>
      <c r="B61" s="82"/>
      <c r="C61" s="122"/>
      <c r="D61" s="122"/>
      <c r="E61" s="81"/>
      <c r="F61" s="122"/>
      <c r="G61" s="122"/>
    </row>
    <row r="62" spans="1:11">
      <c r="A62" s="81"/>
      <c r="B62" s="82"/>
      <c r="C62" s="122"/>
      <c r="D62" s="122"/>
      <c r="E62" s="81"/>
      <c r="F62" s="122"/>
      <c r="G62" s="122"/>
    </row>
    <row r="63" spans="1:11">
      <c r="A63" s="81"/>
      <c r="B63" s="97"/>
      <c r="C63" s="122"/>
      <c r="D63" s="122"/>
      <c r="E63" s="81"/>
      <c r="F63" s="122"/>
      <c r="G63" s="122"/>
    </row>
    <row r="64" spans="1:11">
      <c r="A64" s="98"/>
      <c r="B64" s="98"/>
      <c r="C64" s="98"/>
      <c r="D64" s="98"/>
      <c r="E64" s="346"/>
      <c r="F64" s="125"/>
      <c r="G64" s="125"/>
    </row>
    <row r="65" spans="1:7">
      <c r="A65" s="98"/>
      <c r="B65" s="98"/>
      <c r="C65" s="98"/>
      <c r="D65" s="98"/>
      <c r="E65" s="346"/>
      <c r="F65" s="125"/>
      <c r="G65" s="125"/>
    </row>
    <row r="66" spans="1:7">
      <c r="A66" s="98"/>
      <c r="B66" s="98"/>
      <c r="C66" s="98"/>
      <c r="D66" s="98"/>
      <c r="E66" s="346"/>
      <c r="F66" s="125"/>
      <c r="G66" s="125"/>
    </row>
    <row r="67" spans="1:7">
      <c r="A67" s="98"/>
      <c r="B67" s="98"/>
      <c r="C67" s="98"/>
      <c r="D67" s="98"/>
      <c r="E67" s="346"/>
      <c r="F67" s="125"/>
      <c r="G67" s="125"/>
    </row>
    <row r="68" spans="1:7">
      <c r="A68" s="98"/>
      <c r="B68" s="98"/>
      <c r="C68" s="98"/>
      <c r="D68" s="98"/>
      <c r="E68" s="346"/>
      <c r="F68" s="125"/>
      <c r="G68" s="125"/>
    </row>
    <row r="69" spans="1:7">
      <c r="A69" s="98"/>
      <c r="B69" s="98"/>
      <c r="C69" s="98"/>
      <c r="D69" s="98"/>
      <c r="E69" s="346"/>
      <c r="F69" s="125"/>
      <c r="G69" s="125"/>
    </row>
    <row r="70" spans="1:7">
      <c r="A70" s="98"/>
      <c r="B70" s="98"/>
      <c r="C70" s="98"/>
      <c r="D70" s="98"/>
      <c r="E70" s="346"/>
      <c r="F70" s="125"/>
      <c r="G70" s="125"/>
    </row>
    <row r="71" spans="1:7">
      <c r="A71" s="98"/>
      <c r="B71" s="98"/>
      <c r="C71" s="98"/>
      <c r="D71" s="98"/>
      <c r="E71" s="346"/>
      <c r="F71" s="125"/>
      <c r="G71" s="125"/>
    </row>
    <row r="72" spans="1:7">
      <c r="A72" s="98"/>
      <c r="B72" s="98"/>
      <c r="C72" s="98"/>
      <c r="D72" s="98"/>
      <c r="E72" s="346"/>
      <c r="F72" s="125"/>
      <c r="G72" s="125"/>
    </row>
    <row r="73" spans="1:7">
      <c r="A73" s="98"/>
      <c r="B73" s="98"/>
      <c r="C73" s="98"/>
      <c r="D73" s="98"/>
      <c r="E73" s="346"/>
      <c r="F73" s="125"/>
      <c r="G73" s="125"/>
    </row>
    <row r="74" spans="1:7">
      <c r="A74" s="98"/>
      <c r="B74" s="98"/>
      <c r="C74" s="98"/>
      <c r="D74" s="98"/>
      <c r="E74" s="346"/>
      <c r="F74" s="125"/>
      <c r="G74" s="125"/>
    </row>
    <row r="75" spans="1:7">
      <c r="A75" s="98"/>
      <c r="B75" s="98"/>
      <c r="C75" s="98"/>
      <c r="D75" s="98"/>
      <c r="E75" s="346"/>
      <c r="F75" s="125"/>
      <c r="G75" s="142"/>
    </row>
    <row r="76" spans="1:7">
      <c r="A76" s="98"/>
      <c r="B76" s="98"/>
      <c r="C76" s="98"/>
      <c r="D76" s="98"/>
      <c r="E76" s="346"/>
      <c r="F76" s="125"/>
      <c r="G76" s="125"/>
    </row>
    <row r="77" spans="1:7">
      <c r="A77" s="98"/>
      <c r="B77" s="98"/>
      <c r="C77" s="98"/>
      <c r="D77" s="98"/>
      <c r="E77" s="346"/>
      <c r="F77" s="125"/>
      <c r="G77" s="142"/>
    </row>
    <row r="78" spans="1:7">
      <c r="A78" s="98"/>
      <c r="B78" s="98"/>
      <c r="C78" s="98"/>
      <c r="D78" s="98"/>
      <c r="E78" s="346"/>
      <c r="F78" s="125"/>
      <c r="G78" s="125"/>
    </row>
  </sheetData>
  <mergeCells count="6">
    <mergeCell ref="C35:D35"/>
    <mergeCell ref="A1:G1"/>
    <mergeCell ref="A2:G2"/>
    <mergeCell ref="A3:F3"/>
    <mergeCell ref="A5:F5"/>
    <mergeCell ref="A7:G7"/>
  </mergeCells>
  <pageMargins left="0.5" right="0" top="0.2" bottom="0" header="0" footer="0"/>
  <pageSetup paperSize="9" scale="9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0070C0"/>
  </sheetPr>
  <dimension ref="A1:K82"/>
  <sheetViews>
    <sheetView view="pageBreakPreview" topLeftCell="A19" zoomScaleNormal="100" zoomScaleSheetLayoutView="100" workbookViewId="0">
      <selection activeCell="C119" sqref="C119:D119"/>
    </sheetView>
    <sheetView topLeftCell="A25" workbookViewId="1">
      <selection sqref="A1:G1"/>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 customWidth="1"/>
  </cols>
  <sheetData>
    <row r="1" spans="1:11">
      <c r="A1" s="2283" t="s">
        <v>556</v>
      </c>
      <c r="B1" s="2283"/>
      <c r="C1" s="2283"/>
      <c r="D1" s="2283"/>
      <c r="E1" s="2283"/>
      <c r="F1" s="2283"/>
      <c r="G1" s="2283"/>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3"/>
      <c r="D4" s="13"/>
      <c r="E4" s="13"/>
      <c r="F4" s="13"/>
      <c r="G4" s="124"/>
      <c r="H4" s="122"/>
      <c r="I4" s="122"/>
      <c r="J4" s="122"/>
      <c r="K4" s="122"/>
    </row>
    <row r="5" spans="1:11">
      <c r="A5" s="2145" t="s">
        <v>232</v>
      </c>
      <c r="B5" s="2145"/>
      <c r="C5" s="2145"/>
      <c r="D5" s="2145"/>
      <c r="E5" s="2145"/>
      <c r="F5" s="2145"/>
      <c r="G5" s="124"/>
      <c r="H5" s="122"/>
      <c r="I5" s="122"/>
      <c r="J5" s="122"/>
      <c r="K5" s="122"/>
    </row>
    <row r="6" spans="1:11">
      <c r="A6" s="15"/>
      <c r="B6" s="15"/>
      <c r="C6" s="15"/>
      <c r="D6" s="15"/>
      <c r="E6" s="15"/>
      <c r="F6" s="15"/>
      <c r="G6" s="124"/>
      <c r="H6" s="122"/>
      <c r="I6" s="122"/>
      <c r="J6" s="122"/>
      <c r="K6" s="122"/>
    </row>
    <row r="7" spans="1:11">
      <c r="A7" s="2146" t="s">
        <v>233</v>
      </c>
      <c r="B7" s="2147"/>
      <c r="C7" s="2147"/>
      <c r="D7" s="2147"/>
      <c r="E7" s="2147"/>
      <c r="F7" s="2147"/>
      <c r="G7" s="2147"/>
      <c r="H7" s="122"/>
      <c r="I7" s="122"/>
      <c r="J7" s="122"/>
      <c r="K7" s="122"/>
    </row>
    <row r="8" spans="1:11">
      <c r="A8" s="16" t="s">
        <v>9</v>
      </c>
      <c r="B8" s="9" t="s">
        <v>10</v>
      </c>
      <c r="C8" s="9" t="s">
        <v>11</v>
      </c>
      <c r="D8" s="9" t="s">
        <v>12</v>
      </c>
      <c r="E8" s="9" t="s">
        <v>13</v>
      </c>
      <c r="F8" s="9" t="s">
        <v>14</v>
      </c>
      <c r="G8" s="10" t="s">
        <v>15</v>
      </c>
      <c r="H8" s="125"/>
      <c r="I8" s="125"/>
      <c r="J8" s="125"/>
      <c r="K8" s="125"/>
    </row>
    <row r="9" spans="1:11">
      <c r="A9" s="18"/>
      <c r="B9" s="19" t="s">
        <v>16</v>
      </c>
      <c r="C9" s="19" t="s">
        <v>17</v>
      </c>
      <c r="D9" s="19"/>
      <c r="E9" s="19"/>
      <c r="F9" s="19"/>
      <c r="G9" s="20"/>
      <c r="H9" s="125"/>
      <c r="I9" s="125"/>
      <c r="J9" s="125"/>
      <c r="K9" s="125"/>
    </row>
    <row r="10" spans="1:11">
      <c r="A10" s="21">
        <v>0</v>
      </c>
      <c r="B10" s="22">
        <v>1</v>
      </c>
      <c r="C10" s="22">
        <v>2</v>
      </c>
      <c r="D10" s="22">
        <v>3</v>
      </c>
      <c r="E10" s="22">
        <v>4</v>
      </c>
      <c r="F10" s="22">
        <v>5</v>
      </c>
      <c r="G10" s="23">
        <v>6</v>
      </c>
      <c r="H10" s="126"/>
      <c r="I10" s="125"/>
      <c r="J10" s="127"/>
      <c r="K10" s="127"/>
    </row>
    <row r="11" spans="1:11">
      <c r="A11" s="25"/>
      <c r="B11" s="231"/>
      <c r="C11" s="232" t="s">
        <v>0</v>
      </c>
      <c r="D11" s="231"/>
      <c r="E11" s="231"/>
      <c r="F11" s="231"/>
      <c r="G11" s="233"/>
      <c r="H11" s="126"/>
      <c r="I11" s="125"/>
      <c r="J11" s="127"/>
      <c r="K11" s="127"/>
    </row>
    <row r="12" spans="1:11">
      <c r="A12" s="172">
        <v>1</v>
      </c>
      <c r="B12" s="3" t="s">
        <v>51</v>
      </c>
      <c r="C12" s="4" t="s">
        <v>52</v>
      </c>
      <c r="D12" s="3" t="s">
        <v>24</v>
      </c>
      <c r="E12" s="570">
        <v>12884</v>
      </c>
      <c r="F12" s="227"/>
      <c r="G12" s="54">
        <f t="shared" ref="G12:G38" si="0">ROUND(F12,2)*ROUND(E12,2)</f>
        <v>0</v>
      </c>
      <c r="H12" s="128"/>
      <c r="I12" s="129"/>
      <c r="J12" s="122"/>
      <c r="K12" s="122"/>
    </row>
    <row r="13" spans="1:11">
      <c r="A13" s="172">
        <v>2</v>
      </c>
      <c r="B13" s="3" t="s">
        <v>100</v>
      </c>
      <c r="C13" s="4" t="s">
        <v>101</v>
      </c>
      <c r="D13" s="3" t="s">
        <v>24</v>
      </c>
      <c r="E13" s="570">
        <v>2577</v>
      </c>
      <c r="F13" s="227"/>
      <c r="G13" s="54">
        <f t="shared" si="0"/>
        <v>0</v>
      </c>
      <c r="H13" s="128"/>
      <c r="I13" s="129"/>
      <c r="J13" s="122"/>
      <c r="K13" s="122"/>
    </row>
    <row r="14" spans="1:11" ht="25.5">
      <c r="A14" s="172">
        <v>3</v>
      </c>
      <c r="B14" s="3" t="s">
        <v>53</v>
      </c>
      <c r="C14" s="6" t="s">
        <v>54</v>
      </c>
      <c r="D14" s="3" t="s">
        <v>55</v>
      </c>
      <c r="E14" s="570">
        <v>3865</v>
      </c>
      <c r="F14" s="227"/>
      <c r="G14" s="54">
        <f t="shared" si="0"/>
        <v>0</v>
      </c>
      <c r="H14" s="128"/>
      <c r="I14" s="129"/>
      <c r="J14" s="122"/>
      <c r="K14" s="122"/>
    </row>
    <row r="15" spans="1:11" ht="25.5">
      <c r="A15" s="172">
        <v>4</v>
      </c>
      <c r="B15" s="3" t="s">
        <v>60</v>
      </c>
      <c r="C15" s="6" t="s">
        <v>106</v>
      </c>
      <c r="D15" s="3" t="s">
        <v>55</v>
      </c>
      <c r="E15" s="570">
        <v>54965</v>
      </c>
      <c r="F15" s="227"/>
      <c r="G15" s="54">
        <f t="shared" si="0"/>
        <v>0</v>
      </c>
      <c r="H15" s="128"/>
      <c r="I15" s="129"/>
      <c r="J15" s="122"/>
      <c r="K15" s="122"/>
    </row>
    <row r="16" spans="1:11">
      <c r="A16" s="172">
        <v>5</v>
      </c>
      <c r="B16" s="3" t="s">
        <v>58</v>
      </c>
      <c r="C16" s="6" t="s">
        <v>159</v>
      </c>
      <c r="D16" s="3" t="s">
        <v>55</v>
      </c>
      <c r="E16" s="570">
        <v>54965</v>
      </c>
      <c r="F16" s="227"/>
      <c r="G16" s="54">
        <f t="shared" si="0"/>
        <v>0</v>
      </c>
      <c r="H16" s="128"/>
      <c r="I16" s="129"/>
      <c r="J16" s="122"/>
      <c r="K16" s="122"/>
    </row>
    <row r="17" spans="1:11" ht="25.5">
      <c r="A17" s="172">
        <v>6</v>
      </c>
      <c r="B17" s="3" t="s">
        <v>108</v>
      </c>
      <c r="C17" s="4" t="s">
        <v>109</v>
      </c>
      <c r="D17" s="3" t="s">
        <v>55</v>
      </c>
      <c r="E17" s="570">
        <v>1500</v>
      </c>
      <c r="F17" s="227"/>
      <c r="G17" s="54">
        <f t="shared" si="0"/>
        <v>0</v>
      </c>
      <c r="H17" s="128"/>
      <c r="I17" s="129"/>
      <c r="J17" s="122"/>
      <c r="K17" s="122"/>
    </row>
    <row r="18" spans="1:11" ht="25.5">
      <c r="A18" s="172">
        <v>7</v>
      </c>
      <c r="B18" s="3" t="s">
        <v>110</v>
      </c>
      <c r="C18" s="4" t="s">
        <v>111</v>
      </c>
      <c r="D18" s="3" t="s">
        <v>55</v>
      </c>
      <c r="E18" s="570">
        <v>1675</v>
      </c>
      <c r="F18" s="227"/>
      <c r="G18" s="54">
        <f t="shared" si="0"/>
        <v>0</v>
      </c>
      <c r="H18" s="128"/>
      <c r="I18" s="129"/>
      <c r="J18" s="122"/>
      <c r="K18" s="122"/>
    </row>
    <row r="19" spans="1:11" ht="25.5">
      <c r="A19" s="172">
        <v>8</v>
      </c>
      <c r="B19" s="3" t="s">
        <v>72</v>
      </c>
      <c r="C19" s="4" t="s">
        <v>160</v>
      </c>
      <c r="D19" s="3" t="s">
        <v>55</v>
      </c>
      <c r="E19" s="570">
        <v>19885</v>
      </c>
      <c r="F19" s="227"/>
      <c r="G19" s="54">
        <f t="shared" si="0"/>
        <v>0</v>
      </c>
      <c r="H19" s="128"/>
      <c r="I19" s="129"/>
      <c r="J19" s="122"/>
      <c r="K19" s="122"/>
    </row>
    <row r="20" spans="1:11" ht="25.5">
      <c r="A20" s="172">
        <v>9</v>
      </c>
      <c r="B20" s="3" t="s">
        <v>56</v>
      </c>
      <c r="C20" s="6" t="s">
        <v>57</v>
      </c>
      <c r="D20" s="3" t="s">
        <v>24</v>
      </c>
      <c r="E20" s="570">
        <v>11167</v>
      </c>
      <c r="F20" s="227"/>
      <c r="G20" s="54">
        <f t="shared" si="0"/>
        <v>0</v>
      </c>
      <c r="H20" s="128"/>
      <c r="I20" s="129"/>
      <c r="J20" s="122"/>
      <c r="K20" s="122"/>
    </row>
    <row r="21" spans="1:11" ht="25.5">
      <c r="A21" s="172">
        <v>10</v>
      </c>
      <c r="B21" s="3" t="s">
        <v>62</v>
      </c>
      <c r="C21" s="4" t="s">
        <v>63</v>
      </c>
      <c r="D21" s="3" t="s">
        <v>55</v>
      </c>
      <c r="E21" s="570">
        <v>3594</v>
      </c>
      <c r="F21" s="227"/>
      <c r="G21" s="54">
        <f t="shared" si="0"/>
        <v>0</v>
      </c>
      <c r="H21" s="128"/>
      <c r="I21" s="129"/>
      <c r="J21" s="122"/>
      <c r="K21" s="122"/>
    </row>
    <row r="22" spans="1:11">
      <c r="A22" s="172"/>
      <c r="B22" s="234"/>
      <c r="C22" s="218" t="s">
        <v>214</v>
      </c>
      <c r="D22" s="32"/>
      <c r="E22" s="567"/>
      <c r="F22" s="235"/>
      <c r="G22" s="236"/>
      <c r="H22" s="128"/>
      <c r="I22" s="129"/>
      <c r="J22" s="122"/>
      <c r="K22" s="122"/>
    </row>
    <row r="23" spans="1:11">
      <c r="A23" s="172">
        <v>11</v>
      </c>
      <c r="B23" s="32" t="s">
        <v>2</v>
      </c>
      <c r="C23" s="4" t="s">
        <v>64</v>
      </c>
      <c r="D23" s="3" t="s">
        <v>55</v>
      </c>
      <c r="E23" s="571">
        <v>4564</v>
      </c>
      <c r="F23" s="34"/>
      <c r="G23" s="54">
        <f t="shared" si="0"/>
        <v>0</v>
      </c>
      <c r="H23" s="128"/>
      <c r="I23" s="129"/>
      <c r="J23" s="122"/>
      <c r="K23" s="122"/>
    </row>
    <row r="24" spans="1:11">
      <c r="A24" s="172">
        <v>12</v>
      </c>
      <c r="B24" s="3" t="s">
        <v>4</v>
      </c>
      <c r="C24" s="4" t="s">
        <v>117</v>
      </c>
      <c r="D24" s="3" t="s">
        <v>55</v>
      </c>
      <c r="E24" s="570">
        <v>1389</v>
      </c>
      <c r="F24" s="227"/>
      <c r="G24" s="54">
        <f t="shared" si="0"/>
        <v>0</v>
      </c>
      <c r="H24" s="128"/>
      <c r="I24" s="129"/>
      <c r="J24" s="122"/>
      <c r="K24" s="122"/>
    </row>
    <row r="25" spans="1:11" ht="25.5">
      <c r="A25" s="172">
        <v>13</v>
      </c>
      <c r="B25" s="3" t="s">
        <v>118</v>
      </c>
      <c r="C25" s="4" t="s">
        <v>119</v>
      </c>
      <c r="D25" s="3" t="s">
        <v>24</v>
      </c>
      <c r="E25" s="570">
        <v>11954</v>
      </c>
      <c r="F25" s="227"/>
      <c r="G25" s="54">
        <f t="shared" si="0"/>
        <v>0</v>
      </c>
      <c r="H25" s="128"/>
      <c r="I25" s="129"/>
      <c r="J25" s="122"/>
      <c r="K25" s="122"/>
    </row>
    <row r="26" spans="1:11" ht="25.5">
      <c r="A26" s="172">
        <v>14</v>
      </c>
      <c r="B26" s="3" t="s">
        <v>120</v>
      </c>
      <c r="C26" s="4" t="s">
        <v>121</v>
      </c>
      <c r="D26" s="3" t="s">
        <v>24</v>
      </c>
      <c r="E26" s="570">
        <v>6040</v>
      </c>
      <c r="F26" s="227"/>
      <c r="G26" s="54">
        <f t="shared" si="0"/>
        <v>0</v>
      </c>
      <c r="H26" s="128"/>
      <c r="I26" s="129"/>
      <c r="J26" s="122"/>
      <c r="K26" s="122"/>
    </row>
    <row r="27" spans="1:11">
      <c r="A27" s="172">
        <v>15</v>
      </c>
      <c r="B27" s="3" t="s">
        <v>122</v>
      </c>
      <c r="C27" s="4" t="s">
        <v>123</v>
      </c>
      <c r="D27" s="3" t="s">
        <v>24</v>
      </c>
      <c r="E27" s="570">
        <v>5977</v>
      </c>
      <c r="F27" s="227"/>
      <c r="G27" s="54">
        <f t="shared" si="0"/>
        <v>0</v>
      </c>
      <c r="H27" s="128"/>
      <c r="I27" s="129"/>
      <c r="J27" s="122"/>
      <c r="K27" s="122"/>
    </row>
    <row r="28" spans="1:11" ht="25.5">
      <c r="A28" s="172">
        <v>16</v>
      </c>
      <c r="B28" s="3" t="s">
        <v>124</v>
      </c>
      <c r="C28" s="4" t="s">
        <v>125</v>
      </c>
      <c r="D28" s="3" t="s">
        <v>476</v>
      </c>
      <c r="E28" s="570">
        <v>864</v>
      </c>
      <c r="F28" s="227"/>
      <c r="G28" s="54">
        <f t="shared" si="0"/>
        <v>0</v>
      </c>
      <c r="H28" s="128"/>
      <c r="I28" s="129"/>
      <c r="J28" s="122"/>
      <c r="K28" s="122"/>
    </row>
    <row r="29" spans="1:11" ht="25.5">
      <c r="A29" s="172">
        <v>17</v>
      </c>
      <c r="B29" s="32" t="s">
        <v>127</v>
      </c>
      <c r="C29" s="6" t="s">
        <v>187</v>
      </c>
      <c r="D29" s="32" t="s">
        <v>476</v>
      </c>
      <c r="E29" s="571">
        <v>1160</v>
      </c>
      <c r="F29" s="34"/>
      <c r="G29" s="54">
        <f t="shared" si="0"/>
        <v>0</v>
      </c>
      <c r="H29" s="128"/>
      <c r="I29" s="129"/>
      <c r="J29" s="122"/>
      <c r="K29" s="122"/>
    </row>
    <row r="30" spans="1:11" ht="25.5">
      <c r="A30" s="172"/>
      <c r="B30" s="237"/>
      <c r="C30" s="238" t="s">
        <v>216</v>
      </c>
      <c r="D30" s="239"/>
      <c r="E30" s="572"/>
      <c r="F30" s="228"/>
      <c r="G30" s="240"/>
      <c r="H30" s="128"/>
      <c r="I30" s="129"/>
      <c r="J30" s="122"/>
      <c r="K30" s="122"/>
    </row>
    <row r="31" spans="1:11">
      <c r="A31" s="172">
        <v>18</v>
      </c>
      <c r="B31" s="32" t="s">
        <v>137</v>
      </c>
      <c r="C31" s="6" t="s">
        <v>138</v>
      </c>
      <c r="D31" s="32" t="s">
        <v>21</v>
      </c>
      <c r="E31" s="567">
        <v>586</v>
      </c>
      <c r="F31" s="34"/>
      <c r="G31" s="54">
        <f t="shared" si="0"/>
        <v>0</v>
      </c>
      <c r="H31" s="128"/>
      <c r="I31" s="129"/>
      <c r="J31" s="122"/>
      <c r="K31" s="122"/>
    </row>
    <row r="32" spans="1:11" ht="25.5">
      <c r="A32" s="172">
        <v>19</v>
      </c>
      <c r="B32" s="32" t="s">
        <v>139</v>
      </c>
      <c r="C32" s="6" t="s">
        <v>140</v>
      </c>
      <c r="D32" s="32" t="s">
        <v>21</v>
      </c>
      <c r="E32" s="571">
        <v>1577</v>
      </c>
      <c r="F32" s="34"/>
      <c r="G32" s="54">
        <f t="shared" si="0"/>
        <v>0</v>
      </c>
      <c r="H32" s="128"/>
      <c r="I32" s="129"/>
      <c r="J32" s="122"/>
      <c r="K32" s="122"/>
    </row>
    <row r="33" spans="1:11" ht="25.5">
      <c r="A33" s="172">
        <v>20</v>
      </c>
      <c r="B33" s="32" t="s">
        <v>143</v>
      </c>
      <c r="C33" s="244" t="s">
        <v>163</v>
      </c>
      <c r="D33" s="32" t="s">
        <v>21</v>
      </c>
      <c r="E33" s="567">
        <v>404</v>
      </c>
      <c r="F33" s="34"/>
      <c r="G33" s="54">
        <f t="shared" si="0"/>
        <v>0</v>
      </c>
      <c r="H33" s="128"/>
      <c r="I33" s="129"/>
      <c r="J33" s="122"/>
      <c r="K33" s="122"/>
    </row>
    <row r="34" spans="1:11">
      <c r="A34" s="172">
        <v>21</v>
      </c>
      <c r="B34" s="32" t="s">
        <v>141</v>
      </c>
      <c r="C34" s="6" t="s">
        <v>142</v>
      </c>
      <c r="D34" s="32" t="s">
        <v>21</v>
      </c>
      <c r="E34" s="567">
        <v>976</v>
      </c>
      <c r="F34" s="34"/>
      <c r="G34" s="54">
        <f t="shared" si="0"/>
        <v>0</v>
      </c>
      <c r="H34" s="128"/>
      <c r="I34" s="129"/>
      <c r="J34" s="122"/>
      <c r="K34" s="122"/>
    </row>
    <row r="35" spans="1:11">
      <c r="A35" s="172"/>
      <c r="B35" s="5"/>
      <c r="C35" s="218" t="s">
        <v>167</v>
      </c>
      <c r="D35" s="7"/>
      <c r="E35" s="571"/>
      <c r="F35" s="227"/>
      <c r="G35" s="54"/>
      <c r="H35" s="128"/>
      <c r="I35" s="129"/>
      <c r="J35" s="122"/>
      <c r="K35" s="122"/>
    </row>
    <row r="36" spans="1:11" ht="25.5">
      <c r="A36" s="172">
        <v>22</v>
      </c>
      <c r="B36" s="216" t="s">
        <v>168</v>
      </c>
      <c r="C36" s="241" t="s">
        <v>169</v>
      </c>
      <c r="D36" s="216" t="s">
        <v>21</v>
      </c>
      <c r="E36" s="568">
        <v>752</v>
      </c>
      <c r="F36" s="225"/>
      <c r="G36" s="54">
        <f t="shared" si="0"/>
        <v>0</v>
      </c>
      <c r="H36" s="128"/>
      <c r="I36" s="129"/>
      <c r="J36" s="122"/>
      <c r="K36" s="122"/>
    </row>
    <row r="37" spans="1:11" ht="25.5">
      <c r="A37" s="172">
        <v>23</v>
      </c>
      <c r="B37" s="216" t="s">
        <v>170</v>
      </c>
      <c r="C37" s="241" t="s">
        <v>171</v>
      </c>
      <c r="D37" s="216" t="s">
        <v>21</v>
      </c>
      <c r="E37" s="568">
        <v>220</v>
      </c>
      <c r="F37" s="225"/>
      <c r="G37" s="54">
        <f t="shared" si="0"/>
        <v>0</v>
      </c>
      <c r="H37" s="128"/>
      <c r="I37" s="129"/>
      <c r="J37" s="122"/>
      <c r="K37" s="122"/>
    </row>
    <row r="38" spans="1:11" ht="25.5">
      <c r="A38" s="172">
        <v>24</v>
      </c>
      <c r="B38" s="216" t="s">
        <v>172</v>
      </c>
      <c r="C38" s="241" t="s">
        <v>173</v>
      </c>
      <c r="D38" s="216" t="s">
        <v>21</v>
      </c>
      <c r="E38" s="568">
        <v>646</v>
      </c>
      <c r="F38" s="225"/>
      <c r="G38" s="54">
        <f t="shared" si="0"/>
        <v>0</v>
      </c>
      <c r="H38" s="128"/>
      <c r="I38" s="129"/>
      <c r="J38" s="122"/>
      <c r="K38" s="122"/>
    </row>
    <row r="39" spans="1:11">
      <c r="A39" s="62"/>
      <c r="B39" s="63"/>
      <c r="C39" s="2143" t="s">
        <v>1680</v>
      </c>
      <c r="D39" s="2143"/>
      <c r="E39" s="224"/>
      <c r="F39" s="64"/>
      <c r="G39" s="65">
        <f>SUM(G12:G38)</f>
        <v>0</v>
      </c>
      <c r="H39" s="122"/>
      <c r="I39" s="122"/>
      <c r="J39" s="122"/>
      <c r="K39" s="122"/>
    </row>
    <row r="40" spans="1:11">
      <c r="A40" s="66"/>
      <c r="B40" s="67"/>
      <c r="C40" s="68"/>
      <c r="D40" s="68"/>
      <c r="E40" s="119"/>
      <c r="F40" s="69"/>
      <c r="G40" s="130"/>
      <c r="H40" s="125"/>
      <c r="I40" s="125"/>
      <c r="J40" s="125"/>
      <c r="K40" s="125"/>
    </row>
    <row r="41" spans="1:11">
      <c r="A41" s="120"/>
      <c r="B41" s="72"/>
      <c r="C41" s="73"/>
      <c r="D41" s="120"/>
      <c r="E41" s="121"/>
      <c r="F41" s="131"/>
      <c r="G41" s="131"/>
      <c r="H41" s="125"/>
      <c r="I41" s="125"/>
      <c r="J41" s="125"/>
      <c r="K41" s="125"/>
    </row>
    <row r="42" spans="1:11">
      <c r="A42" s="120"/>
      <c r="B42" s="72"/>
      <c r="C42" s="73"/>
      <c r="D42" s="120"/>
      <c r="E42" s="121"/>
      <c r="F42" s="131"/>
      <c r="G42" s="131"/>
      <c r="H42" s="123"/>
      <c r="I42" s="123"/>
      <c r="J42" s="123"/>
      <c r="K42" s="123"/>
    </row>
    <row r="43" spans="1:11">
      <c r="A43" s="120"/>
      <c r="B43" s="72"/>
      <c r="C43" s="73"/>
      <c r="D43" s="120"/>
      <c r="E43" s="121"/>
      <c r="F43" s="131"/>
      <c r="G43" s="131"/>
      <c r="H43" s="132"/>
      <c r="I43" s="123"/>
      <c r="J43" s="123"/>
      <c r="K43" s="123"/>
    </row>
    <row r="44" spans="1:11">
      <c r="A44" s="120"/>
      <c r="B44" s="72"/>
      <c r="C44" s="73"/>
      <c r="D44" s="120"/>
      <c r="E44" s="121"/>
      <c r="F44" s="131"/>
      <c r="G44" s="131"/>
      <c r="H44" s="132"/>
      <c r="I44" s="123"/>
      <c r="J44" s="123"/>
      <c r="K44" s="123"/>
    </row>
    <row r="45" spans="1:11">
      <c r="A45" s="78"/>
      <c r="B45" s="79"/>
      <c r="C45" s="122"/>
      <c r="D45" s="78"/>
      <c r="E45" s="80"/>
      <c r="F45" s="131"/>
      <c r="G45" s="131"/>
      <c r="H45" s="123"/>
      <c r="I45" s="123"/>
      <c r="J45" s="123"/>
      <c r="K45" s="123"/>
    </row>
    <row r="46" spans="1:11">
      <c r="A46" s="81"/>
      <c r="B46" s="82"/>
      <c r="C46" s="122"/>
      <c r="D46" s="122"/>
      <c r="E46" s="81"/>
      <c r="F46" s="122"/>
      <c r="G46" s="122"/>
      <c r="H46" s="133"/>
      <c r="I46" s="123"/>
      <c r="J46" s="134"/>
      <c r="K46" s="140"/>
    </row>
    <row r="47" spans="1:11">
      <c r="A47" s="81"/>
      <c r="B47" s="82"/>
      <c r="C47" s="122"/>
      <c r="D47" s="122"/>
      <c r="E47" s="81"/>
      <c r="F47" s="122"/>
      <c r="G47" s="122"/>
      <c r="H47" s="133"/>
      <c r="I47" s="123"/>
      <c r="J47" s="134"/>
      <c r="K47" s="140"/>
    </row>
    <row r="48" spans="1:11">
      <c r="A48" s="81"/>
      <c r="B48" s="82"/>
      <c r="C48" s="122"/>
      <c r="D48" s="122"/>
      <c r="E48" s="81"/>
      <c r="F48" s="122"/>
      <c r="G48" s="122"/>
      <c r="H48" s="132"/>
      <c r="I48" s="123"/>
      <c r="J48" s="134"/>
      <c r="K48" s="140"/>
    </row>
    <row r="49" spans="1:11">
      <c r="A49" s="81"/>
      <c r="B49" s="84"/>
      <c r="C49" s="122"/>
      <c r="D49" s="122"/>
      <c r="E49" s="85"/>
      <c r="F49" s="122"/>
      <c r="G49" s="122"/>
      <c r="H49" s="132"/>
      <c r="I49" s="123"/>
      <c r="J49" s="134"/>
      <c r="K49" s="140"/>
    </row>
    <row r="50" spans="1:11">
      <c r="A50" s="81"/>
      <c r="B50" s="84"/>
      <c r="C50" s="122"/>
      <c r="D50" s="122"/>
      <c r="E50" s="85"/>
      <c r="F50" s="122"/>
      <c r="G50" s="122"/>
      <c r="H50" s="122"/>
      <c r="I50" s="122"/>
      <c r="J50" s="122"/>
      <c r="K50" s="122"/>
    </row>
    <row r="51" spans="1:11">
      <c r="A51" s="81"/>
      <c r="B51" s="84"/>
      <c r="C51" s="122"/>
      <c r="D51" s="122"/>
      <c r="E51" s="85"/>
      <c r="F51" s="122"/>
      <c r="G51" s="122"/>
      <c r="H51" s="122"/>
      <c r="I51" s="122"/>
      <c r="J51" s="122"/>
      <c r="K51" s="122"/>
    </row>
    <row r="52" spans="1:11">
      <c r="A52" s="86"/>
      <c r="B52" s="84"/>
      <c r="C52" s="123"/>
      <c r="D52" s="123"/>
      <c r="E52" s="85"/>
      <c r="F52" s="122"/>
      <c r="G52" s="122"/>
      <c r="H52" s="135"/>
      <c r="I52" s="123"/>
      <c r="J52" s="136"/>
      <c r="K52" s="136"/>
    </row>
    <row r="53" spans="1:11">
      <c r="A53" s="88"/>
      <c r="B53" s="88"/>
      <c r="C53" s="88"/>
      <c r="D53" s="12"/>
      <c r="E53" s="88"/>
      <c r="F53" s="122"/>
      <c r="G53" s="122"/>
      <c r="H53" s="122"/>
      <c r="I53" s="122"/>
      <c r="J53" s="122"/>
      <c r="K53" s="122"/>
    </row>
    <row r="54" spans="1:11">
      <c r="A54" s="12"/>
      <c r="B54" s="12"/>
      <c r="C54" s="12"/>
      <c r="D54" s="12"/>
      <c r="E54" s="12"/>
      <c r="F54" s="122"/>
      <c r="G54" s="122"/>
      <c r="H54" s="122"/>
      <c r="I54" s="122"/>
      <c r="J54" s="122"/>
      <c r="K54" s="122"/>
    </row>
    <row r="55" spans="1:11">
      <c r="A55" s="88"/>
      <c r="B55" s="88"/>
      <c r="C55" s="88"/>
      <c r="D55" s="12"/>
      <c r="E55" s="12"/>
      <c r="F55" s="122"/>
      <c r="G55" s="122"/>
      <c r="H55" s="122"/>
      <c r="I55" s="122"/>
      <c r="J55" s="122"/>
      <c r="K55" s="122"/>
    </row>
    <row r="56" spans="1:11">
      <c r="A56" s="81"/>
      <c r="B56" s="81"/>
      <c r="C56" s="81"/>
      <c r="D56" s="81"/>
      <c r="E56" s="81"/>
      <c r="F56" s="122"/>
      <c r="G56" s="122"/>
      <c r="H56" s="122"/>
      <c r="I56" s="122"/>
      <c r="J56" s="122"/>
      <c r="K56" s="122"/>
    </row>
    <row r="57" spans="1:11">
      <c r="A57" s="94"/>
      <c r="B57" s="94"/>
      <c r="C57" s="94"/>
      <c r="D57" s="94"/>
      <c r="E57" s="94"/>
      <c r="F57" s="137"/>
      <c r="G57" s="123"/>
      <c r="H57" s="122"/>
      <c r="I57" s="122"/>
      <c r="J57" s="122"/>
      <c r="K57" s="122"/>
    </row>
    <row r="58" spans="1:11">
      <c r="A58" s="81"/>
      <c r="B58" s="96"/>
      <c r="C58" s="122"/>
      <c r="D58" s="122"/>
      <c r="E58" s="81"/>
      <c r="F58" s="122"/>
      <c r="G58" s="122"/>
      <c r="H58" s="122"/>
      <c r="I58" s="122"/>
      <c r="J58" s="122"/>
      <c r="K58" s="122"/>
    </row>
    <row r="59" spans="1:11">
      <c r="A59" s="81"/>
      <c r="B59" s="82"/>
      <c r="C59" s="122"/>
      <c r="D59" s="122"/>
      <c r="E59" s="81"/>
      <c r="F59" s="122"/>
      <c r="G59" s="122"/>
      <c r="H59" s="122"/>
      <c r="I59" s="122"/>
      <c r="J59" s="122"/>
      <c r="K59" s="122"/>
    </row>
    <row r="60" spans="1:11">
      <c r="A60" s="81"/>
      <c r="B60" s="82"/>
      <c r="C60" s="122"/>
      <c r="D60" s="122"/>
      <c r="E60" s="81"/>
      <c r="F60" s="122"/>
      <c r="G60" s="122"/>
      <c r="H60" s="122"/>
      <c r="I60" s="122"/>
      <c r="J60" s="122"/>
      <c r="K60" s="122"/>
    </row>
    <row r="61" spans="1:11">
      <c r="A61" s="81"/>
      <c r="B61" s="82"/>
      <c r="C61" s="122"/>
      <c r="D61" s="122"/>
      <c r="E61" s="81"/>
      <c r="F61" s="122"/>
      <c r="G61" s="122"/>
      <c r="H61" s="122"/>
      <c r="I61" s="122"/>
      <c r="J61" s="122"/>
      <c r="K61" s="122"/>
    </row>
    <row r="62" spans="1:11">
      <c r="A62" s="81"/>
      <c r="B62" s="82"/>
      <c r="C62" s="122"/>
      <c r="D62" s="122"/>
      <c r="E62" s="81"/>
      <c r="F62" s="122"/>
      <c r="G62" s="122"/>
      <c r="H62" s="122"/>
      <c r="I62" s="122"/>
      <c r="J62" s="122"/>
      <c r="K62" s="122"/>
    </row>
    <row r="63" spans="1:11">
      <c r="A63" s="81"/>
      <c r="B63" s="82"/>
      <c r="C63" s="122"/>
      <c r="D63" s="122"/>
      <c r="E63" s="81"/>
      <c r="F63" s="122"/>
      <c r="G63" s="122"/>
      <c r="H63" s="122"/>
      <c r="I63" s="122"/>
      <c r="J63" s="138"/>
      <c r="K63" s="141"/>
    </row>
    <row r="64" spans="1:11">
      <c r="A64" s="81"/>
      <c r="B64" s="82"/>
      <c r="C64" s="122"/>
      <c r="D64" s="122"/>
      <c r="E64" s="81"/>
      <c r="F64" s="122"/>
      <c r="G64" s="122"/>
      <c r="H64" s="122"/>
      <c r="I64" s="122"/>
      <c r="J64" s="138"/>
      <c r="K64" s="141"/>
    </row>
    <row r="65" spans="1:7">
      <c r="A65" s="81"/>
      <c r="B65" s="82"/>
      <c r="C65" s="122"/>
      <c r="D65" s="122"/>
      <c r="E65" s="81"/>
      <c r="F65" s="122"/>
      <c r="G65" s="122"/>
    </row>
    <row r="66" spans="1:7">
      <c r="A66" s="81"/>
      <c r="B66" s="82"/>
      <c r="C66" s="122"/>
      <c r="D66" s="122"/>
      <c r="E66" s="81"/>
      <c r="F66" s="122"/>
      <c r="G66" s="122"/>
    </row>
    <row r="67" spans="1:7">
      <c r="A67" s="81"/>
      <c r="B67" s="97"/>
      <c r="C67" s="122"/>
      <c r="D67" s="122"/>
      <c r="E67" s="81"/>
      <c r="F67" s="122"/>
      <c r="G67" s="122"/>
    </row>
    <row r="68" spans="1:7">
      <c r="A68" s="98"/>
      <c r="B68" s="98"/>
      <c r="C68" s="98"/>
      <c r="D68" s="98"/>
      <c r="E68" s="98"/>
      <c r="F68" s="125"/>
      <c r="G68" s="125"/>
    </row>
    <row r="69" spans="1:7">
      <c r="A69" s="98"/>
      <c r="B69" s="98"/>
      <c r="C69" s="98"/>
      <c r="D69" s="98"/>
      <c r="E69" s="98"/>
      <c r="F69" s="125"/>
      <c r="G69" s="125"/>
    </row>
    <row r="70" spans="1:7">
      <c r="A70" s="98"/>
      <c r="B70" s="98"/>
      <c r="C70" s="98"/>
      <c r="D70" s="98"/>
      <c r="E70" s="98"/>
      <c r="F70" s="125"/>
      <c r="G70" s="125"/>
    </row>
    <row r="71" spans="1:7">
      <c r="A71" s="98"/>
      <c r="B71" s="98"/>
      <c r="C71" s="98"/>
      <c r="D71" s="98"/>
      <c r="E71" s="98"/>
      <c r="F71" s="125"/>
      <c r="G71" s="125"/>
    </row>
    <row r="72" spans="1:7">
      <c r="A72" s="98"/>
      <c r="B72" s="98"/>
      <c r="C72" s="98"/>
      <c r="D72" s="98"/>
      <c r="E72" s="98"/>
      <c r="F72" s="125"/>
      <c r="G72" s="125"/>
    </row>
    <row r="73" spans="1:7">
      <c r="A73" s="98"/>
      <c r="B73" s="98"/>
      <c r="C73" s="98"/>
      <c r="D73" s="98"/>
      <c r="E73" s="98"/>
      <c r="F73" s="125"/>
      <c r="G73" s="125"/>
    </row>
    <row r="74" spans="1:7">
      <c r="A74" s="98"/>
      <c r="B74" s="98"/>
      <c r="C74" s="98"/>
      <c r="D74" s="98"/>
      <c r="E74" s="98"/>
      <c r="F74" s="125"/>
      <c r="G74" s="125"/>
    </row>
    <row r="75" spans="1:7">
      <c r="A75" s="98"/>
      <c r="B75" s="98"/>
      <c r="C75" s="98"/>
      <c r="D75" s="98"/>
      <c r="E75" s="98"/>
      <c r="F75" s="125"/>
      <c r="G75" s="125"/>
    </row>
    <row r="76" spans="1:7">
      <c r="A76" s="98"/>
      <c r="B76" s="98"/>
      <c r="C76" s="98"/>
      <c r="D76" s="98"/>
      <c r="E76" s="98"/>
      <c r="F76" s="125"/>
      <c r="G76" s="125"/>
    </row>
    <row r="77" spans="1:7">
      <c r="A77" s="98"/>
      <c r="B77" s="98"/>
      <c r="C77" s="98"/>
      <c r="D77" s="98"/>
      <c r="E77" s="98"/>
      <c r="F77" s="125"/>
      <c r="G77" s="125"/>
    </row>
    <row r="78" spans="1:7">
      <c r="A78" s="98"/>
      <c r="B78" s="98"/>
      <c r="C78" s="98"/>
      <c r="D78" s="98"/>
      <c r="E78" s="98"/>
      <c r="F78" s="125"/>
      <c r="G78" s="125"/>
    </row>
    <row r="79" spans="1:7">
      <c r="A79" s="98"/>
      <c r="B79" s="98"/>
      <c r="C79" s="98"/>
      <c r="D79" s="98"/>
      <c r="E79" s="98"/>
      <c r="F79" s="125"/>
      <c r="G79" s="142"/>
    </row>
    <row r="80" spans="1:7">
      <c r="A80" s="98"/>
      <c r="B80" s="98"/>
      <c r="C80" s="98"/>
      <c r="D80" s="98"/>
      <c r="E80" s="98"/>
      <c r="F80" s="125"/>
      <c r="G80" s="125"/>
    </row>
    <row r="81" spans="1:7">
      <c r="A81" s="98"/>
      <c r="B81" s="98"/>
      <c r="C81" s="98"/>
      <c r="D81" s="98"/>
      <c r="E81" s="98"/>
      <c r="F81" s="125"/>
      <c r="G81" s="142"/>
    </row>
    <row r="82" spans="1:7">
      <c r="A82" s="98"/>
      <c r="B82" s="98"/>
      <c r="C82" s="98"/>
      <c r="D82" s="98"/>
      <c r="E82" s="98"/>
      <c r="F82" s="125"/>
      <c r="G82" s="125"/>
    </row>
  </sheetData>
  <mergeCells count="6">
    <mergeCell ref="C39:D39"/>
    <mergeCell ref="A1:G1"/>
    <mergeCell ref="A2:G2"/>
    <mergeCell ref="A3:F3"/>
    <mergeCell ref="A5:F5"/>
    <mergeCell ref="A7:G7"/>
  </mergeCells>
  <pageMargins left="0.5" right="0" top="0.2" bottom="0" header="0" footer="0"/>
  <pageSetup paperSize="9" scale="9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0070C0"/>
  </sheetPr>
  <dimension ref="A1:K77"/>
  <sheetViews>
    <sheetView view="pageBreakPreview" topLeftCell="C16" zoomScaleNormal="100" zoomScaleSheetLayoutView="100" workbookViewId="0">
      <selection activeCell="C119" sqref="C119:D119"/>
    </sheetView>
    <sheetView topLeftCell="A28" workbookViewId="1">
      <selection sqref="A1:G1"/>
    </sheetView>
  </sheetViews>
  <sheetFormatPr defaultColWidth="9.140625" defaultRowHeight="15"/>
  <cols>
    <col min="1" max="1" width="6" customWidth="1"/>
    <col min="3" max="3" width="25.85546875" customWidth="1"/>
    <col min="4" max="4" width="10.28515625" customWidth="1"/>
    <col min="5" max="5" width="11.7109375" customWidth="1"/>
    <col min="6" max="6" width="10.7109375" customWidth="1"/>
    <col min="7" max="7" width="15" customWidth="1"/>
  </cols>
  <sheetData>
    <row r="1" spans="1:11">
      <c r="A1" s="2283" t="s">
        <v>556</v>
      </c>
      <c r="B1" s="2283"/>
      <c r="C1" s="2283"/>
      <c r="D1" s="2283"/>
      <c r="E1" s="2283"/>
      <c r="F1" s="2283"/>
      <c r="G1" s="2283"/>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3"/>
      <c r="D4" s="13"/>
      <c r="E4" s="13"/>
      <c r="F4" s="13"/>
      <c r="G4" s="124"/>
      <c r="H4" s="122"/>
      <c r="I4" s="122"/>
      <c r="J4" s="122"/>
      <c r="K4" s="122"/>
    </row>
    <row r="5" spans="1:11">
      <c r="A5" s="2145" t="s">
        <v>234</v>
      </c>
      <c r="B5" s="2145"/>
      <c r="C5" s="2145"/>
      <c r="D5" s="2145"/>
      <c r="E5" s="2145"/>
      <c r="F5" s="2145"/>
      <c r="G5" s="124"/>
      <c r="H5" s="122"/>
      <c r="I5" s="122"/>
      <c r="J5" s="122"/>
      <c r="K5" s="122"/>
    </row>
    <row r="6" spans="1:11">
      <c r="A6" s="15"/>
      <c r="B6" s="15"/>
      <c r="C6" s="15"/>
      <c r="D6" s="15"/>
      <c r="E6" s="15"/>
      <c r="F6" s="15"/>
      <c r="G6" s="124"/>
      <c r="H6" s="122"/>
      <c r="I6" s="122"/>
      <c r="J6" s="122"/>
      <c r="K6" s="122"/>
    </row>
    <row r="7" spans="1:11">
      <c r="A7" s="2146" t="s">
        <v>235</v>
      </c>
      <c r="B7" s="2147"/>
      <c r="C7" s="2147"/>
      <c r="D7" s="2147"/>
      <c r="E7" s="2147"/>
      <c r="F7" s="2147"/>
      <c r="G7" s="2147"/>
      <c r="H7" s="122"/>
      <c r="I7" s="122"/>
      <c r="J7" s="122"/>
      <c r="K7" s="122"/>
    </row>
    <row r="8" spans="1:11">
      <c r="A8" s="16" t="s">
        <v>9</v>
      </c>
      <c r="B8" s="9" t="s">
        <v>10</v>
      </c>
      <c r="C8" s="9" t="s">
        <v>11</v>
      </c>
      <c r="D8" s="9" t="s">
        <v>12</v>
      </c>
      <c r="E8" s="9" t="s">
        <v>13</v>
      </c>
      <c r="F8" s="9" t="s">
        <v>14</v>
      </c>
      <c r="G8" s="10" t="s">
        <v>15</v>
      </c>
      <c r="H8" s="125"/>
      <c r="I8" s="125"/>
      <c r="J8" s="125"/>
      <c r="K8" s="125"/>
    </row>
    <row r="9" spans="1:11">
      <c r="A9" s="18"/>
      <c r="B9" s="19" t="s">
        <v>16</v>
      </c>
      <c r="C9" s="19" t="s">
        <v>17</v>
      </c>
      <c r="D9" s="19"/>
      <c r="E9" s="19"/>
      <c r="F9" s="19"/>
      <c r="G9" s="20"/>
      <c r="H9" s="125"/>
      <c r="I9" s="125"/>
      <c r="J9" s="125"/>
      <c r="K9" s="125"/>
    </row>
    <row r="10" spans="1:11">
      <c r="A10" s="21">
        <v>0</v>
      </c>
      <c r="B10" s="22">
        <v>1</v>
      </c>
      <c r="C10" s="22">
        <v>2</v>
      </c>
      <c r="D10" s="22">
        <v>3</v>
      </c>
      <c r="E10" s="22">
        <v>4</v>
      </c>
      <c r="F10" s="22">
        <v>5</v>
      </c>
      <c r="G10" s="23">
        <v>6</v>
      </c>
      <c r="H10" s="126"/>
      <c r="I10" s="125"/>
      <c r="J10" s="127"/>
      <c r="K10" s="127"/>
    </row>
    <row r="11" spans="1:11">
      <c r="A11" s="25"/>
      <c r="B11" s="231"/>
      <c r="C11" s="232" t="s">
        <v>0</v>
      </c>
      <c r="D11" s="231"/>
      <c r="E11" s="231"/>
      <c r="F11" s="231"/>
      <c r="G11" s="233"/>
      <c r="H11" s="126"/>
      <c r="I11" s="125"/>
      <c r="J11" s="127"/>
      <c r="K11" s="127"/>
    </row>
    <row r="12" spans="1:11">
      <c r="A12" s="172">
        <v>1</v>
      </c>
      <c r="B12" s="3" t="s">
        <v>51</v>
      </c>
      <c r="C12" s="4" t="s">
        <v>52</v>
      </c>
      <c r="D12" s="3" t="s">
        <v>24</v>
      </c>
      <c r="E12" s="570">
        <v>91480</v>
      </c>
      <c r="F12" s="227"/>
      <c r="G12" s="54">
        <f t="shared" ref="G12:G33" si="0">ROUND(F12,2)*ROUND(E12,2)</f>
        <v>0</v>
      </c>
      <c r="H12" s="128"/>
      <c r="I12" s="129"/>
      <c r="J12" s="122"/>
      <c r="K12" s="122"/>
    </row>
    <row r="13" spans="1:11">
      <c r="A13" s="172">
        <v>2</v>
      </c>
      <c r="B13" s="3" t="s">
        <v>100</v>
      </c>
      <c r="C13" s="4" t="s">
        <v>101</v>
      </c>
      <c r="D13" s="3" t="s">
        <v>24</v>
      </c>
      <c r="E13" s="570">
        <v>920</v>
      </c>
      <c r="F13" s="227"/>
      <c r="G13" s="54">
        <f t="shared" si="0"/>
        <v>0</v>
      </c>
      <c r="H13" s="128"/>
      <c r="I13" s="129"/>
      <c r="J13" s="122"/>
      <c r="K13" s="122"/>
    </row>
    <row r="14" spans="1:11" ht="25.5">
      <c r="A14" s="172">
        <v>3</v>
      </c>
      <c r="B14" s="3" t="s">
        <v>53</v>
      </c>
      <c r="C14" s="6" t="s">
        <v>54</v>
      </c>
      <c r="D14" s="3" t="s">
        <v>55</v>
      </c>
      <c r="E14" s="570">
        <v>8630</v>
      </c>
      <c r="F14" s="227"/>
      <c r="G14" s="54">
        <f t="shared" si="0"/>
        <v>0</v>
      </c>
      <c r="H14" s="128"/>
      <c r="I14" s="129"/>
      <c r="J14" s="122"/>
      <c r="K14" s="122"/>
    </row>
    <row r="15" spans="1:11">
      <c r="A15" s="172">
        <v>4</v>
      </c>
      <c r="B15" s="3" t="s">
        <v>72</v>
      </c>
      <c r="C15" s="6" t="s">
        <v>236</v>
      </c>
      <c r="D15" s="3" t="s">
        <v>55</v>
      </c>
      <c r="E15" s="570">
        <v>29100</v>
      </c>
      <c r="F15" s="227"/>
      <c r="G15" s="54">
        <f t="shared" si="0"/>
        <v>0</v>
      </c>
      <c r="H15" s="128"/>
      <c r="I15" s="129"/>
      <c r="J15" s="122"/>
      <c r="K15" s="122"/>
    </row>
    <row r="16" spans="1:11" ht="25.5">
      <c r="A16" s="172">
        <v>5</v>
      </c>
      <c r="B16" s="3" t="s">
        <v>72</v>
      </c>
      <c r="C16" s="4" t="s">
        <v>160</v>
      </c>
      <c r="D16" s="3" t="s">
        <v>55</v>
      </c>
      <c r="E16" s="570">
        <v>7200</v>
      </c>
      <c r="F16" s="227"/>
      <c r="G16" s="54">
        <f t="shared" si="0"/>
        <v>0</v>
      </c>
      <c r="H16" s="128"/>
      <c r="I16" s="129"/>
      <c r="J16" s="122"/>
      <c r="K16" s="122"/>
    </row>
    <row r="17" spans="1:11" ht="25.5">
      <c r="A17" s="172">
        <v>6</v>
      </c>
      <c r="B17" s="3" t="s">
        <v>56</v>
      </c>
      <c r="C17" s="6" t="s">
        <v>57</v>
      </c>
      <c r="D17" s="3" t="s">
        <v>24</v>
      </c>
      <c r="E17" s="570">
        <v>71900</v>
      </c>
      <c r="F17" s="227"/>
      <c r="G17" s="54">
        <f t="shared" si="0"/>
        <v>0</v>
      </c>
      <c r="H17" s="128"/>
      <c r="I17" s="129"/>
      <c r="J17" s="122"/>
      <c r="K17" s="122"/>
    </row>
    <row r="18" spans="1:11" ht="25.5">
      <c r="A18" s="172">
        <v>7</v>
      </c>
      <c r="B18" s="3" t="s">
        <v>62</v>
      </c>
      <c r="C18" s="4" t="s">
        <v>63</v>
      </c>
      <c r="D18" s="3" t="s">
        <v>55</v>
      </c>
      <c r="E18" s="570">
        <v>8630</v>
      </c>
      <c r="F18" s="227"/>
      <c r="G18" s="54">
        <f t="shared" si="0"/>
        <v>0</v>
      </c>
      <c r="H18" s="128"/>
      <c r="I18" s="129"/>
      <c r="J18" s="122"/>
      <c r="K18" s="122"/>
    </row>
    <row r="19" spans="1:11">
      <c r="A19" s="172"/>
      <c r="B19" s="234"/>
      <c r="C19" s="218" t="s">
        <v>214</v>
      </c>
      <c r="D19" s="32"/>
      <c r="E19" s="567"/>
      <c r="F19" s="235"/>
      <c r="G19" s="236"/>
      <c r="H19" s="128"/>
      <c r="I19" s="129"/>
      <c r="J19" s="122"/>
      <c r="K19" s="122"/>
    </row>
    <row r="20" spans="1:11">
      <c r="A20" s="172">
        <v>8</v>
      </c>
      <c r="B20" s="32" t="s">
        <v>2</v>
      </c>
      <c r="C20" s="4" t="s">
        <v>64</v>
      </c>
      <c r="D20" s="3" t="s">
        <v>55</v>
      </c>
      <c r="E20" s="571">
        <v>14380</v>
      </c>
      <c r="F20" s="34"/>
      <c r="G20" s="54">
        <f t="shared" si="0"/>
        <v>0</v>
      </c>
      <c r="H20" s="128"/>
      <c r="I20" s="129"/>
      <c r="J20" s="122"/>
      <c r="K20" s="122"/>
    </row>
    <row r="21" spans="1:11" ht="25.5">
      <c r="A21" s="172">
        <v>9</v>
      </c>
      <c r="B21" s="3" t="s">
        <v>181</v>
      </c>
      <c r="C21" s="4" t="s">
        <v>182</v>
      </c>
      <c r="D21" s="3" t="s">
        <v>55</v>
      </c>
      <c r="E21" s="570">
        <v>10785</v>
      </c>
      <c r="F21" s="227"/>
      <c r="G21" s="54">
        <f t="shared" si="0"/>
        <v>0</v>
      </c>
      <c r="H21" s="128"/>
      <c r="I21" s="129"/>
      <c r="J21" s="122"/>
      <c r="K21" s="122"/>
    </row>
    <row r="22" spans="1:11" ht="25.5">
      <c r="A22" s="172">
        <v>10</v>
      </c>
      <c r="B22" s="3" t="s">
        <v>118</v>
      </c>
      <c r="C22" s="4" t="s">
        <v>119</v>
      </c>
      <c r="D22" s="3" t="s">
        <v>24</v>
      </c>
      <c r="E22" s="570">
        <v>57520</v>
      </c>
      <c r="F22" s="227"/>
      <c r="G22" s="54">
        <f t="shared" si="0"/>
        <v>0</v>
      </c>
      <c r="H22" s="128"/>
      <c r="I22" s="129"/>
      <c r="J22" s="122"/>
      <c r="K22" s="122"/>
    </row>
    <row r="23" spans="1:11" ht="25.5">
      <c r="A23" s="172">
        <v>11</v>
      </c>
      <c r="B23" s="3" t="s">
        <v>120</v>
      </c>
      <c r="C23" s="4" t="s">
        <v>121</v>
      </c>
      <c r="D23" s="3" t="s">
        <v>24</v>
      </c>
      <c r="E23" s="570">
        <v>57520</v>
      </c>
      <c r="F23" s="227"/>
      <c r="G23" s="54">
        <f t="shared" si="0"/>
        <v>0</v>
      </c>
      <c r="H23" s="128"/>
      <c r="I23" s="129"/>
      <c r="J23" s="122"/>
      <c r="K23" s="122"/>
    </row>
    <row r="24" spans="1:11">
      <c r="A24" s="172">
        <v>12</v>
      </c>
      <c r="B24" s="3" t="s">
        <v>175</v>
      </c>
      <c r="C24" s="4" t="s">
        <v>176</v>
      </c>
      <c r="D24" s="3" t="s">
        <v>24</v>
      </c>
      <c r="E24" s="570">
        <v>57520</v>
      </c>
      <c r="F24" s="227"/>
      <c r="G24" s="54">
        <f t="shared" si="0"/>
        <v>0</v>
      </c>
      <c r="H24" s="128"/>
      <c r="I24" s="129"/>
      <c r="J24" s="122"/>
      <c r="K24" s="122"/>
    </row>
    <row r="25" spans="1:11" ht="25.5">
      <c r="A25" s="172">
        <v>13</v>
      </c>
      <c r="B25" s="3" t="s">
        <v>124</v>
      </c>
      <c r="C25" s="4" t="s">
        <v>125</v>
      </c>
      <c r="D25" s="3" t="s">
        <v>476</v>
      </c>
      <c r="E25" s="570">
        <v>8300</v>
      </c>
      <c r="F25" s="227"/>
      <c r="G25" s="54">
        <f t="shared" si="0"/>
        <v>0</v>
      </c>
      <c r="H25" s="128"/>
      <c r="I25" s="129"/>
      <c r="J25" s="122"/>
      <c r="K25" s="122"/>
    </row>
    <row r="26" spans="1:11" ht="25.5">
      <c r="A26" s="172"/>
      <c r="B26" s="237"/>
      <c r="C26" s="238" t="s">
        <v>216</v>
      </c>
      <c r="D26" s="239"/>
      <c r="E26" s="572"/>
      <c r="F26" s="228"/>
      <c r="G26" s="240"/>
      <c r="H26" s="128"/>
      <c r="I26" s="129"/>
      <c r="J26" s="122"/>
      <c r="K26" s="122"/>
    </row>
    <row r="27" spans="1:11">
      <c r="A27" s="172">
        <v>14</v>
      </c>
      <c r="B27" s="32" t="s">
        <v>137</v>
      </c>
      <c r="C27" s="6" t="s">
        <v>138</v>
      </c>
      <c r="D27" s="32" t="s">
        <v>21</v>
      </c>
      <c r="E27" s="567">
        <v>70</v>
      </c>
      <c r="F27" s="34"/>
      <c r="G27" s="54">
        <f t="shared" si="0"/>
        <v>0</v>
      </c>
      <c r="H27" s="128"/>
      <c r="I27" s="129"/>
      <c r="J27" s="122"/>
      <c r="K27" s="122"/>
    </row>
    <row r="28" spans="1:11" ht="25.5">
      <c r="A28" s="172">
        <v>15</v>
      </c>
      <c r="B28" s="32" t="s">
        <v>139</v>
      </c>
      <c r="C28" s="6" t="s">
        <v>140</v>
      </c>
      <c r="D28" s="32" t="s">
        <v>21</v>
      </c>
      <c r="E28" s="571">
        <v>14380</v>
      </c>
      <c r="F28" s="34"/>
      <c r="G28" s="54">
        <f t="shared" si="0"/>
        <v>0</v>
      </c>
      <c r="H28" s="128"/>
      <c r="I28" s="129"/>
      <c r="J28" s="122"/>
      <c r="K28" s="122"/>
    </row>
    <row r="29" spans="1:11">
      <c r="A29" s="172">
        <v>16</v>
      </c>
      <c r="B29" s="32" t="s">
        <v>141</v>
      </c>
      <c r="C29" s="6" t="s">
        <v>142</v>
      </c>
      <c r="D29" s="32" t="s">
        <v>21</v>
      </c>
      <c r="E29" s="567">
        <v>400</v>
      </c>
      <c r="F29" s="34"/>
      <c r="G29" s="54">
        <f t="shared" si="0"/>
        <v>0</v>
      </c>
      <c r="H29" s="128"/>
      <c r="I29" s="129"/>
      <c r="J29" s="122"/>
      <c r="K29" s="122"/>
    </row>
    <row r="30" spans="1:11">
      <c r="A30" s="172"/>
      <c r="B30" s="5"/>
      <c r="C30" s="218" t="s">
        <v>167</v>
      </c>
      <c r="D30" s="7"/>
      <c r="E30" s="571"/>
      <c r="F30" s="227"/>
      <c r="G30" s="54"/>
      <c r="H30" s="128"/>
      <c r="I30" s="129"/>
      <c r="J30" s="122"/>
      <c r="K30" s="122"/>
    </row>
    <row r="31" spans="1:11" ht="25.5">
      <c r="A31" s="172">
        <v>17</v>
      </c>
      <c r="B31" s="216" t="s">
        <v>168</v>
      </c>
      <c r="C31" s="241" t="s">
        <v>169</v>
      </c>
      <c r="D31" s="216" t="s">
        <v>21</v>
      </c>
      <c r="E31" s="568">
        <v>200</v>
      </c>
      <c r="F31" s="225"/>
      <c r="G31" s="54">
        <f t="shared" si="0"/>
        <v>0</v>
      </c>
      <c r="H31" s="128"/>
      <c r="I31" s="129"/>
      <c r="J31" s="122"/>
      <c r="K31" s="122"/>
    </row>
    <row r="32" spans="1:11" ht="25.5">
      <c r="A32" s="172">
        <v>18</v>
      </c>
      <c r="B32" s="216" t="s">
        <v>170</v>
      </c>
      <c r="C32" s="241" t="s">
        <v>171</v>
      </c>
      <c r="D32" s="216" t="s">
        <v>21</v>
      </c>
      <c r="E32" s="568">
        <v>120</v>
      </c>
      <c r="F32" s="225"/>
      <c r="G32" s="54">
        <f t="shared" si="0"/>
        <v>0</v>
      </c>
      <c r="H32" s="128"/>
      <c r="I32" s="129"/>
      <c r="J32" s="122"/>
      <c r="K32" s="122"/>
    </row>
    <row r="33" spans="1:11" ht="25.5">
      <c r="A33" s="172">
        <v>19</v>
      </c>
      <c r="B33" s="216" t="s">
        <v>172</v>
      </c>
      <c r="C33" s="241" t="s">
        <v>173</v>
      </c>
      <c r="D33" s="216" t="s">
        <v>21</v>
      </c>
      <c r="E33" s="568">
        <v>80</v>
      </c>
      <c r="F33" s="225"/>
      <c r="G33" s="54">
        <f t="shared" si="0"/>
        <v>0</v>
      </c>
      <c r="H33" s="128"/>
      <c r="I33" s="129"/>
      <c r="J33" s="122"/>
      <c r="K33" s="122"/>
    </row>
    <row r="34" spans="1:11">
      <c r="A34" s="62"/>
      <c r="B34" s="63"/>
      <c r="C34" s="2143" t="s">
        <v>1680</v>
      </c>
      <c r="D34" s="2143"/>
      <c r="E34" s="224"/>
      <c r="F34" s="64"/>
      <c r="G34" s="65">
        <f>SUM(G12:G33)</f>
        <v>0</v>
      </c>
      <c r="H34" s="122"/>
      <c r="I34" s="122"/>
      <c r="J34" s="122"/>
      <c r="K34" s="122"/>
    </row>
    <row r="35" spans="1:11">
      <c r="A35" s="66"/>
      <c r="B35" s="67"/>
      <c r="C35" s="68"/>
      <c r="D35" s="68"/>
      <c r="E35" s="119"/>
      <c r="F35" s="69"/>
      <c r="G35" s="130"/>
      <c r="H35" s="125"/>
      <c r="I35" s="125"/>
      <c r="J35" s="125"/>
      <c r="K35" s="125"/>
    </row>
    <row r="36" spans="1:11">
      <c r="A36" s="120"/>
      <c r="B36" s="302"/>
      <c r="C36" s="73"/>
      <c r="D36" s="120"/>
      <c r="E36" s="121"/>
      <c r="F36" s="131"/>
      <c r="G36" s="131"/>
      <c r="H36" s="125"/>
      <c r="I36" s="125"/>
      <c r="J36" s="125"/>
      <c r="K36" s="125"/>
    </row>
    <row r="37" spans="1:11">
      <c r="A37" s="120"/>
      <c r="B37" s="72"/>
      <c r="C37" s="73"/>
      <c r="D37" s="120"/>
      <c r="E37" s="121"/>
      <c r="F37" s="131"/>
      <c r="G37" s="131"/>
      <c r="H37" s="123"/>
      <c r="I37" s="123"/>
      <c r="J37" s="123"/>
      <c r="K37" s="123"/>
    </row>
    <row r="38" spans="1:11">
      <c r="A38" s="120"/>
      <c r="B38" s="72"/>
      <c r="C38" s="73"/>
      <c r="D38" s="120"/>
      <c r="E38" s="121"/>
      <c r="F38" s="131"/>
      <c r="G38" s="131"/>
      <c r="H38" s="132"/>
      <c r="I38" s="123"/>
      <c r="J38" s="123"/>
      <c r="K38" s="123"/>
    </row>
    <row r="39" spans="1:11">
      <c r="A39" s="120"/>
      <c r="B39" s="72"/>
      <c r="C39" s="73"/>
      <c r="D39" s="120"/>
      <c r="E39" s="121"/>
      <c r="F39" s="131"/>
      <c r="G39" s="131"/>
      <c r="H39" s="132"/>
      <c r="I39" s="123"/>
      <c r="J39" s="123"/>
      <c r="K39" s="123"/>
    </row>
    <row r="40" spans="1:11">
      <c r="A40" s="78"/>
      <c r="B40" s="79"/>
      <c r="C40" s="122"/>
      <c r="D40" s="78"/>
      <c r="E40" s="80"/>
      <c r="F40" s="131"/>
      <c r="G40" s="131"/>
      <c r="H40" s="123"/>
      <c r="I40" s="123"/>
      <c r="J40" s="123"/>
      <c r="K40" s="123"/>
    </row>
    <row r="41" spans="1:11">
      <c r="A41" s="81"/>
      <c r="B41" s="82"/>
      <c r="C41" s="122"/>
      <c r="D41" s="122"/>
      <c r="E41" s="81"/>
      <c r="F41" s="122"/>
      <c r="G41" s="122"/>
      <c r="H41" s="133"/>
      <c r="I41" s="123"/>
      <c r="J41" s="134"/>
      <c r="K41" s="140"/>
    </row>
    <row r="42" spans="1:11">
      <c r="A42" s="81"/>
      <c r="B42" s="82"/>
      <c r="C42" s="122"/>
      <c r="D42" s="122"/>
      <c r="E42" s="81"/>
      <c r="F42" s="122"/>
      <c r="G42" s="122"/>
      <c r="H42" s="133"/>
      <c r="I42" s="123"/>
      <c r="J42" s="134"/>
      <c r="K42" s="140"/>
    </row>
    <row r="43" spans="1:11">
      <c r="A43" s="81"/>
      <c r="B43" s="82"/>
      <c r="C43" s="122"/>
      <c r="D43" s="122"/>
      <c r="E43" s="81"/>
      <c r="F43" s="122"/>
      <c r="G43" s="122"/>
      <c r="H43" s="132"/>
      <c r="I43" s="123"/>
      <c r="J43" s="134"/>
      <c r="K43" s="140"/>
    </row>
    <row r="44" spans="1:11">
      <c r="A44" s="81"/>
      <c r="B44" s="84"/>
      <c r="C44" s="122"/>
      <c r="D44" s="122"/>
      <c r="E44" s="85"/>
      <c r="F44" s="122"/>
      <c r="G44" s="122"/>
      <c r="H44" s="132"/>
      <c r="I44" s="123"/>
      <c r="J44" s="134"/>
      <c r="K44" s="140"/>
    </row>
    <row r="45" spans="1:11">
      <c r="A45" s="81"/>
      <c r="B45" s="84"/>
      <c r="C45" s="122"/>
      <c r="D45" s="122"/>
      <c r="E45" s="85"/>
      <c r="F45" s="122"/>
      <c r="G45" s="122"/>
      <c r="H45" s="122"/>
      <c r="I45" s="122"/>
      <c r="J45" s="122"/>
      <c r="K45" s="122"/>
    </row>
    <row r="46" spans="1:11">
      <c r="A46" s="81"/>
      <c r="B46" s="84"/>
      <c r="C46" s="122"/>
      <c r="D46" s="122"/>
      <c r="E46" s="85"/>
      <c r="F46" s="122"/>
      <c r="G46" s="122"/>
      <c r="H46" s="122"/>
      <c r="I46" s="122"/>
      <c r="J46" s="122"/>
      <c r="K46" s="122"/>
    </row>
    <row r="47" spans="1:11">
      <c r="A47" s="86"/>
      <c r="B47" s="84"/>
      <c r="C47" s="123"/>
      <c r="D47" s="123"/>
      <c r="E47" s="85"/>
      <c r="F47" s="122"/>
      <c r="G47" s="122"/>
      <c r="H47" s="135"/>
      <c r="I47" s="123"/>
      <c r="J47" s="136"/>
      <c r="K47" s="136"/>
    </row>
    <row r="48" spans="1:11">
      <c r="A48" s="88"/>
      <c r="B48" s="88"/>
      <c r="C48" s="88"/>
      <c r="D48" s="12"/>
      <c r="E48" s="88"/>
      <c r="F48" s="122"/>
      <c r="G48" s="122"/>
      <c r="H48" s="122"/>
      <c r="I48" s="122"/>
      <c r="J48" s="122"/>
      <c r="K48" s="122"/>
    </row>
    <row r="49" spans="1:11">
      <c r="A49" s="12"/>
      <c r="B49" s="12"/>
      <c r="C49" s="12"/>
      <c r="D49" s="12"/>
      <c r="E49" s="12"/>
      <c r="F49" s="122"/>
      <c r="G49" s="122"/>
      <c r="H49" s="122"/>
      <c r="I49" s="122"/>
      <c r="J49" s="122"/>
      <c r="K49" s="122"/>
    </row>
    <row r="50" spans="1:11">
      <c r="A50" s="88"/>
      <c r="B50" s="88"/>
      <c r="C50" s="88"/>
      <c r="D50" s="12"/>
      <c r="E50" s="12"/>
      <c r="F50" s="122"/>
      <c r="G50" s="122"/>
      <c r="H50" s="122"/>
      <c r="I50" s="122"/>
      <c r="J50" s="122"/>
      <c r="K50" s="122"/>
    </row>
    <row r="51" spans="1:11">
      <c r="A51" s="81"/>
      <c r="B51" s="81"/>
      <c r="C51" s="81"/>
      <c r="D51" s="81"/>
      <c r="E51" s="81"/>
      <c r="F51" s="122"/>
      <c r="G51" s="122"/>
      <c r="H51" s="122"/>
      <c r="I51" s="122"/>
      <c r="J51" s="122"/>
      <c r="K51" s="122"/>
    </row>
    <row r="52" spans="1:11">
      <c r="A52" s="94"/>
      <c r="B52" s="94"/>
      <c r="C52" s="94"/>
      <c r="D52" s="94"/>
      <c r="E52" s="94"/>
      <c r="F52" s="137"/>
      <c r="G52" s="123"/>
      <c r="H52" s="122"/>
      <c r="I52" s="122"/>
      <c r="J52" s="122"/>
      <c r="K52" s="122"/>
    </row>
    <row r="53" spans="1:11">
      <c r="A53" s="81"/>
      <c r="B53" s="96"/>
      <c r="C53" s="122"/>
      <c r="D53" s="122"/>
      <c r="E53" s="81"/>
      <c r="F53" s="122"/>
      <c r="G53" s="122"/>
      <c r="H53" s="122"/>
      <c r="I53" s="122"/>
      <c r="J53" s="122"/>
      <c r="K53" s="122"/>
    </row>
    <row r="54" spans="1:11">
      <c r="A54" s="81"/>
      <c r="B54" s="82"/>
      <c r="C54" s="122"/>
      <c r="D54" s="122"/>
      <c r="E54" s="81"/>
      <c r="F54" s="122"/>
      <c r="G54" s="122"/>
      <c r="H54" s="122"/>
      <c r="I54" s="122"/>
      <c r="J54" s="122"/>
      <c r="K54" s="122"/>
    </row>
    <row r="55" spans="1:11">
      <c r="A55" s="81"/>
      <c r="B55" s="82"/>
      <c r="C55" s="122"/>
      <c r="D55" s="122"/>
      <c r="E55" s="81"/>
      <c r="F55" s="122"/>
      <c r="G55" s="122"/>
      <c r="H55" s="122"/>
      <c r="I55" s="122"/>
      <c r="J55" s="122"/>
      <c r="K55" s="122"/>
    </row>
    <row r="56" spans="1:11">
      <c r="A56" s="81"/>
      <c r="B56" s="82"/>
      <c r="C56" s="122"/>
      <c r="D56" s="122"/>
      <c r="E56" s="81"/>
      <c r="F56" s="122"/>
      <c r="G56" s="122"/>
      <c r="H56" s="122"/>
      <c r="I56" s="122"/>
      <c r="J56" s="122"/>
      <c r="K56" s="122"/>
    </row>
    <row r="57" spans="1:11">
      <c r="A57" s="81"/>
      <c r="B57" s="82"/>
      <c r="C57" s="122"/>
      <c r="D57" s="122"/>
      <c r="E57" s="81"/>
      <c r="F57" s="122"/>
      <c r="G57" s="122"/>
      <c r="H57" s="122"/>
      <c r="I57" s="122"/>
      <c r="J57" s="122"/>
      <c r="K57" s="122"/>
    </row>
    <row r="58" spans="1:11">
      <c r="A58" s="81"/>
      <c r="B58" s="82"/>
      <c r="C58" s="122"/>
      <c r="D58" s="122"/>
      <c r="E58" s="81"/>
      <c r="F58" s="122"/>
      <c r="G58" s="122"/>
      <c r="H58" s="122"/>
      <c r="I58" s="122"/>
      <c r="J58" s="138"/>
      <c r="K58" s="141"/>
    </row>
    <row r="59" spans="1:11">
      <c r="A59" s="81"/>
      <c r="B59" s="82"/>
      <c r="C59" s="122"/>
      <c r="D59" s="122"/>
      <c r="E59" s="81"/>
      <c r="F59" s="122"/>
      <c r="G59" s="122"/>
      <c r="H59" s="122"/>
      <c r="I59" s="122"/>
      <c r="J59" s="138"/>
      <c r="K59" s="141"/>
    </row>
    <row r="60" spans="1:11">
      <c r="A60" s="81"/>
      <c r="B60" s="82"/>
      <c r="C60" s="122"/>
      <c r="D60" s="122"/>
      <c r="E60" s="81"/>
      <c r="F60" s="122"/>
      <c r="G60" s="122"/>
    </row>
    <row r="61" spans="1:11">
      <c r="A61" s="81"/>
      <c r="B61" s="82"/>
      <c r="C61" s="122"/>
      <c r="D61" s="122"/>
      <c r="E61" s="81"/>
      <c r="F61" s="122"/>
      <c r="G61" s="122"/>
    </row>
    <row r="62" spans="1:11">
      <c r="A62" s="81"/>
      <c r="B62" s="97"/>
      <c r="C62" s="122"/>
      <c r="D62" s="122"/>
      <c r="E62" s="81"/>
      <c r="F62" s="122"/>
      <c r="G62" s="122"/>
    </row>
    <row r="63" spans="1:11">
      <c r="A63" s="98"/>
      <c r="B63" s="98"/>
      <c r="C63" s="98"/>
      <c r="D63" s="98"/>
      <c r="E63" s="98"/>
      <c r="F63" s="125"/>
      <c r="G63" s="125"/>
    </row>
    <row r="64" spans="1:11">
      <c r="A64" s="98"/>
      <c r="B64" s="98"/>
      <c r="C64" s="98"/>
      <c r="D64" s="98"/>
      <c r="E64" s="98"/>
      <c r="F64" s="125"/>
      <c r="G64" s="125"/>
    </row>
    <row r="65" spans="1:7">
      <c r="A65" s="98"/>
      <c r="B65" s="98"/>
      <c r="C65" s="98"/>
      <c r="D65" s="98"/>
      <c r="E65" s="98"/>
      <c r="F65" s="125"/>
      <c r="G65" s="125"/>
    </row>
    <row r="66" spans="1:7">
      <c r="A66" s="98"/>
      <c r="B66" s="98"/>
      <c r="C66" s="98"/>
      <c r="D66" s="98"/>
      <c r="E66" s="98"/>
      <c r="F66" s="125"/>
      <c r="G66" s="125"/>
    </row>
    <row r="67" spans="1:7">
      <c r="A67" s="98"/>
      <c r="B67" s="98"/>
      <c r="C67" s="98"/>
      <c r="D67" s="98"/>
      <c r="E67" s="98"/>
      <c r="F67" s="125"/>
      <c r="G67" s="125"/>
    </row>
    <row r="68" spans="1:7">
      <c r="A68" s="98"/>
      <c r="B68" s="98"/>
      <c r="C68" s="98"/>
      <c r="D68" s="98"/>
      <c r="E68" s="98"/>
      <c r="F68" s="125"/>
      <c r="G68" s="125"/>
    </row>
    <row r="69" spans="1:7">
      <c r="A69" s="98"/>
      <c r="B69" s="98"/>
      <c r="C69" s="98"/>
      <c r="D69" s="98"/>
      <c r="E69" s="98"/>
      <c r="F69" s="125"/>
      <c r="G69" s="125"/>
    </row>
    <row r="70" spans="1:7">
      <c r="A70" s="98"/>
      <c r="B70" s="98"/>
      <c r="C70" s="98"/>
      <c r="D70" s="98"/>
      <c r="E70" s="98"/>
      <c r="F70" s="125"/>
      <c r="G70" s="125"/>
    </row>
    <row r="71" spans="1:7">
      <c r="A71" s="98"/>
      <c r="B71" s="98"/>
      <c r="C71" s="98"/>
      <c r="D71" s="98"/>
      <c r="E71" s="98"/>
      <c r="F71" s="125"/>
      <c r="G71" s="125"/>
    </row>
    <row r="72" spans="1:7">
      <c r="A72" s="98"/>
      <c r="B72" s="98"/>
      <c r="C72" s="98"/>
      <c r="D72" s="98"/>
      <c r="E72" s="98"/>
      <c r="F72" s="125"/>
      <c r="G72" s="125"/>
    </row>
    <row r="73" spans="1:7">
      <c r="A73" s="98"/>
      <c r="B73" s="98"/>
      <c r="C73" s="98"/>
      <c r="D73" s="98"/>
      <c r="E73" s="98"/>
      <c r="F73" s="125"/>
      <c r="G73" s="125"/>
    </row>
    <row r="74" spans="1:7">
      <c r="A74" s="98"/>
      <c r="B74" s="98"/>
      <c r="C74" s="98"/>
      <c r="D74" s="98"/>
      <c r="E74" s="98"/>
      <c r="F74" s="125"/>
      <c r="G74" s="142"/>
    </row>
    <row r="75" spans="1:7">
      <c r="A75" s="98"/>
      <c r="B75" s="98"/>
      <c r="C75" s="98"/>
      <c r="D75" s="98"/>
      <c r="E75" s="98"/>
      <c r="F75" s="125"/>
      <c r="G75" s="125"/>
    </row>
    <row r="76" spans="1:7">
      <c r="A76" s="98"/>
      <c r="B76" s="98"/>
      <c r="C76" s="98"/>
      <c r="D76" s="98"/>
      <c r="E76" s="98"/>
      <c r="F76" s="125"/>
      <c r="G76" s="142"/>
    </row>
    <row r="77" spans="1:7">
      <c r="A77" s="98"/>
      <c r="B77" s="98"/>
      <c r="C77" s="98"/>
      <c r="D77" s="98"/>
      <c r="E77" s="98"/>
      <c r="F77" s="125"/>
      <c r="G77" s="125"/>
    </row>
  </sheetData>
  <mergeCells count="6">
    <mergeCell ref="C34:D34"/>
    <mergeCell ref="A1:G1"/>
    <mergeCell ref="A2:G2"/>
    <mergeCell ref="A3:F3"/>
    <mergeCell ref="A5:F5"/>
    <mergeCell ref="A7:G7"/>
  </mergeCells>
  <pageMargins left="0.5" right="0" top="0.2" bottom="0" header="0" footer="0"/>
  <pageSetup paperSize="9" scale="9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0070C0"/>
  </sheetPr>
  <dimension ref="A1:J67"/>
  <sheetViews>
    <sheetView view="pageBreakPreview" zoomScaleNormal="100" zoomScaleSheetLayoutView="100" workbookViewId="0">
      <selection activeCell="C24" sqref="C24:D24"/>
    </sheetView>
    <sheetView topLeftCell="A10" workbookViewId="1">
      <selection sqref="A1:E1"/>
    </sheetView>
  </sheetViews>
  <sheetFormatPr defaultColWidth="9.140625" defaultRowHeight="15"/>
  <cols>
    <col min="1" max="1" width="6" customWidth="1"/>
    <col min="3" max="3" width="25.85546875" customWidth="1"/>
    <col min="4" max="4" width="10.28515625" customWidth="1"/>
    <col min="5" max="5" width="11.7109375" style="168" customWidth="1"/>
    <col min="6" max="6" width="10.7109375" style="347" customWidth="1"/>
    <col min="7" max="7" width="15" customWidth="1"/>
    <col min="8" max="8" width="14" customWidth="1"/>
  </cols>
  <sheetData>
    <row r="1" spans="1:10">
      <c r="A1" s="2130" t="s">
        <v>556</v>
      </c>
      <c r="B1" s="2130"/>
      <c r="C1" s="2130"/>
      <c r="D1" s="2130"/>
      <c r="E1" s="2130"/>
      <c r="F1"/>
    </row>
    <row r="2" spans="1:10">
      <c r="A2" s="2130" t="s">
        <v>514</v>
      </c>
      <c r="B2" s="2130"/>
      <c r="C2" s="2130"/>
      <c r="D2" s="2130"/>
      <c r="E2" s="2130"/>
      <c r="F2" s="2130"/>
      <c r="G2" s="2130"/>
      <c r="H2" s="122"/>
      <c r="I2" s="122"/>
      <c r="J2" s="122"/>
    </row>
    <row r="3" spans="1:10">
      <c r="A3" s="2144" t="s">
        <v>6</v>
      </c>
      <c r="B3" s="2144"/>
      <c r="C3" s="2144"/>
      <c r="D3" s="2144"/>
      <c r="E3" s="2144"/>
      <c r="F3" s="2144"/>
      <c r="G3" s="13"/>
      <c r="H3" s="122"/>
      <c r="I3" s="122"/>
      <c r="J3" s="122"/>
    </row>
    <row r="4" spans="1:10">
      <c r="A4" s="13"/>
      <c r="B4" s="13"/>
      <c r="C4" s="13"/>
      <c r="D4" s="13"/>
      <c r="E4" s="299"/>
      <c r="F4" s="300"/>
      <c r="G4" s="13"/>
      <c r="H4" s="122"/>
      <c r="I4" s="122"/>
      <c r="J4" s="122"/>
    </row>
    <row r="5" spans="1:10">
      <c r="A5" s="2145" t="s">
        <v>237</v>
      </c>
      <c r="B5" s="2145"/>
      <c r="C5" s="2145"/>
      <c r="D5" s="2145"/>
      <c r="E5" s="2145"/>
      <c r="F5" s="2145"/>
      <c r="G5" s="15"/>
      <c r="H5" s="122"/>
      <c r="I5" s="122"/>
      <c r="J5" s="122"/>
    </row>
    <row r="6" spans="1:10">
      <c r="A6" s="15"/>
      <c r="B6" s="15"/>
      <c r="C6" s="15"/>
      <c r="D6" s="15"/>
      <c r="E6" s="300"/>
      <c r="F6" s="300"/>
      <c r="G6" s="15"/>
      <c r="H6" s="122"/>
      <c r="I6" s="122"/>
      <c r="J6" s="122"/>
    </row>
    <row r="7" spans="1:10" ht="15.75" thickBot="1">
      <c r="A7" s="2146" t="s">
        <v>238</v>
      </c>
      <c r="B7" s="2147"/>
      <c r="C7" s="2147"/>
      <c r="D7" s="2147"/>
      <c r="E7" s="2147"/>
      <c r="F7" s="2147"/>
      <c r="G7" s="2147"/>
      <c r="H7" s="122"/>
      <c r="I7" s="122"/>
      <c r="J7" s="122"/>
    </row>
    <row r="8" spans="1:10" ht="15.75" thickTop="1">
      <c r="A8" s="16" t="s">
        <v>9</v>
      </c>
      <c r="B8" s="9" t="s">
        <v>10</v>
      </c>
      <c r="C8" s="9" t="s">
        <v>11</v>
      </c>
      <c r="D8" s="9" t="s">
        <v>12</v>
      </c>
      <c r="E8" s="9" t="s">
        <v>13</v>
      </c>
      <c r="F8" s="9" t="s">
        <v>14</v>
      </c>
      <c r="G8" s="10" t="s">
        <v>15</v>
      </c>
      <c r="H8" s="125"/>
      <c r="I8" s="125"/>
      <c r="J8" s="125"/>
    </row>
    <row r="9" spans="1:10" ht="15.75" thickBot="1">
      <c r="A9" s="406"/>
      <c r="B9" s="407" t="s">
        <v>16</v>
      </c>
      <c r="C9" s="407" t="s">
        <v>17</v>
      </c>
      <c r="D9" s="407"/>
      <c r="E9" s="407"/>
      <c r="F9" s="407"/>
      <c r="G9" s="408"/>
      <c r="H9" s="125"/>
      <c r="I9" s="125"/>
      <c r="J9" s="125"/>
    </row>
    <row r="10" spans="1:10" ht="16.5" thickTop="1" thickBot="1">
      <c r="A10" s="21">
        <v>0</v>
      </c>
      <c r="B10" s="22">
        <v>1</v>
      </c>
      <c r="C10" s="22">
        <v>2</v>
      </c>
      <c r="D10" s="22">
        <v>3</v>
      </c>
      <c r="E10" s="22">
        <v>4</v>
      </c>
      <c r="F10" s="22">
        <v>5</v>
      </c>
      <c r="G10" s="23">
        <v>6</v>
      </c>
      <c r="H10" s="125"/>
      <c r="I10" s="127"/>
      <c r="J10" s="127"/>
    </row>
    <row r="11" spans="1:10" ht="15.75" thickTop="1">
      <c r="A11" s="148"/>
      <c r="B11" s="214"/>
      <c r="C11" s="215" t="s">
        <v>167</v>
      </c>
      <c r="D11" s="216"/>
      <c r="E11" s="369"/>
      <c r="F11" s="225"/>
      <c r="G11" s="273"/>
      <c r="H11" s="125"/>
      <c r="I11" s="122"/>
      <c r="J11" s="122"/>
    </row>
    <row r="12" spans="1:10">
      <c r="A12" s="645"/>
      <c r="B12" s="646"/>
      <c r="C12" s="642" t="s">
        <v>239</v>
      </c>
      <c r="D12" s="641"/>
      <c r="E12" s="647"/>
      <c r="F12" s="648"/>
      <c r="G12" s="649"/>
      <c r="H12" s="125"/>
      <c r="I12" s="122"/>
      <c r="J12" s="122"/>
    </row>
    <row r="13" spans="1:10" ht="26.25">
      <c r="A13" s="635">
        <v>1</v>
      </c>
      <c r="B13" s="646" t="s">
        <v>168</v>
      </c>
      <c r="C13" s="650" t="s">
        <v>169</v>
      </c>
      <c r="D13" s="641" t="s">
        <v>21</v>
      </c>
      <c r="E13" s="651">
        <v>45150</v>
      </c>
      <c r="F13" s="388"/>
      <c r="G13" s="339">
        <f t="shared" ref="G13:G18" si="0">ROUND(E13,2)*ROUND(F13,2)</f>
        <v>0</v>
      </c>
      <c r="H13" s="125"/>
      <c r="I13" s="122"/>
      <c r="J13" s="122"/>
    </row>
    <row r="14" spans="1:10" ht="26.25">
      <c r="A14" s="635">
        <v>2</v>
      </c>
      <c r="B14" s="646" t="s">
        <v>170</v>
      </c>
      <c r="C14" s="650" t="s">
        <v>171</v>
      </c>
      <c r="D14" s="641" t="s">
        <v>21</v>
      </c>
      <c r="E14" s="651">
        <v>5348</v>
      </c>
      <c r="F14" s="652"/>
      <c r="G14" s="600">
        <f t="shared" si="0"/>
        <v>0</v>
      </c>
      <c r="H14" s="129"/>
      <c r="I14" s="122"/>
      <c r="J14" s="122"/>
    </row>
    <row r="15" spans="1:10" ht="26.25">
      <c r="A15" s="635">
        <v>3</v>
      </c>
      <c r="B15" s="646" t="s">
        <v>172</v>
      </c>
      <c r="C15" s="650" t="s">
        <v>173</v>
      </c>
      <c r="D15" s="641" t="s">
        <v>21</v>
      </c>
      <c r="E15" s="651">
        <v>3310</v>
      </c>
      <c r="F15" s="652"/>
      <c r="G15" s="600">
        <f t="shared" si="0"/>
        <v>0</v>
      </c>
      <c r="H15" s="129"/>
      <c r="I15" s="122"/>
      <c r="J15" s="122"/>
    </row>
    <row r="16" spans="1:10" ht="39">
      <c r="A16" s="635">
        <v>4</v>
      </c>
      <c r="B16" s="646" t="s">
        <v>240</v>
      </c>
      <c r="C16" s="650" t="s">
        <v>241</v>
      </c>
      <c r="D16" s="641" t="s">
        <v>21</v>
      </c>
      <c r="E16" s="651">
        <v>52818</v>
      </c>
      <c r="F16" s="652"/>
      <c r="G16" s="600">
        <f t="shared" si="0"/>
        <v>0</v>
      </c>
      <c r="H16" s="129"/>
      <c r="I16" s="122"/>
      <c r="J16" s="122"/>
    </row>
    <row r="17" spans="1:10" ht="38.25">
      <c r="A17" s="635">
        <v>5</v>
      </c>
      <c r="B17" s="646" t="s">
        <v>242</v>
      </c>
      <c r="C17" s="653" t="s">
        <v>243</v>
      </c>
      <c r="D17" s="641" t="s">
        <v>21</v>
      </c>
      <c r="E17" s="651">
        <v>800</v>
      </c>
      <c r="F17" s="652"/>
      <c r="G17" s="600">
        <f t="shared" si="0"/>
        <v>0</v>
      </c>
      <c r="H17" s="129"/>
      <c r="I17" s="122"/>
      <c r="J17" s="122"/>
    </row>
    <row r="18" spans="1:10" ht="25.5" hidden="1">
      <c r="A18" s="635">
        <v>6</v>
      </c>
      <c r="B18" s="646" t="s">
        <v>206</v>
      </c>
      <c r="C18" s="653" t="s">
        <v>207</v>
      </c>
      <c r="D18" s="641" t="s">
        <v>21</v>
      </c>
      <c r="E18" s="654"/>
      <c r="F18" s="648"/>
      <c r="G18" s="600">
        <f t="shared" si="0"/>
        <v>0</v>
      </c>
      <c r="H18" s="129"/>
      <c r="I18" s="122"/>
      <c r="J18" s="122"/>
    </row>
    <row r="19" spans="1:10" ht="25.5">
      <c r="A19" s="635"/>
      <c r="B19" s="646"/>
      <c r="C19" s="655" t="s">
        <v>174</v>
      </c>
      <c r="D19" s="641"/>
      <c r="E19" s="654"/>
      <c r="F19" s="648"/>
      <c r="G19" s="600"/>
      <c r="H19" s="129"/>
      <c r="I19" s="122"/>
      <c r="J19" s="122"/>
    </row>
    <row r="20" spans="1:10" ht="25.5">
      <c r="A20" s="635">
        <v>6</v>
      </c>
      <c r="B20" s="220" t="s">
        <v>56</v>
      </c>
      <c r="C20" s="636" t="s">
        <v>57</v>
      </c>
      <c r="D20" s="3" t="s">
        <v>24</v>
      </c>
      <c r="E20" s="651">
        <v>96390</v>
      </c>
      <c r="F20" s="227"/>
      <c r="G20" s="600">
        <f>ROUND(E20,2)*ROUND(F20,2)</f>
        <v>0</v>
      </c>
      <c r="H20" s="129"/>
      <c r="I20" s="122"/>
      <c r="J20" s="122"/>
    </row>
    <row r="21" spans="1:10">
      <c r="A21" s="635">
        <v>7</v>
      </c>
      <c r="B21" s="220" t="s">
        <v>4</v>
      </c>
      <c r="C21" s="4" t="s">
        <v>117</v>
      </c>
      <c r="D21" s="3" t="s">
        <v>55</v>
      </c>
      <c r="E21" s="651">
        <v>12474</v>
      </c>
      <c r="F21" s="227"/>
      <c r="G21" s="600">
        <f>ROUND(E21,2)*ROUND(F21,2)</f>
        <v>0</v>
      </c>
      <c r="H21" s="129"/>
      <c r="I21" s="122"/>
      <c r="J21" s="122"/>
    </row>
    <row r="22" spans="1:10" ht="25.5">
      <c r="A22" s="635">
        <v>8</v>
      </c>
      <c r="B22" s="3" t="s">
        <v>120</v>
      </c>
      <c r="C22" s="4" t="s">
        <v>121</v>
      </c>
      <c r="D22" s="3" t="s">
        <v>24</v>
      </c>
      <c r="E22" s="651">
        <v>96390</v>
      </c>
      <c r="F22" s="227"/>
      <c r="G22" s="600">
        <f>ROUND(E22,2)*ROUND(F22,2)</f>
        <v>0</v>
      </c>
      <c r="H22" s="129"/>
      <c r="I22" s="122"/>
      <c r="J22" s="122"/>
    </row>
    <row r="23" spans="1:10" ht="15.75" thickBot="1">
      <c r="A23" s="656">
        <v>9</v>
      </c>
      <c r="B23" s="222" t="s">
        <v>175</v>
      </c>
      <c r="C23" s="223" t="s">
        <v>176</v>
      </c>
      <c r="D23" s="222" t="s">
        <v>24</v>
      </c>
      <c r="E23" s="651">
        <v>96390</v>
      </c>
      <c r="F23" s="228"/>
      <c r="G23" s="600">
        <f>ROUND(E23,2)*ROUND(F23,2)</f>
        <v>0</v>
      </c>
      <c r="H23" s="129"/>
      <c r="I23" s="122"/>
      <c r="J23" s="122"/>
    </row>
    <row r="24" spans="1:10" ht="16.5" thickTop="1" thickBot="1">
      <c r="A24" s="62"/>
      <c r="B24" s="63"/>
      <c r="C24" s="2143" t="s">
        <v>1680</v>
      </c>
      <c r="D24" s="2143"/>
      <c r="E24" s="224"/>
      <c r="F24" s="229"/>
      <c r="G24" s="65">
        <f t="shared" ref="G24" si="1">SUM(G13:G23)</f>
        <v>0</v>
      </c>
      <c r="H24" s="122"/>
      <c r="I24" s="122"/>
      <c r="J24" s="122"/>
    </row>
    <row r="25" spans="1:10" ht="15.75" thickTop="1">
      <c r="A25" s="66"/>
      <c r="B25" s="67"/>
      <c r="C25" s="68"/>
      <c r="D25" s="68"/>
      <c r="E25" s="119"/>
      <c r="F25" s="69"/>
      <c r="G25" s="69"/>
      <c r="H25" s="125"/>
      <c r="I25" s="125"/>
      <c r="J25" s="125"/>
    </row>
    <row r="26" spans="1:10">
      <c r="A26" s="120"/>
      <c r="B26" s="302"/>
      <c r="C26" s="73"/>
      <c r="D26" s="120"/>
      <c r="E26" s="121"/>
      <c r="F26" s="357"/>
      <c r="G26" s="131"/>
      <c r="H26" s="230"/>
      <c r="I26" s="125"/>
      <c r="J26" s="125"/>
    </row>
    <row r="27" spans="1:10">
      <c r="A27" s="120"/>
      <c r="B27" s="72"/>
      <c r="C27" s="73"/>
      <c r="D27" s="120"/>
      <c r="E27" s="121"/>
      <c r="F27" s="357"/>
      <c r="G27" s="131"/>
      <c r="H27" s="123"/>
      <c r="I27" s="123"/>
      <c r="J27" s="123"/>
    </row>
    <row r="28" spans="1:10">
      <c r="A28" s="120"/>
      <c r="B28" s="72"/>
      <c r="C28" s="73"/>
      <c r="D28" s="120"/>
      <c r="E28" s="121"/>
      <c r="F28" s="357"/>
      <c r="G28" s="131"/>
      <c r="H28" s="123"/>
      <c r="I28" s="123"/>
      <c r="J28" s="123"/>
    </row>
    <row r="29" spans="1:10">
      <c r="A29" s="120"/>
      <c r="B29" s="72"/>
      <c r="C29" s="73"/>
      <c r="D29" s="120"/>
      <c r="E29" s="121"/>
      <c r="F29" s="357"/>
      <c r="G29" s="131"/>
      <c r="H29" s="123"/>
      <c r="I29" s="123"/>
      <c r="J29" s="123"/>
    </row>
    <row r="30" spans="1:10">
      <c r="A30" s="78"/>
      <c r="B30" s="79"/>
      <c r="C30" s="122"/>
      <c r="D30" s="78"/>
      <c r="E30" s="80"/>
      <c r="F30" s="316"/>
      <c r="G30" s="131"/>
      <c r="H30" s="123"/>
      <c r="I30" s="123"/>
      <c r="J30" s="123"/>
    </row>
    <row r="31" spans="1:10">
      <c r="A31" s="81"/>
      <c r="B31" s="82"/>
      <c r="C31" s="122"/>
      <c r="D31" s="122"/>
      <c r="E31" s="173"/>
      <c r="F31" s="343"/>
      <c r="G31" s="122"/>
      <c r="H31" s="123"/>
      <c r="I31" s="134"/>
      <c r="J31" s="140"/>
    </row>
    <row r="32" spans="1:10">
      <c r="A32" s="81"/>
      <c r="B32" s="82"/>
      <c r="C32" s="122"/>
      <c r="D32" s="122"/>
      <c r="E32" s="173"/>
      <c r="F32" s="343"/>
      <c r="G32" s="122"/>
      <c r="H32" s="123"/>
      <c r="I32" s="134"/>
      <c r="J32" s="140"/>
    </row>
    <row r="33" spans="1:10">
      <c r="A33" s="81"/>
      <c r="B33" s="82"/>
      <c r="C33" s="122"/>
      <c r="D33" s="122"/>
      <c r="E33" s="173"/>
      <c r="F33" s="343"/>
      <c r="G33" s="122"/>
      <c r="H33" s="123"/>
      <c r="I33" s="134"/>
      <c r="J33" s="140"/>
    </row>
    <row r="34" spans="1:10">
      <c r="A34" s="81"/>
      <c r="B34" s="84"/>
      <c r="C34" s="122"/>
      <c r="D34" s="122"/>
      <c r="E34" s="36"/>
      <c r="F34" s="343"/>
      <c r="G34" s="122"/>
      <c r="H34" s="123"/>
      <c r="I34" s="134"/>
      <c r="J34" s="140"/>
    </row>
    <row r="35" spans="1:10">
      <c r="A35" s="81"/>
      <c r="B35" s="84"/>
      <c r="C35" s="122"/>
      <c r="D35" s="122"/>
      <c r="E35" s="36"/>
      <c r="F35" s="343"/>
      <c r="G35" s="122"/>
      <c r="H35" s="122"/>
      <c r="I35" s="122"/>
      <c r="J35" s="122"/>
    </row>
    <row r="36" spans="1:10">
      <c r="A36" s="81"/>
      <c r="B36" s="84"/>
      <c r="C36" s="122"/>
      <c r="D36" s="122"/>
      <c r="E36" s="36"/>
      <c r="F36" s="343"/>
      <c r="G36" s="122"/>
      <c r="H36" s="122"/>
      <c r="I36" s="122"/>
      <c r="J36" s="122"/>
    </row>
    <row r="37" spans="1:10">
      <c r="A37" s="86"/>
      <c r="B37" s="84"/>
      <c r="C37" s="123"/>
      <c r="D37" s="123"/>
      <c r="E37" s="36"/>
      <c r="F37" s="343"/>
      <c r="G37" s="122"/>
      <c r="H37" s="123"/>
      <c r="I37" s="136"/>
      <c r="J37" s="136"/>
    </row>
    <row r="38" spans="1:10">
      <c r="A38" s="88"/>
      <c r="B38" s="88"/>
      <c r="C38" s="88"/>
      <c r="D38" s="12"/>
      <c r="E38" s="176"/>
      <c r="F38" s="343"/>
      <c r="G38" s="122"/>
      <c r="H38" s="122"/>
      <c r="I38" s="122"/>
      <c r="J38" s="122"/>
    </row>
    <row r="39" spans="1:10">
      <c r="A39" s="12"/>
      <c r="B39" s="12"/>
      <c r="C39" s="12"/>
      <c r="D39" s="12"/>
      <c r="E39" s="76"/>
      <c r="F39" s="343"/>
      <c r="G39" s="122"/>
      <c r="H39" s="122"/>
      <c r="I39" s="122"/>
      <c r="J39" s="122"/>
    </row>
    <row r="40" spans="1:10">
      <c r="A40" s="88"/>
      <c r="B40" s="88"/>
      <c r="C40" s="88"/>
      <c r="D40" s="12"/>
      <c r="E40" s="76"/>
      <c r="F40" s="343"/>
      <c r="G40" s="122"/>
      <c r="H40" s="122"/>
      <c r="I40" s="122"/>
      <c r="J40" s="122"/>
    </row>
    <row r="41" spans="1:10">
      <c r="A41" s="81"/>
      <c r="B41" s="81"/>
      <c r="C41" s="81"/>
      <c r="D41" s="81"/>
      <c r="E41" s="173"/>
      <c r="F41" s="343"/>
      <c r="G41" s="122"/>
      <c r="H41" s="122"/>
      <c r="I41" s="122"/>
      <c r="J41" s="122"/>
    </row>
    <row r="42" spans="1:10">
      <c r="A42" s="94"/>
      <c r="B42" s="94"/>
      <c r="C42" s="94"/>
      <c r="D42" s="94"/>
      <c r="E42" s="94"/>
      <c r="F42" s="137"/>
      <c r="G42" s="137"/>
      <c r="H42" s="122"/>
      <c r="I42" s="122"/>
      <c r="J42" s="122"/>
    </row>
    <row r="43" spans="1:10">
      <c r="A43" s="81"/>
      <c r="B43" s="96"/>
      <c r="C43" s="122"/>
      <c r="D43" s="122"/>
      <c r="E43" s="173"/>
      <c r="F43" s="343"/>
      <c r="G43" s="122"/>
      <c r="H43" s="122"/>
      <c r="I43" s="122"/>
      <c r="J43" s="122"/>
    </row>
    <row r="44" spans="1:10">
      <c r="A44" s="81"/>
      <c r="B44" s="82"/>
      <c r="C44" s="122"/>
      <c r="D44" s="122"/>
      <c r="E44" s="173"/>
      <c r="F44" s="343"/>
      <c r="G44" s="122"/>
      <c r="H44" s="122"/>
      <c r="I44" s="122"/>
      <c r="J44" s="122"/>
    </row>
    <row r="45" spans="1:10">
      <c r="A45" s="81"/>
      <c r="B45" s="82"/>
      <c r="C45" s="122"/>
      <c r="D45" s="122"/>
      <c r="E45" s="173"/>
      <c r="F45" s="343"/>
      <c r="G45" s="122"/>
      <c r="H45" s="122"/>
      <c r="I45" s="122"/>
      <c r="J45" s="122"/>
    </row>
    <row r="46" spans="1:10">
      <c r="A46" s="81"/>
      <c r="B46" s="82"/>
      <c r="C46" s="122"/>
      <c r="D46" s="122"/>
      <c r="E46" s="173"/>
      <c r="F46" s="343"/>
      <c r="G46" s="122"/>
      <c r="H46" s="122"/>
      <c r="I46" s="122"/>
      <c r="J46" s="122"/>
    </row>
    <row r="47" spans="1:10">
      <c r="A47" s="81"/>
      <c r="B47" s="82"/>
      <c r="C47" s="122"/>
      <c r="D47" s="122"/>
      <c r="E47" s="173"/>
      <c r="F47" s="343"/>
      <c r="G47" s="122"/>
      <c r="H47" s="122"/>
      <c r="I47" s="122"/>
      <c r="J47" s="122"/>
    </row>
    <row r="48" spans="1:10">
      <c r="A48" s="81"/>
      <c r="B48" s="82"/>
      <c r="C48" s="122"/>
      <c r="D48" s="122"/>
      <c r="E48" s="173"/>
      <c r="F48" s="343"/>
      <c r="G48" s="122"/>
      <c r="H48" s="122"/>
      <c r="I48" s="138"/>
      <c r="J48" s="141"/>
    </row>
    <row r="49" spans="1:10">
      <c r="A49" s="81"/>
      <c r="B49" s="82"/>
      <c r="C49" s="122"/>
      <c r="D49" s="122"/>
      <c r="E49" s="173"/>
      <c r="F49" s="343"/>
      <c r="G49" s="122"/>
      <c r="H49" s="122"/>
      <c r="I49" s="138"/>
      <c r="J49" s="141"/>
    </row>
    <row r="50" spans="1:10">
      <c r="A50" s="81"/>
      <c r="B50" s="82"/>
      <c r="C50" s="122"/>
      <c r="D50" s="122"/>
      <c r="E50" s="173"/>
      <c r="F50" s="343"/>
      <c r="G50" s="122"/>
    </row>
    <row r="51" spans="1:10">
      <c r="A51" s="81"/>
      <c r="B51" s="82"/>
      <c r="C51" s="122"/>
      <c r="D51" s="122"/>
      <c r="E51" s="173"/>
      <c r="F51" s="343"/>
      <c r="G51" s="122"/>
    </row>
    <row r="52" spans="1:10">
      <c r="A52" s="81"/>
      <c r="B52" s="97"/>
      <c r="C52" s="122"/>
      <c r="D52" s="122"/>
      <c r="E52" s="173"/>
      <c r="F52" s="343"/>
      <c r="G52" s="122"/>
    </row>
    <row r="53" spans="1:10">
      <c r="A53" s="98"/>
      <c r="B53" s="98"/>
      <c r="C53" s="98"/>
      <c r="D53" s="98"/>
      <c r="E53" s="181"/>
      <c r="F53" s="359"/>
      <c r="G53" s="125"/>
    </row>
    <row r="54" spans="1:10">
      <c r="A54" s="98"/>
      <c r="B54" s="98"/>
      <c r="C54" s="98"/>
      <c r="D54" s="98"/>
      <c r="E54" s="181"/>
      <c r="F54" s="359"/>
      <c r="G54" s="125"/>
    </row>
    <row r="55" spans="1:10">
      <c r="A55" s="98"/>
      <c r="B55" s="98"/>
      <c r="C55" s="98"/>
      <c r="D55" s="98"/>
      <c r="E55" s="181"/>
      <c r="F55" s="359"/>
      <c r="G55" s="125"/>
    </row>
    <row r="56" spans="1:10">
      <c r="A56" s="98"/>
      <c r="B56" s="98"/>
      <c r="C56" s="98"/>
      <c r="D56" s="98"/>
      <c r="E56" s="181"/>
      <c r="F56" s="359"/>
      <c r="G56" s="125"/>
    </row>
    <row r="57" spans="1:10">
      <c r="A57" s="98"/>
      <c r="B57" s="98"/>
      <c r="C57" s="98"/>
      <c r="D57" s="98"/>
      <c r="E57" s="181"/>
      <c r="F57" s="359"/>
      <c r="G57" s="125"/>
    </row>
    <row r="58" spans="1:10">
      <c r="A58" s="98"/>
      <c r="B58" s="98"/>
      <c r="C58" s="98"/>
      <c r="D58" s="98"/>
      <c r="E58" s="181"/>
      <c r="F58" s="359"/>
      <c r="G58" s="125"/>
    </row>
    <row r="59" spans="1:10">
      <c r="A59" s="98"/>
      <c r="B59" s="98"/>
      <c r="C59" s="98"/>
      <c r="D59" s="98"/>
      <c r="E59" s="181"/>
      <c r="F59" s="359"/>
      <c r="G59" s="125"/>
    </row>
    <row r="60" spans="1:10">
      <c r="A60" s="98"/>
      <c r="B60" s="98"/>
      <c r="C60" s="98"/>
      <c r="D60" s="98"/>
      <c r="E60" s="181"/>
      <c r="F60" s="359"/>
      <c r="G60" s="125"/>
    </row>
    <row r="61" spans="1:10">
      <c r="A61" s="98"/>
      <c r="B61" s="98"/>
      <c r="C61" s="98"/>
      <c r="D61" s="98"/>
      <c r="E61" s="181"/>
      <c r="F61" s="359"/>
      <c r="G61" s="125"/>
    </row>
    <row r="62" spans="1:10">
      <c r="A62" s="98"/>
      <c r="B62" s="98"/>
      <c r="C62" s="98"/>
      <c r="D62" s="98"/>
      <c r="E62" s="181"/>
      <c r="F62" s="359"/>
      <c r="G62" s="125"/>
    </row>
    <row r="63" spans="1:10">
      <c r="A63" s="98"/>
      <c r="B63" s="98"/>
      <c r="C63" s="98"/>
      <c r="D63" s="98"/>
      <c r="E63" s="181"/>
      <c r="F63" s="359"/>
      <c r="G63" s="125"/>
    </row>
    <row r="64" spans="1:10">
      <c r="A64" s="98"/>
      <c r="B64" s="98"/>
      <c r="C64" s="98"/>
      <c r="D64" s="98"/>
      <c r="E64" s="181"/>
      <c r="F64" s="359"/>
      <c r="G64" s="125"/>
    </row>
    <row r="65" spans="1:7">
      <c r="A65" s="98"/>
      <c r="B65" s="98"/>
      <c r="C65" s="98"/>
      <c r="D65" s="98"/>
      <c r="E65" s="181"/>
      <c r="F65" s="359"/>
      <c r="G65" s="125"/>
    </row>
    <row r="66" spans="1:7">
      <c r="A66" s="98"/>
      <c r="B66" s="98"/>
      <c r="C66" s="98"/>
      <c r="D66" s="98"/>
      <c r="E66" s="181"/>
      <c r="F66" s="359"/>
      <c r="G66" s="125"/>
    </row>
    <row r="67" spans="1:7">
      <c r="A67" s="98"/>
      <c r="B67" s="98"/>
      <c r="C67" s="98"/>
      <c r="D67" s="98"/>
      <c r="E67" s="181"/>
      <c r="F67" s="359"/>
      <c r="G67" s="125"/>
    </row>
  </sheetData>
  <mergeCells count="6">
    <mergeCell ref="C24:D24"/>
    <mergeCell ref="A1:E1"/>
    <mergeCell ref="A2:G2"/>
    <mergeCell ref="A3:F3"/>
    <mergeCell ref="A5:F5"/>
    <mergeCell ref="A7:G7"/>
  </mergeCells>
  <pageMargins left="0.5" right="0" top="0.2" bottom="0" header="0" footer="0"/>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0070C0"/>
  </sheetPr>
  <dimension ref="A1:J77"/>
  <sheetViews>
    <sheetView view="pageBreakPreview" topLeftCell="A19" zoomScaleNormal="100" zoomScaleSheetLayoutView="100" workbookViewId="0">
      <selection activeCell="C34" sqref="C34:D34"/>
    </sheetView>
    <sheetView topLeftCell="A25" workbookViewId="1">
      <selection sqref="A1:E1"/>
    </sheetView>
  </sheetViews>
  <sheetFormatPr defaultColWidth="9.140625" defaultRowHeight="15"/>
  <cols>
    <col min="1" max="1" width="6" style="374" customWidth="1"/>
    <col min="2" max="2" width="9.140625" style="168"/>
    <col min="3" max="3" width="25.85546875" style="169" customWidth="1"/>
    <col min="4" max="4" width="10.28515625" style="168" customWidth="1"/>
    <col min="5" max="5" width="11.7109375" style="168" customWidth="1"/>
    <col min="6" max="6" width="11.28515625" style="168" customWidth="1"/>
    <col min="7" max="7" width="14" style="168" customWidth="1"/>
    <col min="8" max="16384" width="9.140625" style="168"/>
  </cols>
  <sheetData>
    <row r="1" spans="1:10" customFormat="1">
      <c r="A1" s="2130" t="s">
        <v>556</v>
      </c>
      <c r="B1" s="2130"/>
      <c r="C1" s="2130"/>
      <c r="D1" s="2130"/>
      <c r="E1" s="2130"/>
    </row>
    <row r="2" spans="1:10">
      <c r="A2" s="2130" t="s">
        <v>514</v>
      </c>
      <c r="B2" s="2130"/>
      <c r="C2" s="2130"/>
      <c r="D2" s="2130"/>
      <c r="E2" s="2130"/>
      <c r="F2" s="2130"/>
      <c r="G2" s="2130"/>
      <c r="H2" s="123"/>
      <c r="I2" s="123"/>
      <c r="J2" s="123"/>
    </row>
    <row r="3" spans="1:10">
      <c r="A3" s="2144" t="s">
        <v>6</v>
      </c>
      <c r="B3" s="2144"/>
      <c r="C3" s="2144"/>
      <c r="D3" s="2144"/>
      <c r="E3" s="2144"/>
      <c r="F3" s="2144"/>
      <c r="G3" s="13"/>
      <c r="H3" s="123"/>
      <c r="I3" s="123"/>
      <c r="J3" s="123"/>
    </row>
    <row r="4" spans="1:10">
      <c r="A4" s="322"/>
      <c r="B4" s="13"/>
      <c r="C4" s="143"/>
      <c r="D4" s="13"/>
      <c r="E4" s="299"/>
      <c r="F4" s="13"/>
      <c r="G4" s="13"/>
      <c r="H4" s="123"/>
      <c r="I4" s="123"/>
      <c r="J4" s="123"/>
    </row>
    <row r="5" spans="1:10">
      <c r="A5" s="2145" t="s">
        <v>244</v>
      </c>
      <c r="B5" s="2145"/>
      <c r="C5" s="2145"/>
      <c r="D5" s="2145"/>
      <c r="E5" s="2145"/>
      <c r="F5" s="2145"/>
      <c r="G5" s="15"/>
      <c r="H5" s="123"/>
      <c r="I5" s="123"/>
      <c r="J5" s="123"/>
    </row>
    <row r="6" spans="1:10">
      <c r="A6" s="323"/>
      <c r="B6" s="15"/>
      <c r="C6" s="144"/>
      <c r="D6" s="15"/>
      <c r="E6" s="300"/>
      <c r="F6" s="15"/>
      <c r="G6" s="15"/>
      <c r="H6" s="123"/>
      <c r="I6" s="123"/>
      <c r="J6" s="123"/>
    </row>
    <row r="7" spans="1:10" ht="15.75" thickBot="1">
      <c r="A7" s="2146" t="s">
        <v>245</v>
      </c>
      <c r="B7" s="2147"/>
      <c r="C7" s="2147"/>
      <c r="D7" s="2147"/>
      <c r="E7" s="2147"/>
      <c r="F7" s="2147"/>
      <c r="G7" s="2147"/>
      <c r="H7" s="123"/>
      <c r="I7" s="123"/>
      <c r="J7" s="123"/>
    </row>
    <row r="8" spans="1:10" ht="15.75" thickTop="1">
      <c r="A8" s="333" t="s">
        <v>9</v>
      </c>
      <c r="B8" s="9" t="s">
        <v>10</v>
      </c>
      <c r="C8" s="145" t="s">
        <v>11</v>
      </c>
      <c r="D8" s="9" t="s">
        <v>12</v>
      </c>
      <c r="E8" s="9" t="s">
        <v>13</v>
      </c>
      <c r="F8" s="9" t="s">
        <v>14</v>
      </c>
      <c r="G8" s="102" t="s">
        <v>15</v>
      </c>
      <c r="H8" s="171"/>
      <c r="I8" s="171"/>
      <c r="J8" s="171"/>
    </row>
    <row r="9" spans="1:10" ht="15.75" thickBot="1">
      <c r="A9" s="334"/>
      <c r="B9" s="19" t="s">
        <v>16</v>
      </c>
      <c r="C9" s="146" t="s">
        <v>17</v>
      </c>
      <c r="D9" s="19"/>
      <c r="E9" s="19"/>
      <c r="F9" s="19"/>
      <c r="G9" s="212"/>
      <c r="H9" s="171"/>
      <c r="I9" s="171"/>
      <c r="J9" s="171"/>
    </row>
    <row r="10" spans="1:10" ht="16.5" thickTop="1" thickBot="1">
      <c r="A10" s="335">
        <v>0</v>
      </c>
      <c r="B10" s="22">
        <v>1</v>
      </c>
      <c r="C10" s="147">
        <v>2</v>
      </c>
      <c r="D10" s="22">
        <v>3</v>
      </c>
      <c r="E10" s="22">
        <v>4</v>
      </c>
      <c r="F10" s="22">
        <v>5</v>
      </c>
      <c r="G10" s="108">
        <v>6</v>
      </c>
      <c r="H10" s="171"/>
      <c r="I10" s="136"/>
      <c r="J10" s="136"/>
    </row>
    <row r="11" spans="1:10" ht="25.5" thickTop="1">
      <c r="A11" s="336">
        <v>1</v>
      </c>
      <c r="B11" s="150" t="s">
        <v>246</v>
      </c>
      <c r="C11" s="151" t="s">
        <v>247</v>
      </c>
      <c r="D11" s="152" t="s">
        <v>32</v>
      </c>
      <c r="E11" s="603">
        <v>56</v>
      </c>
      <c r="F11" s="149"/>
      <c r="G11" s="109">
        <f t="shared" ref="G11:G33" si="0">+E11*F11</f>
        <v>0</v>
      </c>
      <c r="H11" s="171"/>
      <c r="I11" s="123"/>
      <c r="J11" s="123"/>
    </row>
    <row r="12" spans="1:10" ht="25.5">
      <c r="A12" s="336">
        <v>2</v>
      </c>
      <c r="B12" s="150" t="s">
        <v>248</v>
      </c>
      <c r="C12" s="153" t="s">
        <v>249</v>
      </c>
      <c r="D12" s="152" t="s">
        <v>32</v>
      </c>
      <c r="E12" s="603">
        <v>12</v>
      </c>
      <c r="F12" s="149"/>
      <c r="G12" s="109">
        <f t="shared" si="0"/>
        <v>0</v>
      </c>
      <c r="H12" s="184"/>
      <c r="I12" s="123"/>
      <c r="J12" s="123"/>
    </row>
    <row r="13" spans="1:10" ht="25.5">
      <c r="A13" s="336">
        <v>3</v>
      </c>
      <c r="B13" s="150" t="s">
        <v>250</v>
      </c>
      <c r="C13" s="153" t="s">
        <v>251</v>
      </c>
      <c r="D13" s="152" t="s">
        <v>32</v>
      </c>
      <c r="E13" s="603">
        <v>11</v>
      </c>
      <c r="F13" s="149"/>
      <c r="G13" s="109">
        <f t="shared" si="0"/>
        <v>0</v>
      </c>
      <c r="H13" s="184"/>
      <c r="I13" s="123"/>
      <c r="J13" s="123"/>
    </row>
    <row r="14" spans="1:10" ht="25.5">
      <c r="A14" s="336">
        <v>4</v>
      </c>
      <c r="B14" s="150" t="s">
        <v>252</v>
      </c>
      <c r="C14" s="153" t="s">
        <v>253</v>
      </c>
      <c r="D14" s="152" t="s">
        <v>32</v>
      </c>
      <c r="E14" s="603">
        <v>8</v>
      </c>
      <c r="F14" s="149"/>
      <c r="G14" s="109">
        <f t="shared" si="0"/>
        <v>0</v>
      </c>
      <c r="H14" s="184"/>
      <c r="I14" s="123"/>
      <c r="J14" s="123"/>
    </row>
    <row r="15" spans="1:10" ht="25.5">
      <c r="A15" s="336">
        <v>5</v>
      </c>
      <c r="B15" s="150" t="s">
        <v>254</v>
      </c>
      <c r="C15" s="153" t="s">
        <v>255</v>
      </c>
      <c r="D15" s="152" t="s">
        <v>32</v>
      </c>
      <c r="E15" s="603">
        <v>19</v>
      </c>
      <c r="F15" s="149"/>
      <c r="G15" s="109">
        <f t="shared" si="0"/>
        <v>0</v>
      </c>
      <c r="H15" s="184"/>
      <c r="I15" s="123"/>
      <c r="J15" s="123"/>
    </row>
    <row r="16" spans="1:10" ht="25.5">
      <c r="A16" s="336">
        <v>6</v>
      </c>
      <c r="B16" s="150" t="s">
        <v>256</v>
      </c>
      <c r="C16" s="153" t="s">
        <v>257</v>
      </c>
      <c r="D16" s="152" t="s">
        <v>32</v>
      </c>
      <c r="E16" s="603">
        <v>5</v>
      </c>
      <c r="F16" s="149"/>
      <c r="G16" s="109">
        <f t="shared" si="0"/>
        <v>0</v>
      </c>
      <c r="H16" s="184"/>
      <c r="I16" s="123"/>
      <c r="J16" s="123"/>
    </row>
    <row r="17" spans="1:10" ht="25.5">
      <c r="A17" s="336">
        <v>7</v>
      </c>
      <c r="B17" s="150" t="s">
        <v>258</v>
      </c>
      <c r="C17" s="153" t="s">
        <v>259</v>
      </c>
      <c r="D17" s="152" t="s">
        <v>32</v>
      </c>
      <c r="E17" s="603">
        <v>4</v>
      </c>
      <c r="F17" s="149"/>
      <c r="G17" s="109">
        <f t="shared" si="0"/>
        <v>0</v>
      </c>
      <c r="H17" s="184"/>
      <c r="I17" s="123"/>
      <c r="J17" s="123"/>
    </row>
    <row r="18" spans="1:10" ht="25.5">
      <c r="A18" s="336">
        <v>8</v>
      </c>
      <c r="B18" s="150" t="s">
        <v>260</v>
      </c>
      <c r="C18" s="153" t="s">
        <v>261</v>
      </c>
      <c r="D18" s="152" t="s">
        <v>32</v>
      </c>
      <c r="E18" s="603">
        <v>8</v>
      </c>
      <c r="F18" s="149"/>
      <c r="G18" s="109">
        <f t="shared" si="0"/>
        <v>0</v>
      </c>
      <c r="H18" s="184"/>
      <c r="I18" s="123"/>
      <c r="J18" s="123"/>
    </row>
    <row r="19" spans="1:10" ht="25.5">
      <c r="A19" s="336">
        <v>9</v>
      </c>
      <c r="B19" s="150" t="s">
        <v>262</v>
      </c>
      <c r="C19" s="153" t="s">
        <v>263</v>
      </c>
      <c r="D19" s="152" t="s">
        <v>32</v>
      </c>
      <c r="E19" s="603">
        <v>14</v>
      </c>
      <c r="F19" s="149"/>
      <c r="G19" s="109">
        <f t="shared" si="0"/>
        <v>0</v>
      </c>
      <c r="H19" s="184"/>
      <c r="I19" s="123"/>
      <c r="J19" s="123"/>
    </row>
    <row r="20" spans="1:10" ht="25.5">
      <c r="A20" s="336">
        <v>10</v>
      </c>
      <c r="B20" s="150" t="s">
        <v>264</v>
      </c>
      <c r="C20" s="153" t="s">
        <v>265</v>
      </c>
      <c r="D20" s="152" t="s">
        <v>32</v>
      </c>
      <c r="E20" s="603">
        <v>20</v>
      </c>
      <c r="F20" s="149"/>
      <c r="G20" s="109">
        <f t="shared" si="0"/>
        <v>0</v>
      </c>
      <c r="H20" s="184"/>
      <c r="I20" s="123"/>
      <c r="J20" s="123"/>
    </row>
    <row r="21" spans="1:10" ht="24">
      <c r="A21" s="336">
        <v>11</v>
      </c>
      <c r="B21" s="150" t="s">
        <v>266</v>
      </c>
      <c r="C21" s="155" t="s">
        <v>267</v>
      </c>
      <c r="D21" s="200" t="s">
        <v>32</v>
      </c>
      <c r="E21" s="603">
        <v>23</v>
      </c>
      <c r="F21" s="149"/>
      <c r="G21" s="109">
        <f t="shared" si="0"/>
        <v>0</v>
      </c>
      <c r="H21" s="184"/>
      <c r="I21" s="123"/>
      <c r="J21" s="123"/>
    </row>
    <row r="22" spans="1:10" ht="25.5">
      <c r="A22" s="336">
        <v>12</v>
      </c>
      <c r="B22" s="150" t="s">
        <v>264</v>
      </c>
      <c r="C22" s="153" t="s">
        <v>268</v>
      </c>
      <c r="D22" s="152" t="s">
        <v>32</v>
      </c>
      <c r="E22" s="603">
        <v>4</v>
      </c>
      <c r="F22" s="149"/>
      <c r="G22" s="109">
        <f t="shared" si="0"/>
        <v>0</v>
      </c>
      <c r="H22" s="184"/>
      <c r="I22" s="123"/>
      <c r="J22" s="123"/>
    </row>
    <row r="23" spans="1:10" ht="24">
      <c r="A23" s="336">
        <v>13</v>
      </c>
      <c r="B23" s="150" t="s">
        <v>269</v>
      </c>
      <c r="C23" s="154" t="s">
        <v>270</v>
      </c>
      <c r="D23" s="152" t="s">
        <v>32</v>
      </c>
      <c r="E23" s="603">
        <v>26</v>
      </c>
      <c r="F23" s="149"/>
      <c r="G23" s="109">
        <f t="shared" si="0"/>
        <v>0</v>
      </c>
      <c r="H23" s="184"/>
      <c r="I23" s="123"/>
      <c r="J23" s="123"/>
    </row>
    <row r="24" spans="1:10" ht="24">
      <c r="A24" s="336">
        <v>14</v>
      </c>
      <c r="B24" s="150" t="s">
        <v>271</v>
      </c>
      <c r="C24" s="155" t="s">
        <v>272</v>
      </c>
      <c r="D24" s="152" t="s">
        <v>190</v>
      </c>
      <c r="E24" s="603">
        <v>116</v>
      </c>
      <c r="F24" s="149"/>
      <c r="G24" s="109">
        <f t="shared" si="0"/>
        <v>0</v>
      </c>
      <c r="H24" s="184"/>
      <c r="I24" s="123"/>
      <c r="J24" s="123"/>
    </row>
    <row r="25" spans="1:10" ht="24">
      <c r="A25" s="336">
        <v>15</v>
      </c>
      <c r="B25" s="150" t="s">
        <v>273</v>
      </c>
      <c r="C25" s="155" t="s">
        <v>274</v>
      </c>
      <c r="D25" s="152" t="s">
        <v>190</v>
      </c>
      <c r="E25" s="603">
        <v>120</v>
      </c>
      <c r="F25" s="149"/>
      <c r="G25" s="109">
        <f t="shared" si="0"/>
        <v>0</v>
      </c>
      <c r="H25" s="184"/>
      <c r="I25" s="123"/>
      <c r="J25" s="123"/>
    </row>
    <row r="26" spans="1:10" ht="24">
      <c r="A26" s="336">
        <v>16</v>
      </c>
      <c r="B26" s="150" t="s">
        <v>188</v>
      </c>
      <c r="C26" s="155" t="s">
        <v>275</v>
      </c>
      <c r="D26" s="152" t="s">
        <v>190</v>
      </c>
      <c r="E26" s="603">
        <v>285</v>
      </c>
      <c r="F26" s="149"/>
      <c r="G26" s="109">
        <f t="shared" si="0"/>
        <v>0</v>
      </c>
      <c r="H26" s="184"/>
      <c r="I26" s="123"/>
      <c r="J26" s="123"/>
    </row>
    <row r="27" spans="1:10">
      <c r="A27" s="336">
        <v>17</v>
      </c>
      <c r="B27" s="150" t="s">
        <v>276</v>
      </c>
      <c r="C27" s="155" t="s">
        <v>277</v>
      </c>
      <c r="D27" s="152" t="s">
        <v>24</v>
      </c>
      <c r="E27" s="603">
        <v>2018.65</v>
      </c>
      <c r="F27" s="149"/>
      <c r="G27" s="109">
        <f t="shared" si="0"/>
        <v>0</v>
      </c>
      <c r="H27" s="184"/>
      <c r="I27" s="123"/>
      <c r="J27" s="123"/>
    </row>
    <row r="28" spans="1:10">
      <c r="A28" s="336">
        <v>18</v>
      </c>
      <c r="B28" s="150" t="s">
        <v>278</v>
      </c>
      <c r="C28" s="155" t="s">
        <v>279</v>
      </c>
      <c r="D28" s="152" t="s">
        <v>24</v>
      </c>
      <c r="E28" s="603">
        <v>224</v>
      </c>
      <c r="F28" s="149"/>
      <c r="G28" s="109">
        <f t="shared" si="0"/>
        <v>0</v>
      </c>
      <c r="H28" s="184"/>
      <c r="I28" s="123"/>
      <c r="J28" s="123"/>
    </row>
    <row r="29" spans="1:10">
      <c r="A29" s="336">
        <v>19</v>
      </c>
      <c r="B29" s="150" t="s">
        <v>280</v>
      </c>
      <c r="C29" s="153" t="s">
        <v>281</v>
      </c>
      <c r="D29" s="152" t="s">
        <v>32</v>
      </c>
      <c r="E29" s="603">
        <v>3</v>
      </c>
      <c r="F29" s="149"/>
      <c r="G29" s="109">
        <f t="shared" si="0"/>
        <v>0</v>
      </c>
      <c r="H29" s="184"/>
      <c r="I29" s="123"/>
      <c r="J29" s="123"/>
    </row>
    <row r="30" spans="1:10" hidden="1">
      <c r="A30" s="336">
        <v>20</v>
      </c>
      <c r="B30" s="150" t="s">
        <v>282</v>
      </c>
      <c r="C30" s="153" t="s">
        <v>283</v>
      </c>
      <c r="D30" s="152" t="s">
        <v>32</v>
      </c>
      <c r="E30" s="603"/>
      <c r="F30" s="149"/>
      <c r="G30" s="109">
        <f t="shared" si="0"/>
        <v>0</v>
      </c>
      <c r="H30" s="184"/>
      <c r="I30" s="123"/>
      <c r="J30" s="123"/>
    </row>
    <row r="31" spans="1:10">
      <c r="A31" s="336">
        <v>20</v>
      </c>
      <c r="B31" s="150" t="s">
        <v>284</v>
      </c>
      <c r="C31" s="153" t="s">
        <v>285</v>
      </c>
      <c r="D31" s="152" t="s">
        <v>32</v>
      </c>
      <c r="E31" s="603">
        <v>752</v>
      </c>
      <c r="F31" s="149"/>
      <c r="G31" s="109">
        <f t="shared" si="0"/>
        <v>0</v>
      </c>
      <c r="H31" s="184"/>
      <c r="I31" s="123"/>
      <c r="J31" s="123"/>
    </row>
    <row r="32" spans="1:10">
      <c r="A32" s="336">
        <v>21</v>
      </c>
      <c r="B32" s="156" t="s">
        <v>286</v>
      </c>
      <c r="C32" s="157" t="s">
        <v>287</v>
      </c>
      <c r="D32" s="158" t="s">
        <v>32</v>
      </c>
      <c r="E32" s="633">
        <v>34908</v>
      </c>
      <c r="F32" s="159"/>
      <c r="G32" s="109">
        <f t="shared" si="0"/>
        <v>0</v>
      </c>
      <c r="H32" s="184"/>
      <c r="I32" s="123"/>
      <c r="J32" s="123"/>
    </row>
    <row r="33" spans="1:10" ht="15.75" thickBot="1">
      <c r="A33" s="336">
        <v>22</v>
      </c>
      <c r="B33" s="156" t="s">
        <v>288</v>
      </c>
      <c r="C33" s="157" t="s">
        <v>289</v>
      </c>
      <c r="D33" s="158" t="s">
        <v>32</v>
      </c>
      <c r="E33" s="633">
        <v>154</v>
      </c>
      <c r="F33" s="159"/>
      <c r="G33" s="109">
        <f t="shared" si="0"/>
        <v>0</v>
      </c>
      <c r="H33" s="184"/>
      <c r="I33" s="123"/>
      <c r="J33" s="123"/>
    </row>
    <row r="34" spans="1:10" ht="16.5" thickTop="1" thickBot="1">
      <c r="A34" s="62"/>
      <c r="B34" s="63"/>
      <c r="C34" s="2143" t="s">
        <v>290</v>
      </c>
      <c r="D34" s="2143"/>
      <c r="E34" s="224"/>
      <c r="F34" s="64"/>
      <c r="G34" s="213">
        <f>SUM(G11:G33)</f>
        <v>0</v>
      </c>
      <c r="H34" s="123"/>
      <c r="I34" s="123"/>
      <c r="J34" s="123"/>
    </row>
    <row r="35" spans="1:10" ht="15.75" thickTop="1">
      <c r="A35" s="66"/>
      <c r="B35" s="67"/>
      <c r="C35" s="161"/>
      <c r="D35" s="68"/>
      <c r="E35" s="119"/>
      <c r="F35" s="69"/>
      <c r="G35" s="69"/>
      <c r="H35" s="171"/>
      <c r="I35" s="171"/>
      <c r="J35" s="171"/>
    </row>
    <row r="36" spans="1:10">
      <c r="A36" s="120"/>
      <c r="B36" s="302"/>
      <c r="C36" s="162"/>
      <c r="D36" s="120"/>
      <c r="E36" s="121"/>
      <c r="F36" s="131"/>
      <c r="G36" s="131"/>
      <c r="H36" s="171"/>
      <c r="I36" s="171"/>
      <c r="J36" s="171"/>
    </row>
    <row r="37" spans="1:10">
      <c r="A37" s="120"/>
      <c r="B37" s="72"/>
      <c r="C37" s="162"/>
      <c r="D37" s="120"/>
      <c r="E37" s="121"/>
      <c r="F37" s="131"/>
      <c r="G37" s="131"/>
      <c r="H37" s="123"/>
      <c r="I37" s="123"/>
      <c r="J37" s="123"/>
    </row>
    <row r="38" spans="1:10">
      <c r="A38" s="120"/>
      <c r="B38" s="72"/>
      <c r="C38" s="162"/>
      <c r="D38" s="120"/>
      <c r="E38" s="121"/>
      <c r="F38" s="131"/>
      <c r="G38" s="131"/>
      <c r="H38" s="123"/>
      <c r="I38" s="123"/>
      <c r="J38" s="123"/>
    </row>
    <row r="39" spans="1:10">
      <c r="A39" s="120"/>
      <c r="B39" s="72"/>
      <c r="C39" s="162"/>
      <c r="D39" s="120"/>
      <c r="E39" s="121"/>
      <c r="F39" s="131"/>
      <c r="G39" s="131"/>
      <c r="H39" s="123"/>
      <c r="I39" s="123"/>
      <c r="J39" s="123"/>
    </row>
    <row r="40" spans="1:10">
      <c r="A40" s="71"/>
      <c r="B40" s="79"/>
      <c r="C40" s="164"/>
      <c r="D40" s="78"/>
      <c r="E40" s="80"/>
      <c r="F40" s="131"/>
      <c r="G40" s="131"/>
      <c r="H40" s="123"/>
      <c r="I40" s="123"/>
      <c r="J40" s="123"/>
    </row>
    <row r="41" spans="1:10">
      <c r="A41" s="173"/>
      <c r="B41" s="174"/>
      <c r="C41" s="164"/>
      <c r="D41" s="123"/>
      <c r="E41" s="173"/>
      <c r="F41" s="123"/>
      <c r="G41" s="123"/>
      <c r="H41" s="123"/>
      <c r="I41" s="134"/>
      <c r="J41" s="140"/>
    </row>
    <row r="42" spans="1:10">
      <c r="A42" s="173"/>
      <c r="B42" s="174"/>
      <c r="C42" s="164"/>
      <c r="D42" s="123"/>
      <c r="E42" s="173"/>
      <c r="F42" s="123"/>
      <c r="G42" s="123"/>
      <c r="H42" s="123"/>
      <c r="I42" s="134"/>
      <c r="J42" s="140"/>
    </row>
    <row r="43" spans="1:10">
      <c r="A43" s="173"/>
      <c r="B43" s="174"/>
      <c r="C43" s="164"/>
      <c r="D43" s="123"/>
      <c r="E43" s="173"/>
      <c r="F43" s="123"/>
      <c r="G43" s="123"/>
      <c r="H43" s="123"/>
      <c r="I43" s="134"/>
      <c r="J43" s="140"/>
    </row>
    <row r="44" spans="1:10">
      <c r="A44" s="173"/>
      <c r="B44" s="175"/>
      <c r="C44" s="164"/>
      <c r="D44" s="123"/>
      <c r="E44" s="36"/>
      <c r="F44" s="123"/>
      <c r="G44" s="123"/>
      <c r="H44" s="123"/>
      <c r="I44" s="134"/>
      <c r="J44" s="140"/>
    </row>
    <row r="45" spans="1:10">
      <c r="A45" s="173"/>
      <c r="B45" s="175"/>
      <c r="C45" s="164"/>
      <c r="D45" s="123"/>
      <c r="E45" s="36"/>
      <c r="F45" s="123"/>
      <c r="G45" s="123"/>
      <c r="H45" s="123"/>
      <c r="I45" s="123"/>
      <c r="J45" s="123"/>
    </row>
    <row r="46" spans="1:10">
      <c r="A46" s="173"/>
      <c r="B46" s="175"/>
      <c r="C46" s="164"/>
      <c r="D46" s="123"/>
      <c r="E46" s="36"/>
      <c r="F46" s="123"/>
      <c r="G46" s="123"/>
      <c r="H46" s="123"/>
      <c r="I46" s="123"/>
      <c r="J46" s="123"/>
    </row>
    <row r="47" spans="1:10">
      <c r="A47" s="95"/>
      <c r="B47" s="175"/>
      <c r="C47" s="164"/>
      <c r="D47" s="123"/>
      <c r="E47" s="36"/>
      <c r="F47" s="123"/>
      <c r="G47" s="123"/>
      <c r="H47" s="123"/>
      <c r="I47" s="136"/>
      <c r="J47" s="136"/>
    </row>
    <row r="48" spans="1:10">
      <c r="A48" s="371"/>
      <c r="B48" s="176"/>
      <c r="C48" s="177"/>
      <c r="D48" s="76"/>
      <c r="E48" s="176"/>
      <c r="F48" s="123"/>
      <c r="G48" s="123"/>
      <c r="H48" s="123"/>
      <c r="I48" s="123"/>
      <c r="J48" s="123"/>
    </row>
    <row r="49" spans="1:10">
      <c r="A49" s="372"/>
      <c r="B49" s="76"/>
      <c r="C49" s="178"/>
      <c r="D49" s="76"/>
      <c r="E49" s="76"/>
      <c r="F49" s="123"/>
      <c r="G49" s="123"/>
      <c r="H49" s="123"/>
      <c r="I49" s="123"/>
      <c r="J49" s="123"/>
    </row>
    <row r="50" spans="1:10">
      <c r="A50" s="371"/>
      <c r="B50" s="176"/>
      <c r="C50" s="177"/>
      <c r="D50" s="76"/>
      <c r="E50" s="76"/>
      <c r="F50" s="123"/>
      <c r="G50" s="123"/>
      <c r="H50" s="123"/>
      <c r="I50" s="123"/>
      <c r="J50" s="123"/>
    </row>
    <row r="51" spans="1:10">
      <c r="A51" s="173"/>
      <c r="B51" s="173"/>
      <c r="C51" s="173"/>
      <c r="D51" s="173"/>
      <c r="E51" s="173"/>
      <c r="F51" s="123"/>
      <c r="G51" s="123"/>
      <c r="H51" s="123"/>
      <c r="I51" s="123"/>
      <c r="J51" s="123"/>
    </row>
    <row r="52" spans="1:10">
      <c r="A52" s="95"/>
      <c r="B52" s="94"/>
      <c r="C52" s="94"/>
      <c r="D52" s="94"/>
      <c r="E52" s="94"/>
      <c r="F52" s="137"/>
      <c r="G52" s="137"/>
      <c r="H52" s="123"/>
      <c r="I52" s="123"/>
      <c r="J52" s="123"/>
    </row>
    <row r="53" spans="1:10">
      <c r="A53" s="173"/>
      <c r="B53" s="179"/>
      <c r="C53" s="164"/>
      <c r="D53" s="123"/>
      <c r="E53" s="173"/>
      <c r="F53" s="123"/>
      <c r="G53" s="123"/>
      <c r="H53" s="123"/>
      <c r="I53" s="123"/>
      <c r="J53" s="123"/>
    </row>
    <row r="54" spans="1:10">
      <c r="A54" s="173"/>
      <c r="B54" s="174"/>
      <c r="C54" s="164"/>
      <c r="D54" s="123"/>
      <c r="E54" s="173"/>
      <c r="F54" s="123"/>
      <c r="G54" s="123"/>
      <c r="H54" s="123"/>
      <c r="I54" s="123"/>
      <c r="J54" s="123"/>
    </row>
    <row r="55" spans="1:10">
      <c r="A55" s="173"/>
      <c r="B55" s="174"/>
      <c r="C55" s="164"/>
      <c r="D55" s="123"/>
      <c r="E55" s="173"/>
      <c r="F55" s="123"/>
      <c r="G55" s="123"/>
      <c r="H55" s="123"/>
      <c r="I55" s="123"/>
      <c r="J55" s="123"/>
    </row>
    <row r="56" spans="1:10">
      <c r="A56" s="173"/>
      <c r="B56" s="174"/>
      <c r="C56" s="164"/>
      <c r="D56" s="123"/>
      <c r="E56" s="173"/>
      <c r="F56" s="123"/>
      <c r="G56" s="123"/>
      <c r="H56" s="123"/>
      <c r="I56" s="123"/>
      <c r="J56" s="123"/>
    </row>
    <row r="57" spans="1:10">
      <c r="A57" s="173"/>
      <c r="B57" s="174"/>
      <c r="C57" s="164"/>
      <c r="D57" s="123"/>
      <c r="E57" s="173"/>
      <c r="F57" s="123"/>
      <c r="G57" s="123"/>
      <c r="H57" s="123"/>
      <c r="I57" s="123"/>
      <c r="J57" s="123"/>
    </row>
    <row r="58" spans="1:10">
      <c r="A58" s="173"/>
      <c r="B58" s="174"/>
      <c r="C58" s="164"/>
      <c r="D58" s="123"/>
      <c r="E58" s="173"/>
      <c r="F58" s="123"/>
      <c r="G58" s="123"/>
      <c r="H58" s="123"/>
      <c r="I58" s="134"/>
      <c r="J58" s="140"/>
    </row>
    <row r="59" spans="1:10">
      <c r="A59" s="173"/>
      <c r="B59" s="174"/>
      <c r="C59" s="164"/>
      <c r="D59" s="123"/>
      <c r="E59" s="173"/>
      <c r="F59" s="123"/>
      <c r="G59" s="123"/>
      <c r="H59" s="123"/>
      <c r="I59" s="134"/>
      <c r="J59" s="140"/>
    </row>
    <row r="60" spans="1:10">
      <c r="A60" s="173"/>
      <c r="B60" s="174"/>
      <c r="C60" s="164"/>
      <c r="D60" s="123"/>
      <c r="E60" s="173"/>
      <c r="F60" s="123"/>
      <c r="G60" s="123"/>
    </row>
    <row r="61" spans="1:10">
      <c r="A61" s="173"/>
      <c r="B61" s="174"/>
      <c r="C61" s="164"/>
      <c r="D61" s="123"/>
      <c r="E61" s="173"/>
      <c r="F61" s="123"/>
      <c r="G61" s="123"/>
    </row>
    <row r="62" spans="1:10">
      <c r="A62" s="173"/>
      <c r="B62" s="180"/>
      <c r="C62" s="164"/>
      <c r="D62" s="123"/>
      <c r="E62" s="173"/>
      <c r="F62" s="123"/>
      <c r="G62" s="123"/>
    </row>
    <row r="63" spans="1:10">
      <c r="A63" s="373"/>
      <c r="B63" s="181"/>
      <c r="C63" s="182"/>
      <c r="D63" s="181"/>
      <c r="E63" s="181"/>
      <c r="F63" s="171"/>
      <c r="G63" s="171"/>
    </row>
    <row r="64" spans="1:10">
      <c r="A64" s="373"/>
      <c r="B64" s="181"/>
      <c r="C64" s="182"/>
      <c r="D64" s="181"/>
      <c r="E64" s="181"/>
      <c r="F64" s="171"/>
      <c r="G64" s="171"/>
    </row>
    <row r="65" spans="1:7">
      <c r="A65" s="373"/>
      <c r="B65" s="181"/>
      <c r="C65" s="182"/>
      <c r="D65" s="181"/>
      <c r="E65" s="181"/>
      <c r="F65" s="171"/>
      <c r="G65" s="171"/>
    </row>
    <row r="66" spans="1:7">
      <c r="A66" s="373"/>
      <c r="B66" s="181"/>
      <c r="C66" s="182"/>
      <c r="D66" s="181"/>
      <c r="E66" s="181"/>
      <c r="F66" s="171"/>
      <c r="G66" s="171"/>
    </row>
    <row r="67" spans="1:7">
      <c r="A67" s="373"/>
      <c r="B67" s="181"/>
      <c r="C67" s="182"/>
      <c r="D67" s="181"/>
      <c r="E67" s="181"/>
      <c r="F67" s="171"/>
      <c r="G67" s="171"/>
    </row>
    <row r="68" spans="1:7">
      <c r="A68" s="373"/>
      <c r="B68" s="181"/>
      <c r="C68" s="182"/>
      <c r="D68" s="181"/>
      <c r="E68" s="181"/>
      <c r="F68" s="171"/>
      <c r="G68" s="171"/>
    </row>
    <row r="69" spans="1:7">
      <c r="A69" s="373"/>
      <c r="B69" s="181"/>
      <c r="C69" s="182"/>
      <c r="D69" s="181"/>
      <c r="E69" s="181"/>
      <c r="F69" s="171"/>
      <c r="G69" s="171"/>
    </row>
    <row r="70" spans="1:7">
      <c r="A70" s="373"/>
      <c r="B70" s="181"/>
      <c r="C70" s="182"/>
      <c r="D70" s="181"/>
      <c r="E70" s="181"/>
      <c r="F70" s="171"/>
      <c r="G70" s="171"/>
    </row>
    <row r="71" spans="1:7">
      <c r="A71" s="373"/>
      <c r="B71" s="181"/>
      <c r="C71" s="182"/>
      <c r="D71" s="181"/>
      <c r="E71" s="181"/>
      <c r="F71" s="171"/>
      <c r="G71" s="171"/>
    </row>
    <row r="72" spans="1:7">
      <c r="A72" s="373"/>
      <c r="B72" s="181"/>
      <c r="C72" s="182"/>
      <c r="D72" s="181"/>
      <c r="E72" s="181"/>
      <c r="F72" s="171"/>
      <c r="G72" s="171"/>
    </row>
    <row r="73" spans="1:7">
      <c r="A73" s="373"/>
      <c r="B73" s="181"/>
      <c r="C73" s="182"/>
      <c r="D73" s="181"/>
      <c r="E73" s="181"/>
      <c r="F73" s="171"/>
      <c r="G73" s="171"/>
    </row>
    <row r="74" spans="1:7">
      <c r="A74" s="373"/>
      <c r="B74" s="181"/>
      <c r="C74" s="182"/>
      <c r="D74" s="181"/>
      <c r="E74" s="181"/>
      <c r="F74" s="171"/>
      <c r="G74" s="171"/>
    </row>
    <row r="75" spans="1:7">
      <c r="A75" s="373"/>
      <c r="B75" s="181"/>
      <c r="C75" s="182"/>
      <c r="D75" s="181"/>
      <c r="E75" s="181"/>
      <c r="F75" s="171"/>
      <c r="G75" s="171"/>
    </row>
    <row r="76" spans="1:7">
      <c r="A76" s="373"/>
      <c r="B76" s="181"/>
      <c r="C76" s="182"/>
      <c r="D76" s="181"/>
      <c r="E76" s="181"/>
      <c r="F76" s="171"/>
      <c r="G76" s="171"/>
    </row>
    <row r="77" spans="1:7">
      <c r="A77" s="373"/>
      <c r="B77" s="181"/>
      <c r="C77" s="182"/>
      <c r="D77" s="181"/>
      <c r="E77" s="181"/>
      <c r="F77" s="171"/>
      <c r="G77" s="171"/>
    </row>
  </sheetData>
  <mergeCells count="6">
    <mergeCell ref="C34:D34"/>
    <mergeCell ref="A1:E1"/>
    <mergeCell ref="A2:G2"/>
    <mergeCell ref="A3:F3"/>
    <mergeCell ref="A5:F5"/>
    <mergeCell ref="A7:G7"/>
  </mergeCells>
  <pageMargins left="0.5" right="0" top="0.2" bottom="0" header="0" footer="0"/>
  <pageSetup paperSize="9" scale="98"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0070C0"/>
  </sheetPr>
  <dimension ref="A1:K82"/>
  <sheetViews>
    <sheetView view="pageBreakPreview" topLeftCell="A22" zoomScaleNormal="100" zoomScaleSheetLayoutView="100" workbookViewId="0">
      <selection activeCell="C39" sqref="C39:D39"/>
    </sheetView>
    <sheetView topLeftCell="A19" workbookViewId="1">
      <selection sqref="A1:G1"/>
    </sheetView>
  </sheetViews>
  <sheetFormatPr defaultColWidth="9.140625" defaultRowHeight="15"/>
  <cols>
    <col min="1" max="1" width="6" style="374" customWidth="1"/>
    <col min="2" max="2" width="9.140625" style="168"/>
    <col min="3" max="3" width="25.85546875" style="169" customWidth="1"/>
    <col min="4" max="4" width="10.28515625" style="168" customWidth="1"/>
    <col min="5" max="5" width="11.7109375" style="168" customWidth="1"/>
    <col min="6" max="6" width="11.28515625" style="320" customWidth="1"/>
    <col min="7" max="7" width="15" style="168" customWidth="1"/>
    <col min="8" max="16384" width="9.140625" style="168"/>
  </cols>
  <sheetData>
    <row r="1" spans="1:11" customFormat="1">
      <c r="A1" s="2130" t="s">
        <v>556</v>
      </c>
      <c r="B1" s="2130"/>
      <c r="C1" s="2130"/>
      <c r="D1" s="2130"/>
      <c r="E1" s="2130"/>
      <c r="F1" s="2130"/>
      <c r="G1" s="2130"/>
    </row>
    <row r="2" spans="1:11">
      <c r="A2" s="2130" t="s">
        <v>514</v>
      </c>
      <c r="B2" s="2130"/>
      <c r="C2" s="2130"/>
      <c r="D2" s="2130"/>
      <c r="E2" s="2130"/>
      <c r="F2" s="2130"/>
      <c r="G2" s="2130"/>
      <c r="H2" s="123"/>
      <c r="I2" s="123"/>
      <c r="J2" s="123"/>
      <c r="K2" s="123"/>
    </row>
    <row r="3" spans="1:11">
      <c r="A3" s="2144" t="s">
        <v>6</v>
      </c>
      <c r="B3" s="2144"/>
      <c r="C3" s="2144"/>
      <c r="D3" s="2144"/>
      <c r="E3" s="2144"/>
      <c r="F3" s="2144"/>
      <c r="G3" s="170"/>
      <c r="H3" s="123"/>
      <c r="I3" s="123"/>
      <c r="J3" s="123"/>
      <c r="K3" s="123"/>
    </row>
    <row r="4" spans="1:11">
      <c r="A4" s="322"/>
      <c r="B4" s="13"/>
      <c r="C4" s="143"/>
      <c r="D4" s="13"/>
      <c r="E4" s="13"/>
      <c r="F4" s="300"/>
      <c r="G4" s="170"/>
      <c r="H4" s="123"/>
      <c r="I4" s="123"/>
      <c r="J4" s="123"/>
      <c r="K4" s="123"/>
    </row>
    <row r="5" spans="1:11">
      <c r="A5" s="2145" t="s">
        <v>326</v>
      </c>
      <c r="B5" s="2145"/>
      <c r="C5" s="2145"/>
      <c r="D5" s="2145"/>
      <c r="E5" s="2145"/>
      <c r="F5" s="2145"/>
      <c r="G5" s="170"/>
      <c r="H5" s="123"/>
      <c r="I5" s="123"/>
      <c r="J5" s="123"/>
      <c r="K5" s="123"/>
    </row>
    <row r="6" spans="1:11">
      <c r="A6" s="323"/>
      <c r="B6" s="15"/>
      <c r="C6" s="144"/>
      <c r="D6" s="15"/>
      <c r="E6" s="15"/>
      <c r="F6" s="300"/>
      <c r="G6" s="170"/>
      <c r="H6" s="123"/>
      <c r="I6" s="123"/>
      <c r="J6" s="123"/>
      <c r="K6" s="123"/>
    </row>
    <row r="7" spans="1:11">
      <c r="A7" s="2146" t="s">
        <v>327</v>
      </c>
      <c r="B7" s="2147"/>
      <c r="C7" s="2147"/>
      <c r="D7" s="2147"/>
      <c r="E7" s="2147"/>
      <c r="F7" s="2147"/>
      <c r="G7" s="2147"/>
      <c r="H7" s="123"/>
      <c r="I7" s="123"/>
      <c r="J7" s="123"/>
      <c r="K7" s="123"/>
    </row>
    <row r="8" spans="1:11">
      <c r="A8" s="333" t="s">
        <v>9</v>
      </c>
      <c r="B8" s="9" t="s">
        <v>10</v>
      </c>
      <c r="C8" s="145" t="s">
        <v>11</v>
      </c>
      <c r="D8" s="9" t="s">
        <v>12</v>
      </c>
      <c r="E8" s="9" t="s">
        <v>13</v>
      </c>
      <c r="F8" s="9" t="s">
        <v>14</v>
      </c>
      <c r="G8" s="10" t="s">
        <v>15</v>
      </c>
      <c r="H8" s="171"/>
      <c r="I8" s="171"/>
      <c r="J8" s="171"/>
      <c r="K8" s="171"/>
    </row>
    <row r="9" spans="1:11">
      <c r="A9" s="334"/>
      <c r="B9" s="19" t="s">
        <v>16</v>
      </c>
      <c r="C9" s="146" t="s">
        <v>17</v>
      </c>
      <c r="D9" s="19"/>
      <c r="E9" s="19"/>
      <c r="F9" s="19"/>
      <c r="G9" s="20"/>
      <c r="H9" s="171"/>
      <c r="I9" s="171"/>
      <c r="J9" s="171"/>
      <c r="K9" s="171"/>
    </row>
    <row r="10" spans="1:11">
      <c r="A10" s="335">
        <v>0</v>
      </c>
      <c r="B10" s="22">
        <v>1</v>
      </c>
      <c r="C10" s="147">
        <v>2</v>
      </c>
      <c r="D10" s="22">
        <v>3</v>
      </c>
      <c r="E10" s="22">
        <v>4</v>
      </c>
      <c r="F10" s="22">
        <v>5</v>
      </c>
      <c r="G10" s="23">
        <v>6</v>
      </c>
      <c r="H10" s="135"/>
      <c r="I10" s="171"/>
      <c r="J10" s="136"/>
      <c r="K10" s="136"/>
    </row>
    <row r="11" spans="1:11">
      <c r="A11" s="336">
        <v>1</v>
      </c>
      <c r="B11" s="150" t="s">
        <v>302</v>
      </c>
      <c r="C11" s="151" t="s">
        <v>303</v>
      </c>
      <c r="D11" s="152" t="s">
        <v>304</v>
      </c>
      <c r="E11" s="603">
        <v>3</v>
      </c>
      <c r="F11" s="415"/>
      <c r="G11" s="198">
        <f>+F11*E11</f>
        <v>0</v>
      </c>
      <c r="H11" s="128"/>
      <c r="I11" s="171"/>
      <c r="J11" s="123"/>
      <c r="K11" s="123"/>
    </row>
    <row r="12" spans="1:11">
      <c r="A12" s="336">
        <v>2</v>
      </c>
      <c r="B12" s="150" t="s">
        <v>328</v>
      </c>
      <c r="C12" s="151" t="s">
        <v>329</v>
      </c>
      <c r="D12" s="152" t="s">
        <v>32</v>
      </c>
      <c r="E12" s="603">
        <v>2</v>
      </c>
      <c r="F12" s="415"/>
      <c r="G12" s="198">
        <f t="shared" ref="G12:G38" si="0">+F12*E12</f>
        <v>0</v>
      </c>
      <c r="H12" s="128"/>
      <c r="I12" s="171"/>
      <c r="J12" s="123"/>
      <c r="K12" s="123"/>
    </row>
    <row r="13" spans="1:11">
      <c r="A13" s="336">
        <v>3</v>
      </c>
      <c r="B13" s="150" t="s">
        <v>320</v>
      </c>
      <c r="C13" s="153" t="s">
        <v>321</v>
      </c>
      <c r="D13" s="152" t="s">
        <v>32</v>
      </c>
      <c r="E13" s="634">
        <v>13</v>
      </c>
      <c r="F13" s="415"/>
      <c r="G13" s="198">
        <f t="shared" si="0"/>
        <v>0</v>
      </c>
      <c r="H13" s="128"/>
      <c r="I13" s="184"/>
      <c r="J13" s="123"/>
      <c r="K13" s="123"/>
    </row>
    <row r="14" spans="1:11">
      <c r="A14" s="336">
        <v>4</v>
      </c>
      <c r="B14" s="150" t="s">
        <v>305</v>
      </c>
      <c r="C14" s="153" t="s">
        <v>306</v>
      </c>
      <c r="D14" s="152" t="s">
        <v>32</v>
      </c>
      <c r="E14" s="603">
        <v>48</v>
      </c>
      <c r="F14" s="415"/>
      <c r="G14" s="198">
        <f t="shared" si="0"/>
        <v>0</v>
      </c>
      <c r="H14" s="128"/>
      <c r="I14" s="184"/>
      <c r="J14" s="123"/>
      <c r="K14" s="123"/>
    </row>
    <row r="15" spans="1:11" ht="25.5">
      <c r="A15" s="336">
        <v>5</v>
      </c>
      <c r="B15" s="150" t="s">
        <v>250</v>
      </c>
      <c r="C15" s="153" t="s">
        <v>295</v>
      </c>
      <c r="D15" s="152" t="s">
        <v>32</v>
      </c>
      <c r="E15" s="603">
        <v>94</v>
      </c>
      <c r="F15" s="415"/>
      <c r="G15" s="198">
        <f t="shared" si="0"/>
        <v>0</v>
      </c>
      <c r="H15" s="128"/>
      <c r="I15" s="184"/>
      <c r="J15" s="123"/>
      <c r="K15" s="123"/>
    </row>
    <row r="16" spans="1:11" ht="25.5">
      <c r="A16" s="336">
        <v>6</v>
      </c>
      <c r="B16" s="150" t="s">
        <v>252</v>
      </c>
      <c r="C16" s="153" t="s">
        <v>253</v>
      </c>
      <c r="D16" s="152" t="s">
        <v>32</v>
      </c>
      <c r="E16" s="603">
        <v>8</v>
      </c>
      <c r="F16" s="415"/>
      <c r="G16" s="198">
        <f t="shared" si="0"/>
        <v>0</v>
      </c>
      <c r="H16" s="128"/>
      <c r="I16" s="184"/>
      <c r="J16" s="123"/>
      <c r="K16" s="123"/>
    </row>
    <row r="17" spans="1:11" ht="25.5">
      <c r="A17" s="336">
        <v>7</v>
      </c>
      <c r="B17" s="150" t="s">
        <v>258</v>
      </c>
      <c r="C17" s="153" t="s">
        <v>259</v>
      </c>
      <c r="D17" s="152" t="s">
        <v>32</v>
      </c>
      <c r="E17" s="603">
        <v>4</v>
      </c>
      <c r="F17" s="415"/>
      <c r="G17" s="198">
        <f t="shared" si="0"/>
        <v>0</v>
      </c>
      <c r="H17" s="128"/>
      <c r="I17" s="184"/>
      <c r="J17" s="123"/>
      <c r="K17" s="123"/>
    </row>
    <row r="18" spans="1:11" ht="25.5">
      <c r="A18" s="336">
        <v>8</v>
      </c>
      <c r="B18" s="150" t="s">
        <v>260</v>
      </c>
      <c r="C18" s="153" t="s">
        <v>261</v>
      </c>
      <c r="D18" s="152" t="s">
        <v>32</v>
      </c>
      <c r="E18" s="603">
        <v>4</v>
      </c>
      <c r="F18" s="415"/>
      <c r="G18" s="198">
        <f t="shared" si="0"/>
        <v>0</v>
      </c>
      <c r="H18" s="128"/>
      <c r="I18" s="184"/>
      <c r="J18" s="123"/>
      <c r="K18" s="123"/>
    </row>
    <row r="19" spans="1:11" ht="25.5">
      <c r="A19" s="336">
        <v>9</v>
      </c>
      <c r="B19" s="150" t="s">
        <v>264</v>
      </c>
      <c r="C19" s="153" t="s">
        <v>322</v>
      </c>
      <c r="D19" s="152" t="s">
        <v>32</v>
      </c>
      <c r="E19" s="603">
        <v>36</v>
      </c>
      <c r="F19" s="415"/>
      <c r="G19" s="198">
        <f t="shared" si="0"/>
        <v>0</v>
      </c>
      <c r="H19" s="128"/>
      <c r="I19" s="184"/>
      <c r="J19" s="123"/>
      <c r="K19" s="123"/>
    </row>
    <row r="20" spans="1:11" ht="25.5">
      <c r="A20" s="336">
        <v>10</v>
      </c>
      <c r="B20" s="150" t="s">
        <v>330</v>
      </c>
      <c r="C20" s="153" t="s">
        <v>331</v>
      </c>
      <c r="D20" s="152" t="s">
        <v>32</v>
      </c>
      <c r="E20" s="603">
        <v>8</v>
      </c>
      <c r="F20" s="415"/>
      <c r="G20" s="198">
        <f t="shared" si="0"/>
        <v>0</v>
      </c>
      <c r="H20" s="128"/>
      <c r="I20" s="184"/>
      <c r="J20" s="123"/>
      <c r="K20" s="123"/>
    </row>
    <row r="21" spans="1:11" ht="25.5">
      <c r="A21" s="336">
        <v>11</v>
      </c>
      <c r="B21" s="150" t="s">
        <v>324</v>
      </c>
      <c r="C21" s="153" t="s">
        <v>554</v>
      </c>
      <c r="D21" s="152" t="s">
        <v>32</v>
      </c>
      <c r="E21" s="603">
        <v>2</v>
      </c>
      <c r="F21" s="415"/>
      <c r="G21" s="198">
        <f t="shared" ref="G21" si="1">+F21*E21</f>
        <v>0</v>
      </c>
      <c r="H21" s="128"/>
      <c r="I21" s="184"/>
      <c r="J21" s="123"/>
      <c r="K21" s="123"/>
    </row>
    <row r="22" spans="1:11" ht="25.5">
      <c r="A22" s="336">
        <v>12</v>
      </c>
      <c r="B22" s="150" t="s">
        <v>307</v>
      </c>
      <c r="C22" s="153" t="s">
        <v>332</v>
      </c>
      <c r="D22" s="152" t="s">
        <v>32</v>
      </c>
      <c r="E22" s="603">
        <v>5</v>
      </c>
      <c r="F22" s="415"/>
      <c r="G22" s="198">
        <f t="shared" si="0"/>
        <v>0</v>
      </c>
      <c r="H22" s="128"/>
      <c r="I22" s="184"/>
      <c r="J22" s="123"/>
      <c r="K22" s="123"/>
    </row>
    <row r="23" spans="1:11" ht="25.5">
      <c r="A23" s="336">
        <v>13</v>
      </c>
      <c r="B23" s="150" t="s">
        <v>333</v>
      </c>
      <c r="C23" s="153" t="s">
        <v>334</v>
      </c>
      <c r="D23" s="152" t="s">
        <v>32</v>
      </c>
      <c r="E23" s="603">
        <v>4</v>
      </c>
      <c r="F23" s="415"/>
      <c r="G23" s="198">
        <f t="shared" si="0"/>
        <v>0</v>
      </c>
      <c r="H23" s="128"/>
      <c r="I23" s="184"/>
      <c r="J23" s="123"/>
      <c r="K23" s="123"/>
    </row>
    <row r="24" spans="1:11" ht="25.5">
      <c r="A24" s="336">
        <v>14</v>
      </c>
      <c r="B24" s="150" t="s">
        <v>335</v>
      </c>
      <c r="C24" s="153" t="s">
        <v>336</v>
      </c>
      <c r="D24" s="152" t="s">
        <v>32</v>
      </c>
      <c r="E24" s="603">
        <v>1</v>
      </c>
      <c r="F24" s="415"/>
      <c r="G24" s="198">
        <f t="shared" si="0"/>
        <v>0</v>
      </c>
      <c r="H24" s="128"/>
      <c r="I24" s="184"/>
      <c r="J24" s="123"/>
      <c r="K24" s="123"/>
    </row>
    <row r="25" spans="1:11" ht="25.5">
      <c r="A25" s="336">
        <v>15</v>
      </c>
      <c r="B25" s="150" t="s">
        <v>309</v>
      </c>
      <c r="C25" s="153" t="s">
        <v>323</v>
      </c>
      <c r="D25" s="152" t="s">
        <v>32</v>
      </c>
      <c r="E25" s="603">
        <v>10</v>
      </c>
      <c r="F25" s="415"/>
      <c r="G25" s="198">
        <f t="shared" si="0"/>
        <v>0</v>
      </c>
      <c r="H25" s="128"/>
      <c r="I25" s="184"/>
      <c r="J25" s="123"/>
      <c r="K25" s="123"/>
    </row>
    <row r="26" spans="1:11">
      <c r="A26" s="336">
        <v>16</v>
      </c>
      <c r="B26" s="150" t="s">
        <v>310</v>
      </c>
      <c r="C26" s="153" t="s">
        <v>311</v>
      </c>
      <c r="D26" s="152" t="s">
        <v>32</v>
      </c>
      <c r="E26" s="603">
        <v>9</v>
      </c>
      <c r="F26" s="415"/>
      <c r="G26" s="198">
        <f t="shared" si="0"/>
        <v>0</v>
      </c>
      <c r="H26" s="128"/>
      <c r="I26" s="184"/>
      <c r="J26" s="123"/>
      <c r="K26" s="123"/>
    </row>
    <row r="27" spans="1:11" ht="24">
      <c r="A27" s="336">
        <v>17</v>
      </c>
      <c r="B27" s="150" t="s">
        <v>337</v>
      </c>
      <c r="C27" s="154" t="s">
        <v>338</v>
      </c>
      <c r="D27" s="152" t="s">
        <v>32</v>
      </c>
      <c r="E27" s="603">
        <v>17</v>
      </c>
      <c r="F27" s="415"/>
      <c r="G27" s="198">
        <f t="shared" si="0"/>
        <v>0</v>
      </c>
      <c r="H27" s="128"/>
      <c r="I27" s="184"/>
      <c r="J27" s="123"/>
      <c r="K27" s="123"/>
    </row>
    <row r="28" spans="1:11" ht="24">
      <c r="A28" s="336">
        <v>18</v>
      </c>
      <c r="B28" s="150" t="s">
        <v>269</v>
      </c>
      <c r="C28" s="154" t="s">
        <v>270</v>
      </c>
      <c r="D28" s="152" t="s">
        <v>32</v>
      </c>
      <c r="E28" s="603">
        <v>47</v>
      </c>
      <c r="F28" s="415"/>
      <c r="G28" s="198">
        <f t="shared" si="0"/>
        <v>0</v>
      </c>
      <c r="H28" s="128"/>
      <c r="I28" s="184"/>
      <c r="J28" s="123"/>
      <c r="K28" s="123"/>
    </row>
    <row r="29" spans="1:11" ht="24">
      <c r="A29" s="336">
        <v>19</v>
      </c>
      <c r="B29" s="150" t="s">
        <v>271</v>
      </c>
      <c r="C29" s="155" t="s">
        <v>272</v>
      </c>
      <c r="D29" s="152" t="s">
        <v>190</v>
      </c>
      <c r="E29" s="603">
        <v>21</v>
      </c>
      <c r="F29" s="415"/>
      <c r="G29" s="198">
        <f t="shared" si="0"/>
        <v>0</v>
      </c>
      <c r="H29" s="128"/>
      <c r="I29" s="184"/>
      <c r="J29" s="123"/>
      <c r="K29" s="123"/>
    </row>
    <row r="30" spans="1:11" ht="24">
      <c r="A30" s="336">
        <v>20</v>
      </c>
      <c r="B30" s="150" t="s">
        <v>188</v>
      </c>
      <c r="C30" s="155" t="s">
        <v>275</v>
      </c>
      <c r="D30" s="152" t="s">
        <v>190</v>
      </c>
      <c r="E30" s="603">
        <v>5</v>
      </c>
      <c r="F30" s="415"/>
      <c r="G30" s="198">
        <f t="shared" si="0"/>
        <v>0</v>
      </c>
      <c r="H30" s="128"/>
      <c r="I30" s="184"/>
      <c r="J30" s="123"/>
      <c r="K30" s="123"/>
    </row>
    <row r="31" spans="1:11">
      <c r="A31" s="336">
        <v>21</v>
      </c>
      <c r="B31" s="150" t="s">
        <v>276</v>
      </c>
      <c r="C31" s="155" t="s">
        <v>277</v>
      </c>
      <c r="D31" s="152" t="s">
        <v>24</v>
      </c>
      <c r="E31" s="603">
        <v>161</v>
      </c>
      <c r="F31" s="415"/>
      <c r="G31" s="198">
        <f t="shared" si="0"/>
        <v>0</v>
      </c>
      <c r="H31" s="128"/>
      <c r="I31" s="184"/>
      <c r="J31" s="123"/>
      <c r="K31" s="123"/>
    </row>
    <row r="32" spans="1:11">
      <c r="A32" s="336">
        <v>22</v>
      </c>
      <c r="B32" s="150" t="s">
        <v>278</v>
      </c>
      <c r="C32" s="155" t="s">
        <v>279</v>
      </c>
      <c r="D32" s="152" t="s">
        <v>24</v>
      </c>
      <c r="E32" s="603">
        <v>648</v>
      </c>
      <c r="F32" s="415"/>
      <c r="G32" s="198">
        <f t="shared" si="0"/>
        <v>0</v>
      </c>
      <c r="H32" s="128"/>
      <c r="I32" s="184"/>
      <c r="J32" s="123"/>
      <c r="K32" s="123"/>
    </row>
    <row r="33" spans="1:11">
      <c r="A33" s="336">
        <v>23</v>
      </c>
      <c r="B33" s="150" t="s">
        <v>312</v>
      </c>
      <c r="C33" s="153" t="s">
        <v>313</v>
      </c>
      <c r="D33" s="152" t="s">
        <v>32</v>
      </c>
      <c r="E33" s="603">
        <v>8</v>
      </c>
      <c r="F33" s="415"/>
      <c r="G33" s="198">
        <f t="shared" si="0"/>
        <v>0</v>
      </c>
      <c r="H33" s="128"/>
      <c r="I33" s="184"/>
      <c r="J33" s="123"/>
      <c r="K33" s="123"/>
    </row>
    <row r="34" spans="1:11">
      <c r="A34" s="336">
        <v>24</v>
      </c>
      <c r="B34" s="150" t="s">
        <v>280</v>
      </c>
      <c r="C34" s="153" t="s">
        <v>281</v>
      </c>
      <c r="D34" s="152" t="s">
        <v>32</v>
      </c>
      <c r="E34" s="603">
        <v>10</v>
      </c>
      <c r="F34" s="415"/>
      <c r="G34" s="198">
        <f t="shared" si="0"/>
        <v>0</v>
      </c>
      <c r="H34" s="128"/>
      <c r="I34" s="184"/>
      <c r="J34" s="123"/>
      <c r="K34" s="123"/>
    </row>
    <row r="35" spans="1:11">
      <c r="A35" s="336">
        <v>25</v>
      </c>
      <c r="B35" s="150" t="s">
        <v>282</v>
      </c>
      <c r="C35" s="153" t="s">
        <v>283</v>
      </c>
      <c r="D35" s="152" t="s">
        <v>32</v>
      </c>
      <c r="E35" s="603">
        <v>16</v>
      </c>
      <c r="F35" s="415"/>
      <c r="G35" s="198">
        <f t="shared" si="0"/>
        <v>0</v>
      </c>
      <c r="H35" s="128"/>
      <c r="I35" s="184"/>
      <c r="J35" s="123"/>
      <c r="K35" s="123"/>
    </row>
    <row r="36" spans="1:11">
      <c r="A36" s="336">
        <v>26</v>
      </c>
      <c r="B36" s="150" t="s">
        <v>284</v>
      </c>
      <c r="C36" s="153" t="s">
        <v>285</v>
      </c>
      <c r="D36" s="152" t="s">
        <v>32</v>
      </c>
      <c r="E36" s="603">
        <v>3300</v>
      </c>
      <c r="F36" s="415"/>
      <c r="G36" s="198">
        <f t="shared" si="0"/>
        <v>0</v>
      </c>
      <c r="H36" s="128"/>
      <c r="I36" s="184"/>
      <c r="J36" s="123"/>
      <c r="K36" s="123"/>
    </row>
    <row r="37" spans="1:11">
      <c r="A37" s="336">
        <v>27</v>
      </c>
      <c r="B37" s="150" t="s">
        <v>314</v>
      </c>
      <c r="C37" s="153" t="s">
        <v>315</v>
      </c>
      <c r="D37" s="152" t="s">
        <v>32</v>
      </c>
      <c r="E37" s="603">
        <v>5120</v>
      </c>
      <c r="F37" s="415"/>
      <c r="G37" s="198">
        <f t="shared" si="0"/>
        <v>0</v>
      </c>
      <c r="H37" s="128"/>
      <c r="I37" s="184"/>
      <c r="J37" s="123"/>
      <c r="K37" s="123"/>
    </row>
    <row r="38" spans="1:11">
      <c r="A38" s="336">
        <v>28</v>
      </c>
      <c r="B38" s="156" t="s">
        <v>288</v>
      </c>
      <c r="C38" s="157" t="s">
        <v>289</v>
      </c>
      <c r="D38" s="158" t="s">
        <v>32</v>
      </c>
      <c r="E38" s="633">
        <v>132</v>
      </c>
      <c r="F38" s="416"/>
      <c r="G38" s="199">
        <f t="shared" si="0"/>
        <v>0</v>
      </c>
      <c r="H38" s="128"/>
      <c r="I38" s="184"/>
      <c r="J38" s="123"/>
      <c r="K38" s="123"/>
    </row>
    <row r="39" spans="1:11">
      <c r="A39" s="62"/>
      <c r="B39" s="63"/>
      <c r="C39" s="2143" t="s">
        <v>1680</v>
      </c>
      <c r="D39" s="2143"/>
      <c r="E39" s="160"/>
      <c r="F39" s="64"/>
      <c r="G39" s="65">
        <f>SUM(G11:G38)</f>
        <v>0</v>
      </c>
      <c r="H39" s="123"/>
      <c r="I39" s="123"/>
      <c r="J39" s="123"/>
      <c r="K39" s="123"/>
    </row>
    <row r="40" spans="1:11">
      <c r="A40" s="66"/>
      <c r="B40" s="67"/>
      <c r="C40" s="161"/>
      <c r="D40" s="68"/>
      <c r="E40" s="119"/>
      <c r="F40" s="69"/>
      <c r="G40" s="130"/>
      <c r="H40" s="171"/>
      <c r="I40" s="171"/>
      <c r="J40" s="171"/>
      <c r="K40" s="171"/>
    </row>
    <row r="41" spans="1:11">
      <c r="A41" s="120"/>
      <c r="B41" s="72"/>
      <c r="C41" s="162"/>
      <c r="D41" s="120"/>
      <c r="E41" s="121"/>
      <c r="F41" s="357"/>
      <c r="G41" s="131"/>
      <c r="H41" s="171"/>
      <c r="I41" s="171"/>
      <c r="J41" s="171"/>
      <c r="K41" s="171"/>
    </row>
    <row r="42" spans="1:11">
      <c r="A42" s="120"/>
      <c r="B42" s="72"/>
      <c r="C42" s="162"/>
      <c r="D42" s="120"/>
      <c r="E42" s="121"/>
      <c r="F42" s="357"/>
      <c r="G42" s="131"/>
      <c r="H42" s="123"/>
      <c r="I42" s="123"/>
      <c r="J42" s="123"/>
      <c r="K42" s="123"/>
    </row>
    <row r="43" spans="1:11">
      <c r="A43" s="120"/>
      <c r="B43" s="72"/>
      <c r="C43" s="162"/>
      <c r="D43" s="120"/>
      <c r="E43" s="121"/>
      <c r="F43" s="357"/>
      <c r="G43" s="131"/>
      <c r="H43" s="132"/>
      <c r="I43" s="123"/>
      <c r="J43" s="123"/>
      <c r="K43" s="123"/>
    </row>
    <row r="44" spans="1:11">
      <c r="A44" s="120"/>
      <c r="B44" s="72"/>
      <c r="C44" s="162"/>
      <c r="D44" s="120"/>
      <c r="E44" s="121"/>
      <c r="F44" s="357"/>
      <c r="G44" s="131"/>
      <c r="H44" s="132"/>
      <c r="I44" s="123"/>
      <c r="J44" s="123"/>
      <c r="K44" s="123"/>
    </row>
    <row r="45" spans="1:11">
      <c r="A45" s="71"/>
      <c r="B45" s="79"/>
      <c r="C45" s="164"/>
      <c r="D45" s="78"/>
      <c r="E45" s="80"/>
      <c r="F45" s="357"/>
      <c r="G45" s="131"/>
      <c r="H45" s="123"/>
      <c r="I45" s="123"/>
      <c r="J45" s="123"/>
      <c r="K45" s="123"/>
    </row>
    <row r="46" spans="1:11">
      <c r="A46" s="173"/>
      <c r="B46" s="174"/>
      <c r="C46" s="164"/>
      <c r="D46" s="123"/>
      <c r="E46" s="173"/>
      <c r="F46" s="344"/>
      <c r="G46" s="123"/>
      <c r="H46" s="133"/>
      <c r="I46" s="123"/>
      <c r="J46" s="134"/>
      <c r="K46" s="140"/>
    </row>
    <row r="47" spans="1:11">
      <c r="A47" s="173"/>
      <c r="B47" s="174"/>
      <c r="C47" s="164"/>
      <c r="D47" s="123"/>
      <c r="E47" s="173"/>
      <c r="F47" s="344"/>
      <c r="G47" s="123"/>
      <c r="H47" s="133"/>
      <c r="I47" s="123"/>
      <c r="J47" s="134"/>
      <c r="K47" s="140"/>
    </row>
    <row r="48" spans="1:11">
      <c r="A48" s="173"/>
      <c r="B48" s="174"/>
      <c r="C48" s="164"/>
      <c r="D48" s="123"/>
      <c r="E48" s="173"/>
      <c r="F48" s="344"/>
      <c r="G48" s="123"/>
      <c r="H48" s="132"/>
      <c r="I48" s="123"/>
      <c r="J48" s="134"/>
      <c r="K48" s="140"/>
    </row>
    <row r="49" spans="1:11">
      <c r="A49" s="173"/>
      <c r="B49" s="175"/>
      <c r="C49" s="164"/>
      <c r="D49" s="123"/>
      <c r="E49" s="36"/>
      <c r="F49" s="344"/>
      <c r="G49" s="123"/>
      <c r="H49" s="132"/>
      <c r="I49" s="123"/>
      <c r="J49" s="134"/>
      <c r="K49" s="140"/>
    </row>
    <row r="50" spans="1:11">
      <c r="A50" s="173"/>
      <c r="B50" s="175"/>
      <c r="C50" s="164"/>
      <c r="D50" s="123"/>
      <c r="E50" s="36"/>
      <c r="F50" s="344"/>
      <c r="G50" s="123"/>
      <c r="H50" s="123"/>
      <c r="I50" s="123"/>
      <c r="J50" s="123"/>
      <c r="K50" s="123"/>
    </row>
    <row r="51" spans="1:11">
      <c r="A51" s="173"/>
      <c r="B51" s="175"/>
      <c r="C51" s="164"/>
      <c r="D51" s="123"/>
      <c r="E51" s="36"/>
      <c r="F51" s="344"/>
      <c r="G51" s="123"/>
      <c r="H51" s="123"/>
      <c r="I51" s="123"/>
      <c r="J51" s="123"/>
      <c r="K51" s="123"/>
    </row>
    <row r="52" spans="1:11">
      <c r="A52" s="95"/>
      <c r="B52" s="175"/>
      <c r="C52" s="164"/>
      <c r="D52" s="123"/>
      <c r="E52" s="36"/>
      <c r="F52" s="344"/>
      <c r="G52" s="123"/>
      <c r="H52" s="135"/>
      <c r="I52" s="123"/>
      <c r="J52" s="136"/>
      <c r="K52" s="136"/>
    </row>
    <row r="53" spans="1:11">
      <c r="A53" s="371"/>
      <c r="B53" s="176"/>
      <c r="C53" s="177"/>
      <c r="D53" s="76"/>
      <c r="E53" s="176"/>
      <c r="F53" s="344"/>
      <c r="G53" s="123"/>
      <c r="H53" s="123"/>
      <c r="I53" s="123"/>
      <c r="J53" s="123"/>
      <c r="K53" s="123"/>
    </row>
    <row r="54" spans="1:11">
      <c r="A54" s="372"/>
      <c r="B54" s="76"/>
      <c r="C54" s="178"/>
      <c r="D54" s="76"/>
      <c r="E54" s="76"/>
      <c r="F54" s="344"/>
      <c r="G54" s="123"/>
      <c r="H54" s="123"/>
      <c r="I54" s="123"/>
      <c r="J54" s="123"/>
      <c r="K54" s="123"/>
    </row>
    <row r="55" spans="1:11">
      <c r="A55" s="371"/>
      <c r="B55" s="176"/>
      <c r="C55" s="177"/>
      <c r="D55" s="76"/>
      <c r="E55" s="76"/>
      <c r="F55" s="344"/>
      <c r="G55" s="123"/>
      <c r="H55" s="123"/>
      <c r="I55" s="123"/>
      <c r="J55" s="123"/>
      <c r="K55" s="123"/>
    </row>
    <row r="56" spans="1:11">
      <c r="A56" s="173"/>
      <c r="B56" s="173"/>
      <c r="C56" s="173"/>
      <c r="D56" s="173"/>
      <c r="E56" s="173"/>
      <c r="F56" s="344"/>
      <c r="G56" s="123"/>
      <c r="H56" s="123"/>
      <c r="I56" s="123"/>
      <c r="J56" s="123"/>
      <c r="K56" s="123"/>
    </row>
    <row r="57" spans="1:11">
      <c r="A57" s="95"/>
      <c r="B57" s="94"/>
      <c r="C57" s="94"/>
      <c r="D57" s="94"/>
      <c r="E57" s="94"/>
      <c r="F57" s="137"/>
      <c r="G57" s="123"/>
      <c r="H57" s="123"/>
      <c r="I57" s="123"/>
      <c r="J57" s="123"/>
      <c r="K57" s="123"/>
    </row>
    <row r="58" spans="1:11">
      <c r="A58" s="173"/>
      <c r="B58" s="179"/>
      <c r="C58" s="164"/>
      <c r="D58" s="123"/>
      <c r="E58" s="173"/>
      <c r="F58" s="344"/>
      <c r="G58" s="123"/>
      <c r="H58" s="123"/>
      <c r="I58" s="123"/>
      <c r="J58" s="123"/>
      <c r="K58" s="123"/>
    </row>
    <row r="59" spans="1:11">
      <c r="A59" s="173"/>
      <c r="B59" s="174"/>
      <c r="C59" s="164"/>
      <c r="D59" s="123"/>
      <c r="E59" s="173"/>
      <c r="F59" s="344"/>
      <c r="G59" s="123"/>
      <c r="H59" s="123"/>
      <c r="I59" s="123"/>
      <c r="J59" s="123"/>
      <c r="K59" s="123"/>
    </row>
    <row r="60" spans="1:11">
      <c r="A60" s="173"/>
      <c r="B60" s="174"/>
      <c r="C60" s="164"/>
      <c r="D60" s="123"/>
      <c r="E60" s="173"/>
      <c r="F60" s="344"/>
      <c r="G60" s="123"/>
      <c r="H60" s="123"/>
      <c r="I60" s="123"/>
      <c r="J60" s="123"/>
      <c r="K60" s="123"/>
    </row>
    <row r="61" spans="1:11">
      <c r="A61" s="173"/>
      <c r="B61" s="174"/>
      <c r="C61" s="164"/>
      <c r="D61" s="123"/>
      <c r="E61" s="173"/>
      <c r="F61" s="344"/>
      <c r="G61" s="123"/>
      <c r="H61" s="123"/>
      <c r="I61" s="123"/>
      <c r="J61" s="123"/>
      <c r="K61" s="123"/>
    </row>
    <row r="62" spans="1:11">
      <c r="A62" s="173"/>
      <c r="B62" s="174"/>
      <c r="C62" s="164"/>
      <c r="D62" s="123"/>
      <c r="E62" s="173"/>
      <c r="F62" s="344"/>
      <c r="G62" s="123"/>
      <c r="H62" s="123"/>
      <c r="I62" s="123"/>
      <c r="J62" s="123"/>
      <c r="K62" s="123"/>
    </row>
    <row r="63" spans="1:11">
      <c r="A63" s="173"/>
      <c r="B63" s="174"/>
      <c r="C63" s="164"/>
      <c r="D63" s="123"/>
      <c r="E63" s="173"/>
      <c r="F63" s="344"/>
      <c r="G63" s="123"/>
      <c r="H63" s="123"/>
      <c r="I63" s="123"/>
      <c r="J63" s="134"/>
      <c r="K63" s="140"/>
    </row>
    <row r="64" spans="1:11">
      <c r="A64" s="173"/>
      <c r="B64" s="174"/>
      <c r="C64" s="164"/>
      <c r="D64" s="123"/>
      <c r="E64" s="173"/>
      <c r="F64" s="344"/>
      <c r="G64" s="123"/>
      <c r="H64" s="123"/>
      <c r="I64" s="123"/>
      <c r="J64" s="134"/>
      <c r="K64" s="140"/>
    </row>
    <row r="65" spans="1:7">
      <c r="A65" s="173"/>
      <c r="B65" s="174"/>
      <c r="C65" s="164"/>
      <c r="D65" s="123"/>
      <c r="E65" s="173"/>
      <c r="F65" s="344"/>
      <c r="G65" s="123"/>
    </row>
    <row r="66" spans="1:7">
      <c r="A66" s="173"/>
      <c r="B66" s="174"/>
      <c r="C66" s="164"/>
      <c r="D66" s="123"/>
      <c r="E66" s="173"/>
      <c r="F66" s="344"/>
      <c r="G66" s="123"/>
    </row>
    <row r="67" spans="1:7">
      <c r="A67" s="173"/>
      <c r="B67" s="180"/>
      <c r="C67" s="164"/>
      <c r="D67" s="123"/>
      <c r="E67" s="173"/>
      <c r="F67" s="344"/>
      <c r="G67" s="123"/>
    </row>
    <row r="68" spans="1:7">
      <c r="A68" s="373"/>
      <c r="B68" s="181"/>
      <c r="C68" s="182"/>
      <c r="D68" s="181"/>
      <c r="E68" s="181"/>
      <c r="F68" s="414"/>
      <c r="G68" s="171"/>
    </row>
    <row r="69" spans="1:7">
      <c r="A69" s="373"/>
      <c r="B69" s="181"/>
      <c r="C69" s="182"/>
      <c r="D69" s="181"/>
      <c r="E69" s="181"/>
      <c r="F69" s="414"/>
      <c r="G69" s="171"/>
    </row>
    <row r="70" spans="1:7">
      <c r="A70" s="373"/>
      <c r="B70" s="181"/>
      <c r="C70" s="182"/>
      <c r="D70" s="181"/>
      <c r="E70" s="181"/>
      <c r="F70" s="414"/>
      <c r="G70" s="171"/>
    </row>
    <row r="71" spans="1:7">
      <c r="A71" s="373"/>
      <c r="B71" s="181"/>
      <c r="C71" s="182"/>
      <c r="D71" s="181"/>
      <c r="E71" s="181"/>
      <c r="F71" s="414"/>
      <c r="G71" s="171"/>
    </row>
    <row r="72" spans="1:7">
      <c r="A72" s="373"/>
      <c r="B72" s="181"/>
      <c r="C72" s="182"/>
      <c r="D72" s="181"/>
      <c r="E72" s="181"/>
      <c r="F72" s="414"/>
      <c r="G72" s="171"/>
    </row>
    <row r="73" spans="1:7">
      <c r="A73" s="373"/>
      <c r="B73" s="181"/>
      <c r="C73" s="182"/>
      <c r="D73" s="181"/>
      <c r="E73" s="181"/>
      <c r="F73" s="414"/>
      <c r="G73" s="171"/>
    </row>
    <row r="74" spans="1:7">
      <c r="A74" s="373"/>
      <c r="B74" s="181"/>
      <c r="C74" s="182"/>
      <c r="D74" s="181"/>
      <c r="E74" s="181"/>
      <c r="F74" s="414"/>
      <c r="G74" s="171"/>
    </row>
    <row r="75" spans="1:7">
      <c r="A75" s="373"/>
      <c r="B75" s="181"/>
      <c r="C75" s="182"/>
      <c r="D75" s="181"/>
      <c r="E75" s="181"/>
      <c r="F75" s="414"/>
      <c r="G75" s="171"/>
    </row>
    <row r="76" spans="1:7">
      <c r="A76" s="373"/>
      <c r="B76" s="181"/>
      <c r="C76" s="182"/>
      <c r="D76" s="181"/>
      <c r="E76" s="181"/>
      <c r="F76" s="414"/>
      <c r="G76" s="171"/>
    </row>
    <row r="77" spans="1:7">
      <c r="A77" s="373"/>
      <c r="B77" s="181"/>
      <c r="C77" s="182"/>
      <c r="D77" s="181"/>
      <c r="E77" s="181"/>
      <c r="F77" s="414"/>
      <c r="G77" s="171"/>
    </row>
    <row r="78" spans="1:7">
      <c r="A78" s="373"/>
      <c r="B78" s="181"/>
      <c r="C78" s="182"/>
      <c r="D78" s="181"/>
      <c r="E78" s="181"/>
      <c r="F78" s="414"/>
      <c r="G78" s="171"/>
    </row>
    <row r="79" spans="1:7">
      <c r="A79" s="373"/>
      <c r="B79" s="181"/>
      <c r="C79" s="182"/>
      <c r="D79" s="181"/>
      <c r="E79" s="181"/>
      <c r="F79" s="414"/>
      <c r="G79" s="183"/>
    </row>
    <row r="80" spans="1:7">
      <c r="A80" s="373"/>
      <c r="B80" s="181"/>
      <c r="C80" s="182"/>
      <c r="D80" s="181"/>
      <c r="E80" s="181"/>
      <c r="F80" s="414"/>
      <c r="G80" s="171"/>
    </row>
    <row r="81" spans="1:7">
      <c r="A81" s="373"/>
      <c r="B81" s="181"/>
      <c r="C81" s="182"/>
      <c r="D81" s="181"/>
      <c r="E81" s="181"/>
      <c r="F81" s="414"/>
      <c r="G81" s="183"/>
    </row>
    <row r="82" spans="1:7">
      <c r="A82" s="373"/>
      <c r="B82" s="181"/>
      <c r="C82" s="182"/>
      <c r="D82" s="181"/>
      <c r="E82" s="181"/>
      <c r="F82" s="414"/>
      <c r="G82" s="171"/>
    </row>
  </sheetData>
  <mergeCells count="6">
    <mergeCell ref="C39:D39"/>
    <mergeCell ref="A1:G1"/>
    <mergeCell ref="A2:G2"/>
    <mergeCell ref="A3:F3"/>
    <mergeCell ref="A5:F5"/>
    <mergeCell ref="A7:G7"/>
  </mergeCells>
  <pageMargins left="0.5" right="0" top="0.2" bottom="0" header="0" footer="0"/>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0070C0"/>
  </sheetPr>
  <dimension ref="A1:K75"/>
  <sheetViews>
    <sheetView view="pageBreakPreview" topLeftCell="A16" zoomScaleNormal="100" zoomScaleSheetLayoutView="100" workbookViewId="0">
      <selection activeCell="C32" sqref="C32:D32"/>
    </sheetView>
    <sheetView topLeftCell="A19" workbookViewId="1">
      <selection sqref="A1:G1"/>
    </sheetView>
  </sheetViews>
  <sheetFormatPr defaultColWidth="9.140625" defaultRowHeight="15"/>
  <cols>
    <col min="1" max="1" width="6" style="332" customWidth="1"/>
    <col min="3" max="3" width="25.85546875" style="1" customWidth="1"/>
    <col min="4" max="4" width="10.28515625" customWidth="1"/>
    <col min="5" max="5" width="11.7109375" customWidth="1"/>
    <col min="6" max="6" width="11.28515625" customWidth="1"/>
    <col min="7" max="7" width="16.140625" customWidth="1"/>
  </cols>
  <sheetData>
    <row r="1" spans="1:11">
      <c r="A1" s="2130" t="s">
        <v>556</v>
      </c>
      <c r="B1" s="2130"/>
      <c r="C1" s="2130"/>
      <c r="D1" s="2130"/>
      <c r="E1" s="2130"/>
      <c r="F1" s="2130"/>
      <c r="G1" s="2130"/>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322"/>
      <c r="B4" s="13"/>
      <c r="C4" s="143"/>
      <c r="D4" s="13"/>
      <c r="E4" s="13"/>
      <c r="F4" s="13"/>
      <c r="G4" s="124"/>
      <c r="H4" s="122"/>
      <c r="I4" s="122"/>
      <c r="J4" s="122"/>
      <c r="K4" s="122"/>
    </row>
    <row r="5" spans="1:11">
      <c r="A5" s="2145" t="s">
        <v>339</v>
      </c>
      <c r="B5" s="2145"/>
      <c r="C5" s="2145"/>
      <c r="D5" s="2145"/>
      <c r="E5" s="2145"/>
      <c r="F5" s="2145"/>
      <c r="G5" s="124"/>
      <c r="H5" s="122"/>
      <c r="I5" s="122"/>
      <c r="J5" s="122"/>
      <c r="K5" s="122"/>
    </row>
    <row r="6" spans="1:11">
      <c r="A6" s="323"/>
      <c r="B6" s="15"/>
      <c r="C6" s="144"/>
      <c r="D6" s="15"/>
      <c r="E6" s="15"/>
      <c r="F6" s="15"/>
      <c r="G6" s="124"/>
      <c r="H6" s="122"/>
      <c r="I6" s="122"/>
      <c r="J6" s="122"/>
      <c r="K6" s="122"/>
    </row>
    <row r="7" spans="1:11">
      <c r="A7" s="2146" t="s">
        <v>340</v>
      </c>
      <c r="B7" s="2147"/>
      <c r="C7" s="2147"/>
      <c r="D7" s="2147"/>
      <c r="E7" s="2147"/>
      <c r="F7" s="2147"/>
      <c r="G7" s="2147"/>
      <c r="H7" s="122"/>
      <c r="I7" s="122"/>
      <c r="J7" s="122"/>
      <c r="K7" s="122"/>
    </row>
    <row r="8" spans="1:11">
      <c r="A8" s="333" t="s">
        <v>9</v>
      </c>
      <c r="B8" s="9" t="s">
        <v>10</v>
      </c>
      <c r="C8" s="145" t="s">
        <v>11</v>
      </c>
      <c r="D8" s="9" t="s">
        <v>12</v>
      </c>
      <c r="E8" s="9" t="s">
        <v>13</v>
      </c>
      <c r="F8" s="9" t="s">
        <v>14</v>
      </c>
      <c r="G8" s="10" t="s">
        <v>15</v>
      </c>
      <c r="H8" s="125"/>
      <c r="I8" s="125"/>
      <c r="J8" s="125"/>
      <c r="K8" s="125"/>
    </row>
    <row r="9" spans="1:11">
      <c r="A9" s="334"/>
      <c r="B9" s="19" t="s">
        <v>16</v>
      </c>
      <c r="C9" s="146" t="s">
        <v>17</v>
      </c>
      <c r="D9" s="19"/>
      <c r="E9" s="19"/>
      <c r="F9" s="19"/>
      <c r="G9" s="20"/>
      <c r="H9" s="125"/>
      <c r="I9" s="125"/>
      <c r="J9" s="125"/>
      <c r="K9" s="125"/>
    </row>
    <row r="10" spans="1:11">
      <c r="A10" s="335">
        <v>0</v>
      </c>
      <c r="B10" s="22">
        <v>1</v>
      </c>
      <c r="C10" s="147">
        <v>2</v>
      </c>
      <c r="D10" s="22">
        <v>3</v>
      </c>
      <c r="E10" s="22">
        <v>4</v>
      </c>
      <c r="F10" s="22">
        <v>5</v>
      </c>
      <c r="G10" s="23">
        <v>6</v>
      </c>
      <c r="H10" s="126"/>
      <c r="I10" s="125"/>
      <c r="J10" s="127"/>
      <c r="K10" s="127"/>
    </row>
    <row r="11" spans="1:11">
      <c r="A11" s="336">
        <v>1</v>
      </c>
      <c r="B11" s="150" t="s">
        <v>320</v>
      </c>
      <c r="C11" s="153" t="s">
        <v>321</v>
      </c>
      <c r="D11" s="152" t="s">
        <v>32</v>
      </c>
      <c r="E11" s="632">
        <v>6</v>
      </c>
      <c r="F11" s="415"/>
      <c r="G11" s="55">
        <f t="shared" ref="G11:G31" si="0">+F11*E11</f>
        <v>0</v>
      </c>
      <c r="H11" s="128"/>
      <c r="I11" s="129"/>
      <c r="J11" s="122"/>
      <c r="K11" s="122"/>
    </row>
    <row r="12" spans="1:11" ht="25.5">
      <c r="A12" s="336">
        <v>2</v>
      </c>
      <c r="B12" s="150" t="s">
        <v>296</v>
      </c>
      <c r="C12" s="153" t="s">
        <v>297</v>
      </c>
      <c r="D12" s="152" t="s">
        <v>32</v>
      </c>
      <c r="E12" s="603">
        <v>6</v>
      </c>
      <c r="F12" s="415"/>
      <c r="G12" s="55">
        <f t="shared" si="0"/>
        <v>0</v>
      </c>
      <c r="H12" s="128"/>
      <c r="I12" s="129"/>
      <c r="J12" s="122"/>
      <c r="K12" s="122"/>
    </row>
    <row r="13" spans="1:11" ht="25.5">
      <c r="A13" s="336">
        <v>3</v>
      </c>
      <c r="B13" s="150" t="s">
        <v>264</v>
      </c>
      <c r="C13" s="153" t="s">
        <v>322</v>
      </c>
      <c r="D13" s="152" t="s">
        <v>32</v>
      </c>
      <c r="E13" s="603">
        <v>12</v>
      </c>
      <c r="F13" s="415"/>
      <c r="G13" s="55">
        <f t="shared" si="0"/>
        <v>0</v>
      </c>
      <c r="H13" s="128"/>
      <c r="I13" s="129"/>
      <c r="J13" s="122"/>
      <c r="K13" s="122"/>
    </row>
    <row r="14" spans="1:11" ht="25.5">
      <c r="A14" s="336">
        <v>4</v>
      </c>
      <c r="B14" s="150" t="s">
        <v>330</v>
      </c>
      <c r="C14" s="153" t="s">
        <v>341</v>
      </c>
      <c r="D14" s="152" t="s">
        <v>32</v>
      </c>
      <c r="E14" s="603">
        <v>4</v>
      </c>
      <c r="F14" s="415"/>
      <c r="G14" s="55">
        <f t="shared" si="0"/>
        <v>0</v>
      </c>
      <c r="H14" s="128"/>
      <c r="I14" s="129"/>
      <c r="J14" s="122"/>
      <c r="K14" s="122"/>
    </row>
    <row r="15" spans="1:11" ht="25.5">
      <c r="A15" s="336">
        <v>5</v>
      </c>
      <c r="B15" s="150" t="s">
        <v>342</v>
      </c>
      <c r="C15" s="153" t="s">
        <v>343</v>
      </c>
      <c r="D15" s="152" t="s">
        <v>32</v>
      </c>
      <c r="E15" s="603">
        <v>6</v>
      </c>
      <c r="F15" s="415"/>
      <c r="G15" s="55">
        <f t="shared" si="0"/>
        <v>0</v>
      </c>
      <c r="H15" s="128"/>
      <c r="I15" s="129"/>
      <c r="J15" s="122"/>
      <c r="K15" s="122"/>
    </row>
    <row r="16" spans="1:11" ht="25.5">
      <c r="A16" s="336">
        <v>6</v>
      </c>
      <c r="B16" s="150" t="s">
        <v>307</v>
      </c>
      <c r="C16" s="153" t="s">
        <v>308</v>
      </c>
      <c r="D16" s="152" t="s">
        <v>32</v>
      </c>
      <c r="E16" s="603">
        <v>6</v>
      </c>
      <c r="F16" s="415"/>
      <c r="G16" s="55">
        <f t="shared" si="0"/>
        <v>0</v>
      </c>
      <c r="H16" s="128"/>
      <c r="I16" s="129"/>
      <c r="J16" s="122"/>
      <c r="K16" s="122"/>
    </row>
    <row r="17" spans="1:11" ht="25.5">
      <c r="A17" s="336">
        <v>7</v>
      </c>
      <c r="B17" s="150" t="s">
        <v>333</v>
      </c>
      <c r="C17" s="153" t="s">
        <v>344</v>
      </c>
      <c r="D17" s="152" t="s">
        <v>32</v>
      </c>
      <c r="E17" s="603">
        <v>4</v>
      </c>
      <c r="F17" s="415"/>
      <c r="G17" s="55">
        <f t="shared" si="0"/>
        <v>0</v>
      </c>
      <c r="H17" s="128"/>
      <c r="I17" s="129"/>
      <c r="J17" s="122"/>
      <c r="K17" s="122"/>
    </row>
    <row r="18" spans="1:11" ht="25.5">
      <c r="A18" s="336">
        <v>8</v>
      </c>
      <c r="B18" s="150" t="s">
        <v>345</v>
      </c>
      <c r="C18" s="153" t="s">
        <v>346</v>
      </c>
      <c r="D18" s="152" t="s">
        <v>32</v>
      </c>
      <c r="E18" s="603">
        <v>6</v>
      </c>
      <c r="F18" s="415"/>
      <c r="G18" s="55">
        <f t="shared" si="0"/>
        <v>0</v>
      </c>
      <c r="H18" s="128"/>
      <c r="I18" s="129"/>
      <c r="J18" s="122"/>
      <c r="K18" s="122"/>
    </row>
    <row r="19" spans="1:11" ht="25.5">
      <c r="A19" s="336">
        <v>9</v>
      </c>
      <c r="B19" s="150" t="s">
        <v>347</v>
      </c>
      <c r="C19" s="153" t="s">
        <v>348</v>
      </c>
      <c r="D19" s="152" t="s">
        <v>32</v>
      </c>
      <c r="E19" s="603">
        <v>6</v>
      </c>
      <c r="F19" s="415"/>
      <c r="G19" s="55">
        <f t="shared" si="0"/>
        <v>0</v>
      </c>
      <c r="H19" s="128"/>
      <c r="I19" s="129"/>
      <c r="J19" s="122"/>
      <c r="K19" s="122"/>
    </row>
    <row r="20" spans="1:11" ht="25.5">
      <c r="A20" s="336">
        <v>10</v>
      </c>
      <c r="B20" s="150" t="s">
        <v>349</v>
      </c>
      <c r="C20" s="153" t="s">
        <v>350</v>
      </c>
      <c r="D20" s="152" t="s">
        <v>32</v>
      </c>
      <c r="E20" s="603">
        <v>2</v>
      </c>
      <c r="F20" s="415"/>
      <c r="G20" s="55">
        <f t="shared" si="0"/>
        <v>0</v>
      </c>
      <c r="H20" s="128"/>
      <c r="I20" s="129"/>
      <c r="J20" s="122"/>
      <c r="K20" s="122"/>
    </row>
    <row r="21" spans="1:11" ht="25.5">
      <c r="A21" s="336">
        <v>11</v>
      </c>
      <c r="B21" s="150" t="s">
        <v>309</v>
      </c>
      <c r="C21" s="153" t="s">
        <v>323</v>
      </c>
      <c r="D21" s="152" t="s">
        <v>32</v>
      </c>
      <c r="E21" s="603">
        <v>6</v>
      </c>
      <c r="F21" s="415"/>
      <c r="G21" s="55">
        <f t="shared" si="0"/>
        <v>0</v>
      </c>
      <c r="H21" s="128"/>
      <c r="I21" s="129"/>
      <c r="J21" s="122"/>
      <c r="K21" s="122"/>
    </row>
    <row r="22" spans="1:11">
      <c r="A22" s="336">
        <v>12</v>
      </c>
      <c r="B22" s="150" t="s">
        <v>351</v>
      </c>
      <c r="C22" s="153" t="s">
        <v>352</v>
      </c>
      <c r="D22" s="152" t="s">
        <v>32</v>
      </c>
      <c r="E22" s="603">
        <v>18</v>
      </c>
      <c r="F22" s="415"/>
      <c r="G22" s="55">
        <f t="shared" si="0"/>
        <v>0</v>
      </c>
      <c r="H22" s="128"/>
      <c r="I22" s="129"/>
      <c r="J22" s="122"/>
      <c r="K22" s="122"/>
    </row>
    <row r="23" spans="1:11" ht="24">
      <c r="A23" s="336">
        <v>13</v>
      </c>
      <c r="B23" s="150" t="s">
        <v>353</v>
      </c>
      <c r="C23" s="154" t="s">
        <v>354</v>
      </c>
      <c r="D23" s="152" t="s">
        <v>32</v>
      </c>
      <c r="E23" s="603">
        <v>46</v>
      </c>
      <c r="F23" s="415"/>
      <c r="G23" s="55">
        <f t="shared" si="0"/>
        <v>0</v>
      </c>
      <c r="H23" s="128"/>
      <c r="I23" s="129"/>
      <c r="J23" s="122"/>
      <c r="K23" s="122"/>
    </row>
    <row r="24" spans="1:11" ht="24">
      <c r="A24" s="336">
        <v>14</v>
      </c>
      <c r="B24" s="150" t="s">
        <v>271</v>
      </c>
      <c r="C24" s="155" t="s">
        <v>272</v>
      </c>
      <c r="D24" s="152" t="s">
        <v>190</v>
      </c>
      <c r="E24" s="603">
        <v>6</v>
      </c>
      <c r="F24" s="415"/>
      <c r="G24" s="55">
        <f t="shared" si="0"/>
        <v>0</v>
      </c>
      <c r="H24" s="128"/>
      <c r="I24" s="129"/>
      <c r="J24" s="122"/>
      <c r="K24" s="122"/>
    </row>
    <row r="25" spans="1:11" ht="24">
      <c r="A25" s="336">
        <v>15</v>
      </c>
      <c r="B25" s="150" t="s">
        <v>188</v>
      </c>
      <c r="C25" s="155" t="s">
        <v>275</v>
      </c>
      <c r="D25" s="152" t="s">
        <v>190</v>
      </c>
      <c r="E25" s="603">
        <v>6</v>
      </c>
      <c r="F25" s="415"/>
      <c r="G25" s="55">
        <f t="shared" si="0"/>
        <v>0</v>
      </c>
      <c r="H25" s="128"/>
      <c r="I25" s="129"/>
      <c r="J25" s="122"/>
      <c r="K25" s="122"/>
    </row>
    <row r="26" spans="1:11">
      <c r="A26" s="336">
        <v>16</v>
      </c>
      <c r="B26" s="150" t="s">
        <v>276</v>
      </c>
      <c r="C26" s="155" t="s">
        <v>277</v>
      </c>
      <c r="D26" s="152" t="s">
        <v>24</v>
      </c>
      <c r="E26" s="603">
        <v>27.47</v>
      </c>
      <c r="F26" s="415"/>
      <c r="G26" s="55">
        <f t="shared" si="0"/>
        <v>0</v>
      </c>
      <c r="H26" s="128"/>
      <c r="I26" s="129"/>
      <c r="J26" s="122"/>
      <c r="K26" s="122"/>
    </row>
    <row r="27" spans="1:11">
      <c r="A27" s="336">
        <v>17</v>
      </c>
      <c r="B27" s="150" t="s">
        <v>278</v>
      </c>
      <c r="C27" s="155" t="s">
        <v>279</v>
      </c>
      <c r="D27" s="152" t="s">
        <v>24</v>
      </c>
      <c r="E27" s="603">
        <v>162</v>
      </c>
      <c r="F27" s="415"/>
      <c r="G27" s="55">
        <f t="shared" si="0"/>
        <v>0</v>
      </c>
      <c r="H27" s="128"/>
      <c r="I27" s="129"/>
      <c r="J27" s="122"/>
      <c r="K27" s="122"/>
    </row>
    <row r="28" spans="1:11">
      <c r="A28" s="336">
        <v>18</v>
      </c>
      <c r="B28" s="150" t="s">
        <v>312</v>
      </c>
      <c r="C28" s="153" t="s">
        <v>313</v>
      </c>
      <c r="D28" s="152" t="s">
        <v>32</v>
      </c>
      <c r="E28" s="603">
        <v>12</v>
      </c>
      <c r="F28" s="415"/>
      <c r="G28" s="55">
        <f t="shared" si="0"/>
        <v>0</v>
      </c>
      <c r="H28" s="128"/>
      <c r="I28" s="129"/>
      <c r="J28" s="122"/>
      <c r="K28" s="122"/>
    </row>
    <row r="29" spans="1:11">
      <c r="A29" s="336">
        <v>19</v>
      </c>
      <c r="B29" s="150" t="s">
        <v>282</v>
      </c>
      <c r="C29" s="153" t="s">
        <v>283</v>
      </c>
      <c r="D29" s="152" t="s">
        <v>32</v>
      </c>
      <c r="E29" s="603">
        <v>25</v>
      </c>
      <c r="F29" s="415"/>
      <c r="G29" s="55">
        <f t="shared" si="0"/>
        <v>0</v>
      </c>
      <c r="H29" s="128"/>
      <c r="I29" s="129"/>
      <c r="J29" s="122"/>
      <c r="K29" s="122"/>
    </row>
    <row r="30" spans="1:11">
      <c r="A30" s="336">
        <v>20</v>
      </c>
      <c r="B30" s="150" t="s">
        <v>314</v>
      </c>
      <c r="C30" s="153" t="s">
        <v>315</v>
      </c>
      <c r="D30" s="152" t="s">
        <v>32</v>
      </c>
      <c r="E30" s="603">
        <v>4400</v>
      </c>
      <c r="F30" s="415"/>
      <c r="G30" s="55">
        <f t="shared" si="0"/>
        <v>0</v>
      </c>
      <c r="H30" s="128"/>
      <c r="I30" s="129"/>
      <c r="J30" s="122"/>
      <c r="K30" s="122"/>
    </row>
    <row r="31" spans="1:11">
      <c r="A31" s="336">
        <v>21</v>
      </c>
      <c r="B31" s="156" t="s">
        <v>288</v>
      </c>
      <c r="C31" s="157" t="s">
        <v>289</v>
      </c>
      <c r="D31" s="158" t="s">
        <v>32</v>
      </c>
      <c r="E31" s="633">
        <v>128</v>
      </c>
      <c r="F31" s="416"/>
      <c r="G31" s="112">
        <f t="shared" si="0"/>
        <v>0</v>
      </c>
      <c r="H31" s="128"/>
      <c r="I31" s="129"/>
      <c r="J31" s="122"/>
      <c r="K31" s="122"/>
    </row>
    <row r="32" spans="1:11">
      <c r="A32" s="62"/>
      <c r="B32" s="63"/>
      <c r="C32" s="2143" t="s">
        <v>1680</v>
      </c>
      <c r="D32" s="2143"/>
      <c r="E32" s="224"/>
      <c r="F32" s="64"/>
      <c r="G32" s="116">
        <f>SUM(G11:G31)</f>
        <v>0</v>
      </c>
      <c r="H32" s="122"/>
      <c r="I32" s="122"/>
      <c r="J32" s="122"/>
      <c r="K32" s="122"/>
    </row>
    <row r="33" spans="1:11">
      <c r="A33" s="185"/>
      <c r="B33" s="67"/>
      <c r="C33" s="161"/>
      <c r="D33" s="68"/>
      <c r="E33" s="119"/>
      <c r="F33" s="69"/>
      <c r="G33" s="186"/>
      <c r="H33" s="125"/>
      <c r="I33" s="125"/>
      <c r="J33" s="125"/>
      <c r="K33" s="125"/>
    </row>
    <row r="34" spans="1:11">
      <c r="A34" s="187"/>
      <c r="B34" s="188"/>
      <c r="C34" s="189"/>
      <c r="D34" s="190"/>
      <c r="E34" s="119"/>
      <c r="F34" s="130"/>
      <c r="G34" s="186"/>
      <c r="H34" s="125"/>
      <c r="I34" s="125"/>
      <c r="J34" s="125"/>
      <c r="K34" s="125"/>
    </row>
    <row r="35" spans="1:11">
      <c r="A35" s="187"/>
      <c r="B35" s="188"/>
      <c r="C35" s="189"/>
      <c r="D35" s="190"/>
      <c r="E35" s="119"/>
      <c r="F35" s="130"/>
      <c r="G35" s="186"/>
      <c r="H35" s="123"/>
      <c r="I35" s="123"/>
      <c r="J35" s="123"/>
      <c r="K35" s="123"/>
    </row>
    <row r="36" spans="1:11">
      <c r="A36" s="187"/>
      <c r="B36" s="188"/>
      <c r="C36" s="189"/>
      <c r="D36" s="190"/>
      <c r="E36" s="119"/>
      <c r="F36" s="130"/>
      <c r="G36" s="186"/>
      <c r="H36" s="132"/>
      <c r="I36" s="123"/>
      <c r="J36" s="123"/>
      <c r="K36" s="123"/>
    </row>
    <row r="37" spans="1:11">
      <c r="A37" s="187"/>
      <c r="B37" s="188"/>
      <c r="C37" s="189"/>
      <c r="D37" s="190"/>
      <c r="E37" s="119"/>
      <c r="F37" s="130"/>
      <c r="G37" s="186"/>
      <c r="H37" s="132"/>
      <c r="I37" s="123"/>
      <c r="J37" s="123"/>
      <c r="K37" s="123"/>
    </row>
    <row r="38" spans="1:11">
      <c r="A38" s="118"/>
      <c r="B38" s="192"/>
      <c r="C38" s="193"/>
      <c r="D38" s="194"/>
      <c r="E38" s="195"/>
      <c r="F38" s="196"/>
      <c r="G38" s="197"/>
      <c r="H38" s="123"/>
      <c r="I38" s="123"/>
      <c r="J38" s="123"/>
      <c r="K38" s="123"/>
    </row>
    <row r="39" spans="1:11">
      <c r="A39" s="81"/>
      <c r="B39" s="82"/>
      <c r="C39" s="163"/>
      <c r="D39" s="122"/>
      <c r="E39" s="81"/>
      <c r="F39" s="122"/>
      <c r="G39" s="122"/>
      <c r="H39" s="133"/>
      <c r="I39" s="123"/>
      <c r="J39" s="134"/>
      <c r="K39" s="140"/>
    </row>
    <row r="40" spans="1:11">
      <c r="A40" s="81"/>
      <c r="B40" s="82"/>
      <c r="C40" s="163"/>
      <c r="D40" s="122"/>
      <c r="E40" s="81"/>
      <c r="F40" s="122"/>
      <c r="G40" s="122"/>
      <c r="H40" s="133"/>
      <c r="I40" s="123"/>
      <c r="J40" s="134"/>
      <c r="K40" s="140"/>
    </row>
    <row r="41" spans="1:11">
      <c r="A41" s="81"/>
      <c r="B41" s="82"/>
      <c r="C41" s="163"/>
      <c r="D41" s="122"/>
      <c r="E41" s="81"/>
      <c r="F41" s="122"/>
      <c r="G41" s="122"/>
      <c r="H41" s="132"/>
      <c r="I41" s="123"/>
      <c r="J41" s="134"/>
      <c r="K41" s="140"/>
    </row>
    <row r="42" spans="1:11">
      <c r="A42" s="81"/>
      <c r="B42" s="84"/>
      <c r="C42" s="163"/>
      <c r="D42" s="122"/>
      <c r="E42" s="85"/>
      <c r="F42" s="122"/>
      <c r="G42" s="122"/>
      <c r="H42" s="132"/>
      <c r="I42" s="123"/>
      <c r="J42" s="134"/>
      <c r="K42" s="140"/>
    </row>
    <row r="43" spans="1:11">
      <c r="A43" s="81"/>
      <c r="B43" s="84"/>
      <c r="C43" s="163"/>
      <c r="D43" s="122"/>
      <c r="E43" s="85"/>
      <c r="F43" s="122"/>
      <c r="G43" s="122"/>
      <c r="H43" s="122"/>
      <c r="I43" s="122"/>
      <c r="J43" s="122"/>
      <c r="K43" s="122"/>
    </row>
    <row r="44" spans="1:11">
      <c r="A44" s="81"/>
      <c r="B44" s="84"/>
      <c r="C44" s="163"/>
      <c r="D44" s="122"/>
      <c r="E44" s="85"/>
      <c r="F44" s="122"/>
      <c r="G44" s="122"/>
      <c r="H44" s="122"/>
      <c r="I44" s="122"/>
      <c r="J44" s="122"/>
      <c r="K44" s="122"/>
    </row>
    <row r="45" spans="1:11">
      <c r="A45" s="86"/>
      <c r="B45" s="84"/>
      <c r="C45" s="164"/>
      <c r="D45" s="123"/>
      <c r="E45" s="85"/>
      <c r="F45" s="122"/>
      <c r="G45" s="122"/>
      <c r="H45" s="135"/>
      <c r="I45" s="123"/>
      <c r="J45" s="136"/>
      <c r="K45" s="136"/>
    </row>
    <row r="46" spans="1:11">
      <c r="A46" s="337"/>
      <c r="B46" s="88"/>
      <c r="C46" s="165"/>
      <c r="D46" s="12"/>
      <c r="E46" s="88"/>
      <c r="F46" s="122"/>
      <c r="G46" s="122"/>
      <c r="H46" s="122"/>
      <c r="I46" s="122"/>
      <c r="J46" s="122"/>
      <c r="K46" s="122"/>
    </row>
    <row r="47" spans="1:11">
      <c r="A47" s="330"/>
      <c r="B47" s="12"/>
      <c r="C47" s="166"/>
      <c r="D47" s="12"/>
      <c r="E47" s="12"/>
      <c r="F47" s="122"/>
      <c r="G47" s="122"/>
      <c r="H47" s="122"/>
      <c r="I47" s="122"/>
      <c r="J47" s="122"/>
      <c r="K47" s="122"/>
    </row>
    <row r="48" spans="1:11">
      <c r="A48" s="337"/>
      <c r="B48" s="88"/>
      <c r="C48" s="165"/>
      <c r="D48" s="12"/>
      <c r="E48" s="12"/>
      <c r="F48" s="122"/>
      <c r="G48" s="122"/>
      <c r="H48" s="122"/>
      <c r="I48" s="122"/>
      <c r="J48" s="122"/>
      <c r="K48" s="122"/>
    </row>
    <row r="49" spans="1:11">
      <c r="A49" s="81"/>
      <c r="B49" s="81"/>
      <c r="C49" s="81"/>
      <c r="D49" s="81"/>
      <c r="E49" s="81"/>
      <c r="F49" s="122"/>
      <c r="G49" s="122"/>
      <c r="H49" s="122"/>
      <c r="I49" s="122"/>
      <c r="J49" s="122"/>
      <c r="K49" s="122"/>
    </row>
    <row r="50" spans="1:11">
      <c r="A50" s="95"/>
      <c r="B50" s="94"/>
      <c r="C50" s="94"/>
      <c r="D50" s="94"/>
      <c r="E50" s="94"/>
      <c r="F50" s="137"/>
      <c r="G50" s="123"/>
      <c r="H50" s="122"/>
      <c r="I50" s="122"/>
      <c r="J50" s="122"/>
      <c r="K50" s="122"/>
    </row>
    <row r="51" spans="1:11">
      <c r="A51" s="81"/>
      <c r="B51" s="96"/>
      <c r="C51" s="163"/>
      <c r="D51" s="122"/>
      <c r="E51" s="81"/>
      <c r="F51" s="122"/>
      <c r="G51" s="122"/>
      <c r="H51" s="122"/>
      <c r="I51" s="122"/>
      <c r="J51" s="122"/>
      <c r="K51" s="122"/>
    </row>
    <row r="52" spans="1:11">
      <c r="A52" s="81"/>
      <c r="B52" s="82"/>
      <c r="C52" s="163"/>
      <c r="D52" s="122"/>
      <c r="E52" s="81"/>
      <c r="F52" s="122"/>
      <c r="G52" s="122"/>
      <c r="H52" s="122"/>
      <c r="I52" s="122"/>
      <c r="J52" s="122"/>
      <c r="K52" s="122"/>
    </row>
    <row r="53" spans="1:11">
      <c r="A53" s="81"/>
      <c r="B53" s="82"/>
      <c r="C53" s="163"/>
      <c r="D53" s="122"/>
      <c r="E53" s="81"/>
      <c r="F53" s="122"/>
      <c r="G53" s="122"/>
      <c r="H53" s="122"/>
      <c r="I53" s="122"/>
      <c r="J53" s="122"/>
      <c r="K53" s="122"/>
    </row>
    <row r="54" spans="1:11">
      <c r="A54" s="81"/>
      <c r="B54" s="82"/>
      <c r="C54" s="163"/>
      <c r="D54" s="122"/>
      <c r="E54" s="81"/>
      <c r="F54" s="122"/>
      <c r="G54" s="122"/>
      <c r="H54" s="122"/>
      <c r="I54" s="122"/>
      <c r="J54" s="122"/>
      <c r="K54" s="122"/>
    </row>
    <row r="55" spans="1:11">
      <c r="A55" s="81"/>
      <c r="B55" s="82"/>
      <c r="C55" s="163"/>
      <c r="D55" s="122"/>
      <c r="E55" s="81"/>
      <c r="F55" s="122"/>
      <c r="G55" s="122"/>
      <c r="H55" s="122"/>
      <c r="I55" s="122"/>
      <c r="J55" s="122"/>
      <c r="K55" s="122"/>
    </row>
    <row r="56" spans="1:11">
      <c r="A56" s="81"/>
      <c r="B56" s="82"/>
      <c r="C56" s="163"/>
      <c r="D56" s="122"/>
      <c r="E56" s="81"/>
      <c r="F56" s="122"/>
      <c r="G56" s="122"/>
      <c r="H56" s="122"/>
      <c r="I56" s="122"/>
      <c r="J56" s="138"/>
      <c r="K56" s="141"/>
    </row>
    <row r="57" spans="1:11">
      <c r="A57" s="81"/>
      <c r="B57" s="82"/>
      <c r="C57" s="163"/>
      <c r="D57" s="122"/>
      <c r="E57" s="81"/>
      <c r="F57" s="122"/>
      <c r="G57" s="122"/>
      <c r="H57" s="122"/>
      <c r="I57" s="122"/>
      <c r="J57" s="138"/>
      <c r="K57" s="141"/>
    </row>
    <row r="58" spans="1:11">
      <c r="A58" s="81"/>
      <c r="B58" s="82"/>
      <c r="C58" s="163"/>
      <c r="D58" s="122"/>
      <c r="E58" s="81"/>
      <c r="F58" s="122"/>
      <c r="G58" s="122"/>
    </row>
    <row r="59" spans="1:11">
      <c r="A59" s="81"/>
      <c r="B59" s="82"/>
      <c r="C59" s="163"/>
      <c r="D59" s="122"/>
      <c r="E59" s="81"/>
      <c r="F59" s="122"/>
      <c r="G59" s="122"/>
    </row>
    <row r="60" spans="1:11">
      <c r="A60" s="81"/>
      <c r="B60" s="97"/>
      <c r="C60" s="163"/>
      <c r="D60" s="122"/>
      <c r="E60" s="81"/>
      <c r="F60" s="122"/>
      <c r="G60" s="122"/>
    </row>
    <row r="61" spans="1:11">
      <c r="A61" s="331"/>
      <c r="B61" s="98"/>
      <c r="C61" s="167"/>
      <c r="D61" s="98"/>
      <c r="E61" s="98"/>
      <c r="F61" s="125"/>
      <c r="G61" s="125"/>
    </row>
    <row r="62" spans="1:11">
      <c r="A62" s="331"/>
      <c r="B62" s="98"/>
      <c r="C62" s="167"/>
      <c r="D62" s="98"/>
      <c r="E62" s="98"/>
      <c r="F62" s="125"/>
      <c r="G62" s="125"/>
    </row>
    <row r="63" spans="1:11">
      <c r="A63" s="331"/>
      <c r="B63" s="98"/>
      <c r="C63" s="167"/>
      <c r="D63" s="98"/>
      <c r="E63" s="98"/>
      <c r="F63" s="125"/>
      <c r="G63" s="125"/>
    </row>
    <row r="64" spans="1:11">
      <c r="A64" s="331"/>
      <c r="B64" s="98"/>
      <c r="C64" s="167"/>
      <c r="D64" s="98"/>
      <c r="E64" s="98"/>
      <c r="F64" s="125"/>
      <c r="G64" s="125"/>
    </row>
    <row r="65" spans="1:7">
      <c r="A65" s="331"/>
      <c r="B65" s="98"/>
      <c r="C65" s="167"/>
      <c r="D65" s="98"/>
      <c r="E65" s="98"/>
      <c r="F65" s="125"/>
      <c r="G65" s="125"/>
    </row>
    <row r="66" spans="1:7">
      <c r="A66" s="331"/>
      <c r="B66" s="98"/>
      <c r="C66" s="167"/>
      <c r="D66" s="98"/>
      <c r="E66" s="98"/>
      <c r="F66" s="125"/>
      <c r="G66" s="125"/>
    </row>
    <row r="67" spans="1:7">
      <c r="A67" s="331"/>
      <c r="B67" s="98"/>
      <c r="C67" s="167"/>
      <c r="D67" s="98"/>
      <c r="E67" s="98"/>
      <c r="F67" s="125"/>
      <c r="G67" s="125"/>
    </row>
    <row r="68" spans="1:7">
      <c r="A68" s="331"/>
      <c r="B68" s="98"/>
      <c r="C68" s="167"/>
      <c r="D68" s="98"/>
      <c r="E68" s="98"/>
      <c r="F68" s="125"/>
      <c r="G68" s="125"/>
    </row>
    <row r="69" spans="1:7">
      <c r="A69" s="331"/>
      <c r="B69" s="98"/>
      <c r="C69" s="167"/>
      <c r="D69" s="98"/>
      <c r="E69" s="98"/>
      <c r="F69" s="125"/>
      <c r="G69" s="125"/>
    </row>
    <row r="70" spans="1:7">
      <c r="A70" s="331"/>
      <c r="B70" s="98"/>
      <c r="C70" s="167"/>
      <c r="D70" s="98"/>
      <c r="E70" s="98"/>
      <c r="F70" s="125"/>
      <c r="G70" s="125"/>
    </row>
    <row r="71" spans="1:7">
      <c r="A71" s="331"/>
      <c r="B71" s="98"/>
      <c r="C71" s="167"/>
      <c r="D71" s="98"/>
      <c r="E71" s="98"/>
      <c r="F71" s="125"/>
      <c r="G71" s="125"/>
    </row>
    <row r="72" spans="1:7">
      <c r="A72" s="331"/>
      <c r="B72" s="98"/>
      <c r="C72" s="167"/>
      <c r="D72" s="98"/>
      <c r="E72" s="98"/>
      <c r="F72" s="125"/>
      <c r="G72" s="142"/>
    </row>
    <row r="73" spans="1:7">
      <c r="A73" s="331"/>
      <c r="B73" s="98"/>
      <c r="C73" s="167"/>
      <c r="D73" s="98"/>
      <c r="E73" s="98"/>
      <c r="F73" s="125"/>
      <c r="G73" s="125"/>
    </row>
    <row r="74" spans="1:7">
      <c r="A74" s="331"/>
      <c r="B74" s="98"/>
      <c r="C74" s="167"/>
      <c r="D74" s="98"/>
      <c r="E74" s="98"/>
      <c r="F74" s="125"/>
      <c r="G74" s="142"/>
    </row>
    <row r="75" spans="1:7">
      <c r="A75" s="331"/>
      <c r="B75" s="98"/>
      <c r="C75" s="167"/>
      <c r="D75" s="98"/>
      <c r="E75" s="98"/>
      <c r="F75" s="125"/>
      <c r="G75" s="125"/>
    </row>
  </sheetData>
  <mergeCells count="6">
    <mergeCell ref="C32:D32"/>
    <mergeCell ref="A1:G1"/>
    <mergeCell ref="A2:G2"/>
    <mergeCell ref="A3:F3"/>
    <mergeCell ref="A5:F5"/>
    <mergeCell ref="A7:G7"/>
  </mergeCells>
  <pageMargins left="0.5" right="0" top="0.2" bottom="0" header="0" footer="0"/>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0070C0"/>
  </sheetPr>
  <dimension ref="A1:K66"/>
  <sheetViews>
    <sheetView view="pageBreakPreview" zoomScaleNormal="100" zoomScaleSheetLayoutView="100" workbookViewId="0">
      <selection activeCell="C23" sqref="C23:D23"/>
    </sheetView>
    <sheetView topLeftCell="A19" workbookViewId="1">
      <selection sqref="A1:G1"/>
    </sheetView>
  </sheetViews>
  <sheetFormatPr defaultColWidth="9.140625" defaultRowHeight="15"/>
  <cols>
    <col min="1" max="1" width="6" style="168" customWidth="1"/>
    <col min="2" max="2" width="9.140625" style="168"/>
    <col min="3" max="3" width="25.85546875" style="169" customWidth="1"/>
    <col min="4" max="4" width="10.28515625" style="168" customWidth="1"/>
    <col min="5" max="5" width="11.7109375" style="168" customWidth="1"/>
    <col min="6" max="6" width="11.28515625" style="168" customWidth="1"/>
    <col min="7" max="7" width="15" style="168" customWidth="1"/>
    <col min="8" max="9" width="9.140625" style="168"/>
    <col min="10" max="10" width="17.28515625" style="168"/>
    <col min="11" max="16384" width="9.140625" style="168"/>
  </cols>
  <sheetData>
    <row r="1" spans="1:11" customFormat="1">
      <c r="A1" s="2130" t="s">
        <v>556</v>
      </c>
      <c r="B1" s="2130"/>
      <c r="C1" s="2130"/>
      <c r="D1" s="2130"/>
      <c r="E1" s="2130"/>
      <c r="F1" s="2130"/>
      <c r="G1" s="2130"/>
    </row>
    <row r="2" spans="1:11">
      <c r="A2" s="2130" t="s">
        <v>514</v>
      </c>
      <c r="B2" s="2130"/>
      <c r="C2" s="2130"/>
      <c r="D2" s="2130"/>
      <c r="E2" s="2130"/>
      <c r="F2" s="2130"/>
      <c r="G2" s="2130"/>
      <c r="H2" s="123"/>
      <c r="I2" s="123"/>
      <c r="J2" s="123"/>
      <c r="K2" s="123"/>
    </row>
    <row r="3" spans="1:11">
      <c r="A3" s="2144" t="s">
        <v>6</v>
      </c>
      <c r="B3" s="2144"/>
      <c r="C3" s="2144"/>
      <c r="D3" s="2144"/>
      <c r="E3" s="2144"/>
      <c r="F3" s="2144"/>
      <c r="G3" s="170"/>
      <c r="H3" s="123"/>
      <c r="I3" s="123"/>
      <c r="J3" s="123"/>
      <c r="K3" s="123"/>
    </row>
    <row r="4" spans="1:11">
      <c r="A4" s="13"/>
      <c r="B4" s="13"/>
      <c r="C4" s="143"/>
      <c r="D4" s="13"/>
      <c r="E4" s="13"/>
      <c r="F4" s="13"/>
      <c r="G4" s="170"/>
      <c r="H4" s="123"/>
      <c r="I4" s="123"/>
      <c r="J4" s="123"/>
      <c r="K4" s="123"/>
    </row>
    <row r="5" spans="1:11">
      <c r="A5" s="2145" t="s">
        <v>355</v>
      </c>
      <c r="B5" s="2145"/>
      <c r="C5" s="2145"/>
      <c r="D5" s="2145"/>
      <c r="E5" s="2145"/>
      <c r="F5" s="2145"/>
      <c r="G5" s="170"/>
      <c r="H5" s="123"/>
      <c r="I5" s="123"/>
      <c r="J5" s="123"/>
      <c r="K5" s="123"/>
    </row>
    <row r="6" spans="1:11">
      <c r="A6" s="15"/>
      <c r="B6" s="15"/>
      <c r="C6" s="144"/>
      <c r="D6" s="15"/>
      <c r="E6" s="15"/>
      <c r="F6" s="15"/>
      <c r="G6" s="170"/>
      <c r="H6" s="123"/>
      <c r="I6" s="123"/>
      <c r="J6" s="123"/>
      <c r="K6" s="123"/>
    </row>
    <row r="7" spans="1:11">
      <c r="A7" s="2146" t="s">
        <v>525</v>
      </c>
      <c r="B7" s="2147"/>
      <c r="C7" s="2147"/>
      <c r="D7" s="2147"/>
      <c r="E7" s="2147"/>
      <c r="F7" s="2147"/>
      <c r="G7" s="2147"/>
      <c r="H7" s="123"/>
      <c r="I7" s="123"/>
      <c r="J7" s="123"/>
      <c r="K7" s="123"/>
    </row>
    <row r="8" spans="1:11">
      <c r="A8" s="16" t="s">
        <v>9</v>
      </c>
      <c r="B8" s="9" t="s">
        <v>10</v>
      </c>
      <c r="C8" s="145" t="s">
        <v>11</v>
      </c>
      <c r="D8" s="9" t="s">
        <v>12</v>
      </c>
      <c r="E8" s="9" t="s">
        <v>13</v>
      </c>
      <c r="F8" s="9" t="s">
        <v>14</v>
      </c>
      <c r="G8" s="10" t="s">
        <v>15</v>
      </c>
      <c r="H8" s="171"/>
      <c r="I8" s="171"/>
      <c r="J8" s="171"/>
      <c r="K8" s="171"/>
    </row>
    <row r="9" spans="1:11">
      <c r="A9" s="18"/>
      <c r="B9" s="19" t="s">
        <v>16</v>
      </c>
      <c r="C9" s="146" t="s">
        <v>17</v>
      </c>
      <c r="D9" s="19"/>
      <c r="E9" s="19" t="s">
        <v>18</v>
      </c>
      <c r="F9" s="19"/>
      <c r="G9" s="20"/>
      <c r="H9" s="171"/>
      <c r="I9" s="171"/>
      <c r="J9" s="171"/>
      <c r="K9" s="171"/>
    </row>
    <row r="10" spans="1:11" ht="16.5" thickTop="1" thickBot="1">
      <c r="A10" s="21">
        <v>0</v>
      </c>
      <c r="B10" s="22">
        <v>1</v>
      </c>
      <c r="C10" s="147">
        <v>2</v>
      </c>
      <c r="D10" s="22">
        <v>3</v>
      </c>
      <c r="E10" s="22">
        <v>4</v>
      </c>
      <c r="F10" s="22">
        <v>5</v>
      </c>
      <c r="G10" s="23">
        <v>6</v>
      </c>
      <c r="H10" s="135"/>
      <c r="I10" s="171"/>
      <c r="J10" s="136"/>
      <c r="K10" s="136"/>
    </row>
    <row r="11" spans="1:11" ht="26.25" thickTop="1">
      <c r="A11" s="172">
        <v>1</v>
      </c>
      <c r="B11" s="150" t="s">
        <v>252</v>
      </c>
      <c r="C11" s="153" t="s">
        <v>253</v>
      </c>
      <c r="D11" s="152" t="s">
        <v>32</v>
      </c>
      <c r="E11" s="603">
        <v>22</v>
      </c>
      <c r="F11" s="423"/>
      <c r="G11" s="55">
        <f t="shared" ref="G11:G22" si="0">+F11*E11</f>
        <v>0</v>
      </c>
      <c r="H11" s="128"/>
      <c r="I11" s="184"/>
      <c r="J11" s="123"/>
      <c r="K11" s="123"/>
    </row>
    <row r="12" spans="1:11">
      <c r="A12" s="172">
        <v>2</v>
      </c>
      <c r="B12" s="150" t="s">
        <v>320</v>
      </c>
      <c r="C12" s="153" t="s">
        <v>321</v>
      </c>
      <c r="D12" s="200" t="s">
        <v>32</v>
      </c>
      <c r="E12" s="603">
        <v>12</v>
      </c>
      <c r="F12" s="423"/>
      <c r="G12" s="55">
        <f t="shared" si="0"/>
        <v>0</v>
      </c>
      <c r="H12" s="128"/>
      <c r="I12" s="184"/>
      <c r="J12" s="123"/>
      <c r="K12" s="123"/>
    </row>
    <row r="13" spans="1:11" ht="25.5">
      <c r="A13" s="172">
        <v>3</v>
      </c>
      <c r="B13" s="150" t="s">
        <v>309</v>
      </c>
      <c r="C13" s="153" t="s">
        <v>323</v>
      </c>
      <c r="D13" s="152" t="s">
        <v>32</v>
      </c>
      <c r="E13" s="603">
        <v>2</v>
      </c>
      <c r="F13" s="423"/>
      <c r="G13" s="55">
        <f t="shared" si="0"/>
        <v>0</v>
      </c>
      <c r="H13" s="128"/>
      <c r="I13" s="184"/>
      <c r="J13" s="123"/>
      <c r="K13" s="123"/>
    </row>
    <row r="14" spans="1:11" ht="25.5">
      <c r="A14" s="172">
        <v>4</v>
      </c>
      <c r="B14" s="150" t="s">
        <v>347</v>
      </c>
      <c r="C14" s="153" t="s">
        <v>348</v>
      </c>
      <c r="D14" s="152" t="s">
        <v>32</v>
      </c>
      <c r="E14" s="603">
        <v>12</v>
      </c>
      <c r="F14" s="423"/>
      <c r="G14" s="55">
        <f t="shared" si="0"/>
        <v>0</v>
      </c>
      <c r="H14" s="128"/>
      <c r="I14" s="184"/>
      <c r="J14" s="123"/>
      <c r="K14" s="123"/>
    </row>
    <row r="15" spans="1:11" ht="25.5">
      <c r="A15" s="172">
        <v>5</v>
      </c>
      <c r="B15" s="150" t="s">
        <v>356</v>
      </c>
      <c r="C15" s="153" t="s">
        <v>357</v>
      </c>
      <c r="D15" s="152" t="s">
        <v>32</v>
      </c>
      <c r="E15" s="603">
        <v>40</v>
      </c>
      <c r="F15" s="423"/>
      <c r="G15" s="55">
        <f t="shared" si="0"/>
        <v>0</v>
      </c>
      <c r="H15" s="128"/>
      <c r="I15" s="184"/>
      <c r="J15" s="123"/>
      <c r="K15" s="123"/>
    </row>
    <row r="16" spans="1:11">
      <c r="A16" s="172">
        <v>6</v>
      </c>
      <c r="B16" s="150" t="s">
        <v>310</v>
      </c>
      <c r="C16" s="153" t="s">
        <v>311</v>
      </c>
      <c r="D16" s="152" t="s">
        <v>32</v>
      </c>
      <c r="E16" s="603">
        <v>10</v>
      </c>
      <c r="F16" s="423"/>
      <c r="G16" s="55">
        <f t="shared" si="0"/>
        <v>0</v>
      </c>
      <c r="H16" s="128"/>
      <c r="I16" s="184"/>
      <c r="J16" s="123"/>
      <c r="K16" s="123"/>
    </row>
    <row r="17" spans="1:11" ht="24">
      <c r="A17" s="172">
        <v>7</v>
      </c>
      <c r="B17" s="150" t="s">
        <v>269</v>
      </c>
      <c r="C17" s="154" t="s">
        <v>270</v>
      </c>
      <c r="D17" s="152" t="s">
        <v>32</v>
      </c>
      <c r="E17" s="603">
        <v>34</v>
      </c>
      <c r="F17" s="423"/>
      <c r="G17" s="55">
        <f t="shared" si="0"/>
        <v>0</v>
      </c>
      <c r="H17" s="128"/>
      <c r="I17" s="184"/>
      <c r="J17" s="123"/>
      <c r="K17" s="123"/>
    </row>
    <row r="18" spans="1:11" ht="24">
      <c r="A18" s="172">
        <v>8</v>
      </c>
      <c r="B18" s="150" t="s">
        <v>188</v>
      </c>
      <c r="C18" s="155" t="s">
        <v>275</v>
      </c>
      <c r="D18" s="152" t="s">
        <v>190</v>
      </c>
      <c r="E18" s="603">
        <v>6</v>
      </c>
      <c r="F18" s="423"/>
      <c r="G18" s="55">
        <f t="shared" si="0"/>
        <v>0</v>
      </c>
      <c r="H18" s="128"/>
      <c r="I18" s="184"/>
      <c r="J18" s="123"/>
      <c r="K18" s="123"/>
    </row>
    <row r="19" spans="1:11">
      <c r="A19" s="172">
        <v>9</v>
      </c>
      <c r="B19" s="150" t="s">
        <v>276</v>
      </c>
      <c r="C19" s="155" t="s">
        <v>277</v>
      </c>
      <c r="D19" s="152" t="s">
        <v>24</v>
      </c>
      <c r="E19" s="603">
        <v>252.47</v>
      </c>
      <c r="F19" s="423"/>
      <c r="G19" s="55">
        <f t="shared" si="0"/>
        <v>0</v>
      </c>
      <c r="H19" s="128"/>
      <c r="I19" s="184"/>
      <c r="J19" s="123"/>
      <c r="K19" s="123"/>
    </row>
    <row r="20" spans="1:11">
      <c r="A20" s="172">
        <v>10</v>
      </c>
      <c r="B20" s="150" t="s">
        <v>282</v>
      </c>
      <c r="C20" s="153" t="s">
        <v>283</v>
      </c>
      <c r="D20" s="152" t="s">
        <v>32</v>
      </c>
      <c r="E20" s="603">
        <v>2</v>
      </c>
      <c r="F20" s="423"/>
      <c r="G20" s="55">
        <f t="shared" si="0"/>
        <v>0</v>
      </c>
      <c r="H20" s="128"/>
      <c r="I20" s="184"/>
      <c r="J20" s="123"/>
      <c r="K20" s="123"/>
    </row>
    <row r="21" spans="1:11">
      <c r="A21" s="172">
        <v>11</v>
      </c>
      <c r="B21" s="150" t="s">
        <v>314</v>
      </c>
      <c r="C21" s="153" t="s">
        <v>315</v>
      </c>
      <c r="D21" s="152" t="s">
        <v>32</v>
      </c>
      <c r="E21" s="603">
        <v>1280</v>
      </c>
      <c r="F21" s="423"/>
      <c r="G21" s="55">
        <f t="shared" si="0"/>
        <v>0</v>
      </c>
      <c r="H21" s="128"/>
      <c r="I21" s="184"/>
      <c r="J21" s="123"/>
      <c r="K21" s="123"/>
    </row>
    <row r="22" spans="1:11" ht="15.75" thickBot="1">
      <c r="A22" s="172">
        <v>12</v>
      </c>
      <c r="B22" s="156" t="s">
        <v>288</v>
      </c>
      <c r="C22" s="157" t="s">
        <v>289</v>
      </c>
      <c r="D22" s="158" t="s">
        <v>32</v>
      </c>
      <c r="E22" s="633">
        <v>58</v>
      </c>
      <c r="F22" s="424"/>
      <c r="G22" s="112">
        <f t="shared" si="0"/>
        <v>0</v>
      </c>
      <c r="H22" s="128"/>
      <c r="I22" s="184"/>
      <c r="J22" s="123"/>
      <c r="K22" s="123"/>
    </row>
    <row r="23" spans="1:11" ht="16.5" thickTop="1" thickBot="1">
      <c r="A23" s="62"/>
      <c r="B23" s="63"/>
      <c r="C23" s="2143" t="s">
        <v>1680</v>
      </c>
      <c r="D23" s="2143"/>
      <c r="E23" s="224"/>
      <c r="F23" s="64"/>
      <c r="G23" s="116">
        <f>SUM(G11:G22)</f>
        <v>0</v>
      </c>
      <c r="H23" s="123"/>
      <c r="I23" s="123"/>
      <c r="J23" s="123"/>
      <c r="K23" s="123"/>
    </row>
    <row r="24" spans="1:11" ht="15.75" thickTop="1">
      <c r="A24" s="417"/>
      <c r="B24" s="418"/>
      <c r="C24" s="419"/>
      <c r="D24" s="321"/>
      <c r="E24" s="420"/>
      <c r="F24" s="421"/>
      <c r="G24" s="422"/>
      <c r="H24" s="171"/>
      <c r="I24" s="171"/>
      <c r="J24" s="171"/>
      <c r="K24" s="171"/>
    </row>
    <row r="25" spans="1:11">
      <c r="A25" s="190"/>
      <c r="B25" s="188"/>
      <c r="C25" s="189"/>
      <c r="D25" s="190"/>
      <c r="E25" s="119"/>
      <c r="F25" s="130"/>
      <c r="G25" s="130"/>
      <c r="H25" s="171"/>
      <c r="I25" s="171"/>
      <c r="J25" s="171"/>
      <c r="K25" s="171"/>
    </row>
    <row r="26" spans="1:11">
      <c r="A26" s="190"/>
      <c r="B26" s="188"/>
      <c r="C26" s="189"/>
      <c r="D26" s="190"/>
      <c r="E26" s="119"/>
      <c r="F26" s="130"/>
      <c r="G26" s="130"/>
      <c r="H26" s="123"/>
      <c r="I26" s="123"/>
      <c r="J26" s="123"/>
      <c r="K26" s="123"/>
    </row>
    <row r="27" spans="1:11">
      <c r="A27" s="190"/>
      <c r="B27" s="188"/>
      <c r="C27" s="189"/>
      <c r="D27" s="190"/>
      <c r="E27" s="119"/>
      <c r="F27" s="130"/>
      <c r="G27" s="130"/>
      <c r="H27" s="132"/>
      <c r="I27" s="123"/>
      <c r="J27" s="211">
        <f>+'10.11semnaliz giratie DC203C'!G32</f>
        <v>0</v>
      </c>
      <c r="K27" s="123"/>
    </row>
    <row r="28" spans="1:11">
      <c r="A28" s="190"/>
      <c r="B28" s="188"/>
      <c r="C28" s="189"/>
      <c r="D28" s="190"/>
      <c r="E28" s="119"/>
      <c r="F28" s="130"/>
      <c r="G28" s="130"/>
      <c r="H28" s="132"/>
      <c r="I28" s="123"/>
      <c r="J28" s="123"/>
      <c r="K28" s="123"/>
    </row>
    <row r="29" spans="1:11">
      <c r="A29" s="107"/>
      <c r="B29" s="113"/>
      <c r="C29" s="164"/>
      <c r="D29" s="107"/>
      <c r="E29" s="201"/>
      <c r="F29" s="130"/>
      <c r="G29" s="130"/>
      <c r="H29" s="123"/>
      <c r="I29" s="123"/>
      <c r="J29" s="123"/>
      <c r="K29" s="123"/>
    </row>
    <row r="30" spans="1:11">
      <c r="A30" s="202"/>
      <c r="B30" s="174"/>
      <c r="C30" s="164"/>
      <c r="D30" s="123"/>
      <c r="E30" s="173"/>
      <c r="F30" s="123"/>
      <c r="G30" s="203"/>
      <c r="H30" s="133"/>
      <c r="I30" s="123"/>
      <c r="J30" s="134"/>
      <c r="K30" s="140"/>
    </row>
    <row r="31" spans="1:11">
      <c r="A31" s="202"/>
      <c r="B31" s="174"/>
      <c r="C31" s="164"/>
      <c r="D31" s="123"/>
      <c r="E31" s="173"/>
      <c r="F31" s="123"/>
      <c r="G31" s="203"/>
      <c r="H31" s="133"/>
      <c r="I31" s="123"/>
      <c r="J31" s="134"/>
      <c r="K31" s="140"/>
    </row>
    <row r="32" spans="1:11">
      <c r="A32" s="202"/>
      <c r="B32" s="174"/>
      <c r="C32" s="164"/>
      <c r="D32" s="123"/>
      <c r="E32" s="173"/>
      <c r="F32" s="123"/>
      <c r="G32" s="203"/>
      <c r="H32" s="132"/>
      <c r="I32" s="123"/>
      <c r="J32" s="134"/>
      <c r="K32" s="140"/>
    </row>
    <row r="33" spans="1:11">
      <c r="A33" s="202"/>
      <c r="B33" s="175"/>
      <c r="C33" s="164"/>
      <c r="D33" s="123"/>
      <c r="E33" s="36"/>
      <c r="F33" s="123"/>
      <c r="G33" s="203"/>
      <c r="H33" s="132"/>
      <c r="I33" s="123"/>
      <c r="J33" s="134"/>
      <c r="K33" s="140"/>
    </row>
    <row r="34" spans="1:11">
      <c r="A34" s="202"/>
      <c r="B34" s="175"/>
      <c r="C34" s="164"/>
      <c r="D34" s="123"/>
      <c r="E34" s="36"/>
      <c r="F34" s="123"/>
      <c r="G34" s="203"/>
      <c r="H34" s="123"/>
      <c r="I34" s="123"/>
      <c r="J34" s="123"/>
      <c r="K34" s="123"/>
    </row>
    <row r="35" spans="1:11">
      <c r="A35" s="202"/>
      <c r="B35" s="175"/>
      <c r="C35" s="164"/>
      <c r="D35" s="123"/>
      <c r="E35" s="36"/>
      <c r="F35" s="123"/>
      <c r="G35" s="203"/>
      <c r="H35" s="123"/>
      <c r="I35" s="123"/>
      <c r="J35" s="123"/>
      <c r="K35" s="123"/>
    </row>
    <row r="36" spans="1:11">
      <c r="A36" s="204"/>
      <c r="B36" s="175"/>
      <c r="C36" s="164"/>
      <c r="D36" s="123"/>
      <c r="E36" s="36"/>
      <c r="F36" s="123"/>
      <c r="G36" s="203"/>
      <c r="H36" s="135"/>
      <c r="I36" s="123"/>
      <c r="J36" s="136"/>
      <c r="K36" s="136"/>
    </row>
    <row r="37" spans="1:11">
      <c r="A37" s="205"/>
      <c r="B37" s="176"/>
      <c r="C37" s="177"/>
      <c r="D37" s="76"/>
      <c r="E37" s="176"/>
      <c r="F37" s="123"/>
      <c r="G37" s="203"/>
      <c r="H37" s="123"/>
      <c r="I37" s="123"/>
      <c r="J37" s="123"/>
      <c r="K37" s="123"/>
    </row>
    <row r="38" spans="1:11">
      <c r="A38" s="206"/>
      <c r="B38" s="207"/>
      <c r="C38" s="208"/>
      <c r="D38" s="207"/>
      <c r="E38" s="207"/>
      <c r="F38" s="209"/>
      <c r="G38" s="210"/>
      <c r="H38" s="123"/>
      <c r="I38" s="123"/>
      <c r="J38" s="123"/>
      <c r="K38" s="123"/>
    </row>
    <row r="39" spans="1:11">
      <c r="A39" s="176"/>
      <c r="B39" s="176"/>
      <c r="C39" s="177"/>
      <c r="D39" s="76"/>
      <c r="E39" s="76"/>
      <c r="F39" s="123"/>
      <c r="G39" s="123"/>
      <c r="H39" s="123"/>
      <c r="I39" s="123"/>
      <c r="J39" s="123"/>
      <c r="K39" s="123"/>
    </row>
    <row r="40" spans="1:11">
      <c r="A40" s="173"/>
      <c r="B40" s="173"/>
      <c r="C40" s="173"/>
      <c r="D40" s="173"/>
      <c r="E40" s="173"/>
      <c r="F40" s="123"/>
      <c r="G40" s="123"/>
      <c r="H40" s="123"/>
      <c r="I40" s="123"/>
      <c r="J40" s="123"/>
      <c r="K40" s="123"/>
    </row>
    <row r="41" spans="1:11">
      <c r="A41" s="94"/>
      <c r="B41" s="94"/>
      <c r="C41" s="94"/>
      <c r="D41" s="94"/>
      <c r="E41" s="94"/>
      <c r="F41" s="137"/>
      <c r="G41" s="123"/>
      <c r="H41" s="123"/>
      <c r="I41" s="123"/>
      <c r="J41" s="123"/>
      <c r="K41" s="123"/>
    </row>
    <row r="42" spans="1:11">
      <c r="A42" s="173"/>
      <c r="B42" s="179"/>
      <c r="C42" s="164"/>
      <c r="D42" s="123"/>
      <c r="E42" s="173"/>
      <c r="F42" s="123"/>
      <c r="G42" s="123"/>
      <c r="H42" s="123"/>
      <c r="I42" s="123"/>
      <c r="J42" s="123"/>
      <c r="K42" s="123"/>
    </row>
    <row r="43" spans="1:11">
      <c r="A43" s="173"/>
      <c r="B43" s="174"/>
      <c r="C43" s="164"/>
      <c r="D43" s="123"/>
      <c r="E43" s="173"/>
      <c r="F43" s="123"/>
      <c r="G43" s="123"/>
      <c r="H43" s="123"/>
      <c r="I43" s="123"/>
      <c r="J43" s="123"/>
      <c r="K43" s="123"/>
    </row>
    <row r="44" spans="1:11">
      <c r="A44" s="173"/>
      <c r="B44" s="174"/>
      <c r="C44" s="164"/>
      <c r="D44" s="123"/>
      <c r="E44" s="173"/>
      <c r="F44" s="123"/>
      <c r="G44" s="123"/>
      <c r="H44" s="123"/>
      <c r="I44" s="123"/>
      <c r="J44" s="123"/>
      <c r="K44" s="123"/>
    </row>
    <row r="45" spans="1:11">
      <c r="A45" s="173"/>
      <c r="B45" s="174"/>
      <c r="C45" s="164"/>
      <c r="D45" s="123"/>
      <c r="E45" s="173"/>
      <c r="F45" s="123"/>
      <c r="G45" s="123"/>
      <c r="H45" s="123"/>
      <c r="I45" s="123"/>
      <c r="J45" s="123"/>
      <c r="K45" s="123"/>
    </row>
    <row r="46" spans="1:11">
      <c r="A46" s="173"/>
      <c r="B46" s="174"/>
      <c r="C46" s="164"/>
      <c r="D46" s="123"/>
      <c r="E46" s="173"/>
      <c r="F46" s="123"/>
      <c r="G46" s="123"/>
      <c r="H46" s="123"/>
      <c r="I46" s="123"/>
      <c r="J46" s="123"/>
      <c r="K46" s="123"/>
    </row>
    <row r="47" spans="1:11">
      <c r="A47" s="173"/>
      <c r="B47" s="174"/>
      <c r="C47" s="164"/>
      <c r="D47" s="123"/>
      <c r="E47" s="173"/>
      <c r="F47" s="123"/>
      <c r="G47" s="123"/>
      <c r="H47" s="123"/>
      <c r="I47" s="123"/>
      <c r="J47" s="134"/>
      <c r="K47" s="140"/>
    </row>
    <row r="48" spans="1:11">
      <c r="A48" s="173"/>
      <c r="B48" s="174"/>
      <c r="C48" s="164"/>
      <c r="D48" s="123"/>
      <c r="E48" s="173"/>
      <c r="F48" s="123"/>
      <c r="G48" s="123"/>
      <c r="H48" s="123"/>
      <c r="I48" s="123"/>
      <c r="J48" s="134"/>
      <c r="K48" s="140"/>
    </row>
    <row r="49" spans="1:7">
      <c r="A49" s="173"/>
      <c r="B49" s="174"/>
      <c r="C49" s="164"/>
      <c r="D49" s="123"/>
      <c r="E49" s="173"/>
      <c r="F49" s="123"/>
      <c r="G49" s="123"/>
    </row>
    <row r="50" spans="1:7">
      <c r="A50" s="173"/>
      <c r="B50" s="174"/>
      <c r="C50" s="164"/>
      <c r="D50" s="123"/>
      <c r="E50" s="173"/>
      <c r="F50" s="123"/>
      <c r="G50" s="123"/>
    </row>
    <row r="51" spans="1:7">
      <c r="A51" s="173"/>
      <c r="B51" s="180"/>
      <c r="C51" s="164"/>
      <c r="D51" s="123"/>
      <c r="E51" s="173"/>
      <c r="F51" s="123"/>
      <c r="G51" s="123"/>
    </row>
    <row r="52" spans="1:7">
      <c r="A52" s="181"/>
      <c r="B52" s="181"/>
      <c r="C52" s="182"/>
      <c r="D52" s="181"/>
      <c r="E52" s="181"/>
      <c r="F52" s="171"/>
      <c r="G52" s="171"/>
    </row>
    <row r="53" spans="1:7">
      <c r="A53" s="181"/>
      <c r="B53" s="181"/>
      <c r="C53" s="182"/>
      <c r="D53" s="181"/>
      <c r="E53" s="181"/>
      <c r="F53" s="171"/>
      <c r="G53" s="171"/>
    </row>
    <row r="54" spans="1:7">
      <c r="A54" s="181"/>
      <c r="B54" s="181"/>
      <c r="C54" s="182"/>
      <c r="D54" s="181"/>
      <c r="E54" s="181"/>
      <c r="F54" s="171"/>
      <c r="G54" s="171"/>
    </row>
    <row r="55" spans="1:7">
      <c r="A55" s="181"/>
      <c r="B55" s="181"/>
      <c r="C55" s="182"/>
      <c r="D55" s="181"/>
      <c r="E55" s="181"/>
      <c r="F55" s="171"/>
      <c r="G55" s="171"/>
    </row>
    <row r="56" spans="1:7">
      <c r="A56" s="181"/>
      <c r="B56" s="181"/>
      <c r="C56" s="182"/>
      <c r="D56" s="181"/>
      <c r="E56" s="181"/>
      <c r="F56" s="171"/>
      <c r="G56" s="171"/>
    </row>
    <row r="57" spans="1:7">
      <c r="A57" s="181"/>
      <c r="B57" s="181"/>
      <c r="C57" s="182"/>
      <c r="D57" s="181"/>
      <c r="E57" s="181"/>
      <c r="F57" s="171"/>
      <c r="G57" s="171"/>
    </row>
    <row r="58" spans="1:7">
      <c r="A58" s="181"/>
      <c r="B58" s="181"/>
      <c r="C58" s="182"/>
      <c r="D58" s="181"/>
      <c r="E58" s="181"/>
      <c r="F58" s="171"/>
      <c r="G58" s="171"/>
    </row>
    <row r="59" spans="1:7">
      <c r="A59" s="181"/>
      <c r="B59" s="181"/>
      <c r="C59" s="182"/>
      <c r="D59" s="181"/>
      <c r="E59" s="181"/>
      <c r="F59" s="171"/>
      <c r="G59" s="171"/>
    </row>
    <row r="60" spans="1:7">
      <c r="A60" s="181"/>
      <c r="B60" s="181"/>
      <c r="C60" s="182"/>
      <c r="D60" s="181"/>
      <c r="E60" s="181"/>
      <c r="F60" s="171"/>
      <c r="G60" s="171"/>
    </row>
    <row r="61" spans="1:7">
      <c r="A61" s="181"/>
      <c r="B61" s="181"/>
      <c r="C61" s="182"/>
      <c r="D61" s="181"/>
      <c r="E61" s="181"/>
      <c r="F61" s="171"/>
      <c r="G61" s="171"/>
    </row>
    <row r="62" spans="1:7">
      <c r="A62" s="181"/>
      <c r="B62" s="181"/>
      <c r="C62" s="182"/>
      <c r="D62" s="181"/>
      <c r="E62" s="181"/>
      <c r="F62" s="171"/>
      <c r="G62" s="171"/>
    </row>
    <row r="63" spans="1:7">
      <c r="A63" s="181"/>
      <c r="B63" s="181"/>
      <c r="C63" s="182"/>
      <c r="D63" s="181"/>
      <c r="E63" s="181"/>
      <c r="F63" s="171"/>
      <c r="G63" s="183"/>
    </row>
    <row r="64" spans="1:7">
      <c r="A64" s="181"/>
      <c r="B64" s="181"/>
      <c r="C64" s="182"/>
      <c r="D64" s="181"/>
      <c r="E64" s="181"/>
      <c r="F64" s="171"/>
      <c r="G64" s="171"/>
    </row>
    <row r="65" spans="1:7">
      <c r="A65" s="181"/>
      <c r="B65" s="181"/>
      <c r="C65" s="182"/>
      <c r="D65" s="181"/>
      <c r="E65" s="181"/>
      <c r="F65" s="171"/>
      <c r="G65" s="183"/>
    </row>
    <row r="66" spans="1:7">
      <c r="A66" s="181"/>
      <c r="B66" s="181"/>
      <c r="C66" s="182"/>
      <c r="D66" s="181"/>
      <c r="E66" s="181"/>
      <c r="F66" s="171"/>
      <c r="G66" s="171"/>
    </row>
  </sheetData>
  <mergeCells count="6">
    <mergeCell ref="C23:D23"/>
    <mergeCell ref="A1:G1"/>
    <mergeCell ref="A2:G2"/>
    <mergeCell ref="A3:F3"/>
    <mergeCell ref="A5:F5"/>
    <mergeCell ref="A7:G7"/>
  </mergeCells>
  <pageMargins left="0.5" right="0" top="0.2" bottom="0" header="0" footer="0"/>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0070C0"/>
  </sheetPr>
  <dimension ref="A1:K77"/>
  <sheetViews>
    <sheetView view="pageBreakPreview" topLeftCell="A13" zoomScaleNormal="100" zoomScaleSheetLayoutView="100" workbookViewId="0">
      <selection activeCell="C34" sqref="C34:D34"/>
    </sheetView>
    <sheetView topLeftCell="A25" workbookViewId="1">
      <selection sqref="A1:G1"/>
    </sheetView>
  </sheetViews>
  <sheetFormatPr defaultColWidth="9.140625" defaultRowHeight="15"/>
  <cols>
    <col min="1" max="1" width="6" style="374" customWidth="1"/>
    <col min="2" max="2" width="9.140625" style="168"/>
    <col min="3" max="3" width="25.85546875" style="169" customWidth="1"/>
    <col min="4" max="4" width="10.28515625" style="168" customWidth="1"/>
    <col min="5" max="5" width="11.7109375" style="168" customWidth="1"/>
    <col min="6" max="6" width="11.28515625" style="168" customWidth="1"/>
    <col min="7" max="7" width="15" style="168" customWidth="1"/>
    <col min="8" max="16384" width="9.140625" style="168"/>
  </cols>
  <sheetData>
    <row r="1" spans="1:11" customFormat="1">
      <c r="A1" s="2130" t="s">
        <v>556</v>
      </c>
      <c r="B1" s="2130"/>
      <c r="C1" s="2130"/>
      <c r="D1" s="2130"/>
      <c r="E1" s="2130"/>
      <c r="F1" s="2130"/>
      <c r="G1" s="2130"/>
    </row>
    <row r="2" spans="1:11">
      <c r="A2" s="2130" t="s">
        <v>514</v>
      </c>
      <c r="B2" s="2130"/>
      <c r="C2" s="2130"/>
      <c r="D2" s="2130"/>
      <c r="E2" s="2130"/>
      <c r="F2" s="2130"/>
      <c r="G2" s="2130"/>
      <c r="H2" s="123"/>
      <c r="I2" s="123"/>
      <c r="J2" s="123"/>
      <c r="K2" s="123"/>
    </row>
    <row r="3" spans="1:11">
      <c r="A3" s="2144" t="s">
        <v>6</v>
      </c>
      <c r="B3" s="2144"/>
      <c r="C3" s="2144"/>
      <c r="D3" s="2144"/>
      <c r="E3" s="2144"/>
      <c r="F3" s="2144"/>
      <c r="G3" s="170"/>
      <c r="H3" s="123"/>
      <c r="I3" s="123"/>
      <c r="J3" s="123"/>
      <c r="K3" s="123"/>
    </row>
    <row r="4" spans="1:11">
      <c r="A4" s="322"/>
      <c r="B4" s="13"/>
      <c r="C4" s="143"/>
      <c r="D4" s="13"/>
      <c r="E4" s="13"/>
      <c r="F4" s="13"/>
      <c r="G4" s="170"/>
      <c r="H4" s="123"/>
      <c r="I4" s="123"/>
      <c r="J4" s="123"/>
      <c r="K4" s="123"/>
    </row>
    <row r="5" spans="1:11">
      <c r="A5" s="2145" t="s">
        <v>358</v>
      </c>
      <c r="B5" s="2145"/>
      <c r="C5" s="2145"/>
      <c r="D5" s="2145"/>
      <c r="E5" s="2145"/>
      <c r="F5" s="2145"/>
      <c r="G5" s="170"/>
      <c r="H5" s="123"/>
      <c r="I5" s="123"/>
      <c r="J5" s="123"/>
      <c r="K5" s="123"/>
    </row>
    <row r="6" spans="1:11">
      <c r="A6" s="323"/>
      <c r="B6" s="15"/>
      <c r="C6" s="144"/>
      <c r="D6" s="15"/>
      <c r="E6" s="15"/>
      <c r="F6" s="15"/>
      <c r="G6" s="170"/>
      <c r="H6" s="123"/>
      <c r="I6" s="123"/>
      <c r="J6" s="123"/>
      <c r="K6" s="123"/>
    </row>
    <row r="7" spans="1:11">
      <c r="A7" s="2146" t="s">
        <v>359</v>
      </c>
      <c r="B7" s="2147"/>
      <c r="C7" s="2147"/>
      <c r="D7" s="2147"/>
      <c r="E7" s="2147"/>
      <c r="F7" s="2147"/>
      <c r="G7" s="2147"/>
      <c r="H7" s="123"/>
      <c r="I7" s="123"/>
      <c r="J7" s="123"/>
      <c r="K7" s="123"/>
    </row>
    <row r="8" spans="1:11">
      <c r="A8" s="333" t="s">
        <v>9</v>
      </c>
      <c r="B8" s="9" t="s">
        <v>10</v>
      </c>
      <c r="C8" s="145" t="s">
        <v>11</v>
      </c>
      <c r="D8" s="9" t="s">
        <v>12</v>
      </c>
      <c r="E8" s="9" t="s">
        <v>13</v>
      </c>
      <c r="F8" s="9" t="s">
        <v>14</v>
      </c>
      <c r="G8" s="10" t="s">
        <v>15</v>
      </c>
      <c r="H8" s="171"/>
      <c r="I8" s="171"/>
      <c r="J8" s="171"/>
      <c r="K8" s="171"/>
    </row>
    <row r="9" spans="1:11">
      <c r="A9" s="334"/>
      <c r="B9" s="19" t="s">
        <v>16</v>
      </c>
      <c r="C9" s="146" t="s">
        <v>17</v>
      </c>
      <c r="D9" s="19"/>
      <c r="E9" s="19"/>
      <c r="F9" s="19"/>
      <c r="G9" s="20"/>
      <c r="H9" s="171"/>
      <c r="I9" s="171"/>
      <c r="J9" s="171"/>
      <c r="K9" s="171"/>
    </row>
    <row r="10" spans="1:11" ht="16.5" thickTop="1" thickBot="1">
      <c r="A10" s="335">
        <v>0</v>
      </c>
      <c r="B10" s="22">
        <v>1</v>
      </c>
      <c r="C10" s="147">
        <v>2</v>
      </c>
      <c r="D10" s="22">
        <v>3</v>
      </c>
      <c r="E10" s="22">
        <v>4</v>
      </c>
      <c r="F10" s="22">
        <v>5</v>
      </c>
      <c r="G10" s="23">
        <v>6</v>
      </c>
      <c r="H10" s="135"/>
      <c r="I10" s="171"/>
      <c r="J10" s="136"/>
      <c r="K10" s="136"/>
    </row>
    <row r="11" spans="1:11" ht="15.75" thickTop="1">
      <c r="A11" s="336">
        <v>1</v>
      </c>
      <c r="B11" s="150" t="s">
        <v>302</v>
      </c>
      <c r="C11" s="151" t="s">
        <v>303</v>
      </c>
      <c r="D11" s="152" t="s">
        <v>304</v>
      </c>
      <c r="E11" s="603">
        <v>2</v>
      </c>
      <c r="F11" s="415"/>
      <c r="G11" s="198">
        <f>+F11*E11</f>
        <v>0</v>
      </c>
      <c r="H11" s="128"/>
      <c r="I11" s="171"/>
      <c r="J11" s="123"/>
      <c r="K11" s="123"/>
    </row>
    <row r="12" spans="1:11">
      <c r="A12" s="336">
        <v>2</v>
      </c>
      <c r="B12" s="150" t="s">
        <v>318</v>
      </c>
      <c r="C12" s="151" t="s">
        <v>319</v>
      </c>
      <c r="D12" s="152" t="s">
        <v>32</v>
      </c>
      <c r="E12" s="603">
        <v>18</v>
      </c>
      <c r="F12" s="415"/>
      <c r="G12" s="198">
        <f>+F12*E12</f>
        <v>0</v>
      </c>
      <c r="H12" s="128"/>
      <c r="I12" s="171"/>
      <c r="J12" s="123"/>
      <c r="K12" s="123"/>
    </row>
    <row r="13" spans="1:11">
      <c r="A13" s="336">
        <v>3</v>
      </c>
      <c r="B13" s="150" t="s">
        <v>316</v>
      </c>
      <c r="C13" s="151" t="s">
        <v>317</v>
      </c>
      <c r="D13" s="152" t="s">
        <v>32</v>
      </c>
      <c r="E13" s="603">
        <v>2</v>
      </c>
      <c r="F13" s="415"/>
      <c r="G13" s="198">
        <f>+F13*E13</f>
        <v>0</v>
      </c>
      <c r="H13" s="128"/>
      <c r="I13" s="171"/>
      <c r="J13" s="123"/>
      <c r="K13" s="123"/>
    </row>
    <row r="14" spans="1:11">
      <c r="A14" s="336">
        <v>4</v>
      </c>
      <c r="B14" s="150" t="s">
        <v>320</v>
      </c>
      <c r="C14" s="153" t="s">
        <v>321</v>
      </c>
      <c r="D14" s="152" t="s">
        <v>32</v>
      </c>
      <c r="E14" s="634">
        <v>4</v>
      </c>
      <c r="F14" s="415"/>
      <c r="G14" s="198">
        <f t="shared" ref="G14:G33" si="0">+F14*E14</f>
        <v>0</v>
      </c>
      <c r="H14" s="128"/>
      <c r="I14" s="184"/>
      <c r="J14" s="123"/>
      <c r="K14" s="123"/>
    </row>
    <row r="15" spans="1:11">
      <c r="A15" s="336">
        <v>5</v>
      </c>
      <c r="B15" s="150" t="s">
        <v>305</v>
      </c>
      <c r="C15" s="153" t="s">
        <v>306</v>
      </c>
      <c r="D15" s="152" t="s">
        <v>32</v>
      </c>
      <c r="E15" s="603">
        <v>94</v>
      </c>
      <c r="F15" s="415"/>
      <c r="G15" s="198">
        <f t="shared" si="0"/>
        <v>0</v>
      </c>
      <c r="H15" s="128"/>
      <c r="I15" s="184"/>
      <c r="J15" s="123"/>
      <c r="K15" s="123"/>
    </row>
    <row r="16" spans="1:11" ht="25.5">
      <c r="A16" s="336">
        <v>6</v>
      </c>
      <c r="B16" s="150" t="s">
        <v>258</v>
      </c>
      <c r="C16" s="153" t="s">
        <v>259</v>
      </c>
      <c r="D16" s="152" t="s">
        <v>32</v>
      </c>
      <c r="E16" s="603">
        <v>2</v>
      </c>
      <c r="F16" s="415"/>
      <c r="G16" s="198">
        <f t="shared" si="0"/>
        <v>0</v>
      </c>
      <c r="H16" s="128"/>
      <c r="I16" s="184"/>
      <c r="J16" s="123"/>
      <c r="K16" s="123"/>
    </row>
    <row r="17" spans="1:11" ht="25.5">
      <c r="A17" s="336">
        <v>7</v>
      </c>
      <c r="B17" s="150" t="s">
        <v>264</v>
      </c>
      <c r="C17" s="153" t="s">
        <v>322</v>
      </c>
      <c r="D17" s="152" t="s">
        <v>32</v>
      </c>
      <c r="E17" s="603">
        <v>14</v>
      </c>
      <c r="F17" s="415"/>
      <c r="G17" s="198">
        <f t="shared" si="0"/>
        <v>0</v>
      </c>
      <c r="H17" s="128"/>
      <c r="I17" s="184"/>
      <c r="J17" s="123"/>
      <c r="K17" s="123"/>
    </row>
    <row r="18" spans="1:11" ht="25.5">
      <c r="A18" s="336">
        <v>8</v>
      </c>
      <c r="B18" s="150" t="s">
        <v>309</v>
      </c>
      <c r="C18" s="153" t="s">
        <v>323</v>
      </c>
      <c r="D18" s="152" t="s">
        <v>32</v>
      </c>
      <c r="E18" s="603">
        <v>2</v>
      </c>
      <c r="F18" s="415"/>
      <c r="G18" s="198">
        <f t="shared" si="0"/>
        <v>0</v>
      </c>
      <c r="H18" s="128"/>
      <c r="I18" s="184"/>
      <c r="J18" s="123"/>
      <c r="K18" s="123"/>
    </row>
    <row r="19" spans="1:11">
      <c r="A19" s="336">
        <v>9</v>
      </c>
      <c r="B19" s="150" t="s">
        <v>310</v>
      </c>
      <c r="C19" s="153" t="s">
        <v>311</v>
      </c>
      <c r="D19" s="152" t="s">
        <v>32</v>
      </c>
      <c r="E19" s="603">
        <v>6</v>
      </c>
      <c r="F19" s="415"/>
      <c r="G19" s="198">
        <f t="shared" si="0"/>
        <v>0</v>
      </c>
      <c r="H19" s="128"/>
      <c r="I19" s="184"/>
      <c r="J19" s="123"/>
      <c r="K19" s="123"/>
    </row>
    <row r="20" spans="1:11" ht="25.5">
      <c r="A20" s="336">
        <v>10</v>
      </c>
      <c r="B20" s="150" t="s">
        <v>324</v>
      </c>
      <c r="C20" s="153" t="s">
        <v>554</v>
      </c>
      <c r="D20" s="152" t="s">
        <v>32</v>
      </c>
      <c r="E20" s="603">
        <v>2</v>
      </c>
      <c r="F20" s="415"/>
      <c r="G20" s="198">
        <f t="shared" ref="G20:G21" si="1">+F20*E20</f>
        <v>0</v>
      </c>
      <c r="H20" s="128"/>
      <c r="I20" s="184"/>
      <c r="J20" s="123"/>
      <c r="K20" s="123"/>
    </row>
    <row r="21" spans="1:11" ht="25.5">
      <c r="A21" s="336">
        <v>11</v>
      </c>
      <c r="B21" s="150" t="s">
        <v>555</v>
      </c>
      <c r="C21" s="153" t="s">
        <v>332</v>
      </c>
      <c r="D21" s="152" t="s">
        <v>32</v>
      </c>
      <c r="E21" s="603">
        <v>2</v>
      </c>
      <c r="F21" s="415"/>
      <c r="G21" s="198">
        <f t="shared" si="1"/>
        <v>0</v>
      </c>
      <c r="H21" s="128"/>
      <c r="I21" s="184"/>
      <c r="J21" s="123"/>
      <c r="K21" s="123"/>
    </row>
    <row r="22" spans="1:11" ht="25.5">
      <c r="A22" s="336">
        <v>12</v>
      </c>
      <c r="B22" s="150" t="s">
        <v>324</v>
      </c>
      <c r="C22" s="153" t="s">
        <v>325</v>
      </c>
      <c r="D22" s="152" t="s">
        <v>32</v>
      </c>
      <c r="E22" s="603">
        <v>2</v>
      </c>
      <c r="F22" s="415"/>
      <c r="G22" s="198">
        <f t="shared" si="0"/>
        <v>0</v>
      </c>
      <c r="H22" s="128"/>
      <c r="I22" s="184"/>
      <c r="J22" s="123"/>
      <c r="K22" s="123"/>
    </row>
    <row r="23" spans="1:11" ht="24">
      <c r="A23" s="336">
        <v>13</v>
      </c>
      <c r="B23" s="150" t="s">
        <v>269</v>
      </c>
      <c r="C23" s="154" t="s">
        <v>270</v>
      </c>
      <c r="D23" s="152" t="s">
        <v>32</v>
      </c>
      <c r="E23" s="603">
        <v>20</v>
      </c>
      <c r="F23" s="415"/>
      <c r="G23" s="198">
        <f t="shared" si="0"/>
        <v>0</v>
      </c>
      <c r="H23" s="128"/>
      <c r="I23" s="184"/>
      <c r="J23" s="123"/>
      <c r="K23" s="123"/>
    </row>
    <row r="24" spans="1:11" ht="24">
      <c r="A24" s="336">
        <v>14</v>
      </c>
      <c r="B24" s="150" t="s">
        <v>271</v>
      </c>
      <c r="C24" s="155" t="s">
        <v>272</v>
      </c>
      <c r="D24" s="152" t="s">
        <v>190</v>
      </c>
      <c r="E24" s="603">
        <v>21</v>
      </c>
      <c r="F24" s="415"/>
      <c r="G24" s="198">
        <f t="shared" si="0"/>
        <v>0</v>
      </c>
      <c r="H24" s="128"/>
      <c r="I24" s="184"/>
      <c r="J24" s="123"/>
      <c r="K24" s="123"/>
    </row>
    <row r="25" spans="1:11" ht="24">
      <c r="A25" s="336">
        <v>15</v>
      </c>
      <c r="B25" s="150" t="s">
        <v>188</v>
      </c>
      <c r="C25" s="155" t="s">
        <v>275</v>
      </c>
      <c r="D25" s="152" t="s">
        <v>190</v>
      </c>
      <c r="E25" s="603">
        <v>6</v>
      </c>
      <c r="F25" s="415"/>
      <c r="G25" s="198">
        <f t="shared" si="0"/>
        <v>0</v>
      </c>
      <c r="H25" s="128"/>
      <c r="I25" s="184"/>
      <c r="J25" s="123"/>
      <c r="K25" s="123"/>
    </row>
    <row r="26" spans="1:11">
      <c r="A26" s="336">
        <v>16</v>
      </c>
      <c r="B26" s="150" t="s">
        <v>276</v>
      </c>
      <c r="C26" s="155" t="s">
        <v>277</v>
      </c>
      <c r="D26" s="152" t="s">
        <v>24</v>
      </c>
      <c r="E26" s="603">
        <v>161</v>
      </c>
      <c r="F26" s="415"/>
      <c r="G26" s="198">
        <f t="shared" si="0"/>
        <v>0</v>
      </c>
      <c r="H26" s="128"/>
      <c r="I26" s="184"/>
      <c r="J26" s="123"/>
      <c r="K26" s="123"/>
    </row>
    <row r="27" spans="1:11">
      <c r="A27" s="336">
        <v>17</v>
      </c>
      <c r="B27" s="150" t="s">
        <v>278</v>
      </c>
      <c r="C27" s="155" t="s">
        <v>279</v>
      </c>
      <c r="D27" s="152" t="s">
        <v>24</v>
      </c>
      <c r="E27" s="603">
        <v>324</v>
      </c>
      <c r="F27" s="415"/>
      <c r="G27" s="198">
        <f t="shared" si="0"/>
        <v>0</v>
      </c>
      <c r="H27" s="128"/>
      <c r="I27" s="184"/>
      <c r="J27" s="123"/>
      <c r="K27" s="123"/>
    </row>
    <row r="28" spans="1:11">
      <c r="A28" s="336">
        <v>18</v>
      </c>
      <c r="B28" s="150" t="s">
        <v>312</v>
      </c>
      <c r="C28" s="153" t="s">
        <v>313</v>
      </c>
      <c r="D28" s="152" t="s">
        <v>32</v>
      </c>
      <c r="E28" s="603">
        <v>8</v>
      </c>
      <c r="F28" s="415"/>
      <c r="G28" s="198">
        <f t="shared" si="0"/>
        <v>0</v>
      </c>
      <c r="H28" s="128"/>
      <c r="I28" s="184"/>
      <c r="J28" s="123"/>
      <c r="K28" s="123"/>
    </row>
    <row r="29" spans="1:11">
      <c r="A29" s="336">
        <v>19</v>
      </c>
      <c r="B29" s="150" t="s">
        <v>280</v>
      </c>
      <c r="C29" s="153" t="s">
        <v>281</v>
      </c>
      <c r="D29" s="152" t="s">
        <v>32</v>
      </c>
      <c r="E29" s="603">
        <v>10</v>
      </c>
      <c r="F29" s="415"/>
      <c r="G29" s="198">
        <f t="shared" si="0"/>
        <v>0</v>
      </c>
      <c r="H29" s="128"/>
      <c r="I29" s="184"/>
      <c r="J29" s="123"/>
      <c r="K29" s="123"/>
    </row>
    <row r="30" spans="1:11">
      <c r="A30" s="336">
        <v>20</v>
      </c>
      <c r="B30" s="150" t="s">
        <v>282</v>
      </c>
      <c r="C30" s="153" t="s">
        <v>283</v>
      </c>
      <c r="D30" s="152" t="s">
        <v>32</v>
      </c>
      <c r="E30" s="603">
        <v>4</v>
      </c>
      <c r="F30" s="415"/>
      <c r="G30" s="198">
        <f t="shared" si="0"/>
        <v>0</v>
      </c>
      <c r="H30" s="128"/>
      <c r="I30" s="184"/>
      <c r="J30" s="123"/>
      <c r="K30" s="123"/>
    </row>
    <row r="31" spans="1:11">
      <c r="A31" s="336">
        <v>21</v>
      </c>
      <c r="B31" s="150" t="s">
        <v>284</v>
      </c>
      <c r="C31" s="153" t="s">
        <v>285</v>
      </c>
      <c r="D31" s="152" t="s">
        <v>32</v>
      </c>
      <c r="E31" s="603">
        <v>550</v>
      </c>
      <c r="F31" s="415"/>
      <c r="G31" s="198">
        <f t="shared" si="0"/>
        <v>0</v>
      </c>
      <c r="H31" s="128"/>
      <c r="I31" s="184"/>
      <c r="J31" s="123"/>
      <c r="K31" s="123"/>
    </row>
    <row r="32" spans="1:11">
      <c r="A32" s="336">
        <v>22</v>
      </c>
      <c r="B32" s="150" t="s">
        <v>314</v>
      </c>
      <c r="C32" s="153" t="s">
        <v>315</v>
      </c>
      <c r="D32" s="152" t="s">
        <v>32</v>
      </c>
      <c r="E32" s="603">
        <v>1280</v>
      </c>
      <c r="F32" s="415"/>
      <c r="G32" s="198">
        <f t="shared" si="0"/>
        <v>0</v>
      </c>
      <c r="H32" s="128"/>
      <c r="I32" s="184"/>
      <c r="J32" s="123"/>
      <c r="K32" s="123"/>
    </row>
    <row r="33" spans="1:11" ht="15.75" thickBot="1">
      <c r="A33" s="336">
        <v>23</v>
      </c>
      <c r="B33" s="156" t="s">
        <v>288</v>
      </c>
      <c r="C33" s="157" t="s">
        <v>289</v>
      </c>
      <c r="D33" s="158" t="s">
        <v>32</v>
      </c>
      <c r="E33" s="633">
        <v>113</v>
      </c>
      <c r="F33" s="416"/>
      <c r="G33" s="199">
        <f t="shared" si="0"/>
        <v>0</v>
      </c>
      <c r="H33" s="128"/>
      <c r="I33" s="184"/>
      <c r="J33" s="123"/>
      <c r="K33" s="123"/>
    </row>
    <row r="34" spans="1:11" ht="16.5" thickTop="1" thickBot="1">
      <c r="A34" s="62"/>
      <c r="B34" s="63"/>
      <c r="C34" s="2143" t="s">
        <v>1680</v>
      </c>
      <c r="D34" s="2143"/>
      <c r="E34" s="224"/>
      <c r="F34" s="64"/>
      <c r="G34" s="65">
        <f>SUM(G11:G33)</f>
        <v>0</v>
      </c>
      <c r="H34" s="123"/>
      <c r="I34" s="123"/>
      <c r="J34" s="123"/>
      <c r="K34" s="123"/>
    </row>
    <row r="35" spans="1:11" ht="15.75" thickTop="1">
      <c r="A35" s="417"/>
      <c r="B35" s="418"/>
      <c r="C35" s="419"/>
      <c r="D35" s="321"/>
      <c r="E35" s="420"/>
      <c r="F35" s="421"/>
      <c r="G35" s="422"/>
      <c r="H35" s="171"/>
      <c r="I35" s="171"/>
      <c r="J35" s="171"/>
      <c r="K35" s="171"/>
    </row>
    <row r="36" spans="1:11">
      <c r="A36" s="190"/>
      <c r="B36" s="188"/>
      <c r="C36" s="189"/>
      <c r="D36" s="190"/>
      <c r="E36" s="119"/>
      <c r="F36" s="130"/>
      <c r="G36" s="130"/>
      <c r="H36" s="171"/>
      <c r="I36" s="171"/>
      <c r="J36" s="171"/>
      <c r="K36" s="171"/>
    </row>
    <row r="37" spans="1:11">
      <c r="A37" s="190"/>
      <c r="B37" s="188"/>
      <c r="C37" s="189"/>
      <c r="D37" s="190"/>
      <c r="E37" s="119"/>
      <c r="F37" s="130"/>
      <c r="G37" s="130"/>
      <c r="H37" s="123"/>
      <c r="I37" s="123"/>
      <c r="J37" s="123"/>
      <c r="K37" s="123"/>
    </row>
    <row r="38" spans="1:11">
      <c r="A38" s="190"/>
      <c r="B38" s="188"/>
      <c r="C38" s="189"/>
      <c r="D38" s="190"/>
      <c r="E38" s="119"/>
      <c r="F38" s="130"/>
      <c r="G38" s="130"/>
      <c r="H38" s="132"/>
      <c r="I38" s="123"/>
      <c r="J38" s="123"/>
      <c r="K38" s="123"/>
    </row>
    <row r="39" spans="1:11">
      <c r="A39" s="190"/>
      <c r="B39" s="188"/>
      <c r="C39" s="189"/>
      <c r="D39" s="190"/>
      <c r="E39" s="119"/>
      <c r="F39" s="130"/>
      <c r="G39" s="130"/>
      <c r="H39" s="132"/>
      <c r="I39" s="123"/>
      <c r="J39" s="123"/>
      <c r="K39" s="123"/>
    </row>
    <row r="40" spans="1:11">
      <c r="A40" s="66"/>
      <c r="B40" s="113"/>
      <c r="C40" s="164"/>
      <c r="D40" s="107"/>
      <c r="E40" s="201"/>
      <c r="F40" s="130"/>
      <c r="G40" s="130"/>
      <c r="H40" s="123"/>
      <c r="I40" s="123"/>
      <c r="J40" s="123"/>
      <c r="K40" s="123"/>
    </row>
    <row r="41" spans="1:11">
      <c r="A41" s="173"/>
      <c r="B41" s="174"/>
      <c r="C41" s="164"/>
      <c r="D41" s="123"/>
      <c r="E41" s="173"/>
      <c r="F41" s="123"/>
      <c r="G41" s="123"/>
      <c r="H41" s="133"/>
      <c r="I41" s="123"/>
      <c r="J41" s="134"/>
      <c r="K41" s="140"/>
    </row>
    <row r="42" spans="1:11">
      <c r="A42" s="173"/>
      <c r="B42" s="174"/>
      <c r="C42" s="164"/>
      <c r="D42" s="123"/>
      <c r="E42" s="173"/>
      <c r="F42" s="123"/>
      <c r="G42" s="123"/>
      <c r="H42" s="133"/>
      <c r="I42" s="123"/>
      <c r="J42" s="134"/>
      <c r="K42" s="140"/>
    </row>
    <row r="43" spans="1:11">
      <c r="A43" s="173"/>
      <c r="B43" s="174"/>
      <c r="C43" s="164"/>
      <c r="D43" s="123"/>
      <c r="E43" s="173"/>
      <c r="F43" s="123"/>
      <c r="G43" s="123"/>
      <c r="H43" s="132"/>
      <c r="I43" s="123"/>
      <c r="J43" s="134"/>
      <c r="K43" s="140"/>
    </row>
    <row r="44" spans="1:11">
      <c r="A44" s="173"/>
      <c r="B44" s="175"/>
      <c r="C44" s="164"/>
      <c r="D44" s="123"/>
      <c r="E44" s="36"/>
      <c r="F44" s="123"/>
      <c r="G44" s="123"/>
      <c r="H44" s="132"/>
      <c r="I44" s="123"/>
      <c r="J44" s="134"/>
      <c r="K44" s="140"/>
    </row>
    <row r="45" spans="1:11">
      <c r="A45" s="173"/>
      <c r="B45" s="175"/>
      <c r="C45" s="164"/>
      <c r="D45" s="123"/>
      <c r="E45" s="36"/>
      <c r="F45" s="123"/>
      <c r="G45" s="123"/>
      <c r="H45" s="123"/>
      <c r="I45" s="123"/>
      <c r="J45" s="123"/>
      <c r="K45" s="123"/>
    </row>
    <row r="46" spans="1:11">
      <c r="A46" s="173"/>
      <c r="B46" s="175"/>
      <c r="C46" s="164"/>
      <c r="D46" s="123"/>
      <c r="E46" s="36"/>
      <c r="F46" s="123"/>
      <c r="G46" s="123"/>
      <c r="H46" s="123"/>
      <c r="I46" s="123"/>
      <c r="J46" s="123"/>
      <c r="K46" s="123"/>
    </row>
    <row r="47" spans="1:11">
      <c r="A47" s="95"/>
      <c r="B47" s="175"/>
      <c r="C47" s="164"/>
      <c r="D47" s="123"/>
      <c r="E47" s="36"/>
      <c r="F47" s="123"/>
      <c r="G47" s="123"/>
      <c r="H47" s="135"/>
      <c r="I47" s="123"/>
      <c r="J47" s="136"/>
      <c r="K47" s="136"/>
    </row>
    <row r="48" spans="1:11">
      <c r="A48" s="371"/>
      <c r="B48" s="176"/>
      <c r="C48" s="177"/>
      <c r="D48" s="76"/>
      <c r="E48" s="176"/>
      <c r="F48" s="123"/>
      <c r="G48" s="123"/>
      <c r="H48" s="123"/>
      <c r="I48" s="123"/>
      <c r="J48" s="123"/>
      <c r="K48" s="123"/>
    </row>
    <row r="49" spans="1:11">
      <c r="A49" s="372"/>
      <c r="B49" s="76"/>
      <c r="C49" s="178"/>
      <c r="D49" s="76"/>
      <c r="E49" s="76"/>
      <c r="F49" s="123"/>
      <c r="G49" s="123"/>
      <c r="H49" s="123"/>
      <c r="I49" s="123"/>
      <c r="J49" s="123"/>
      <c r="K49" s="123"/>
    </row>
    <row r="50" spans="1:11">
      <c r="A50" s="371"/>
      <c r="B50" s="176"/>
      <c r="C50" s="177"/>
      <c r="D50" s="76"/>
      <c r="E50" s="76"/>
      <c r="F50" s="123"/>
      <c r="G50" s="123"/>
      <c r="H50" s="123"/>
      <c r="I50" s="123"/>
      <c r="J50" s="123"/>
      <c r="K50" s="123"/>
    </row>
    <row r="51" spans="1:11">
      <c r="A51" s="173"/>
      <c r="B51" s="173"/>
      <c r="C51" s="173"/>
      <c r="D51" s="173"/>
      <c r="E51" s="173"/>
      <c r="F51" s="123"/>
      <c r="G51" s="123"/>
      <c r="H51" s="123"/>
      <c r="I51" s="123"/>
      <c r="J51" s="123"/>
      <c r="K51" s="123"/>
    </row>
    <row r="52" spans="1:11">
      <c r="A52" s="95"/>
      <c r="B52" s="94"/>
      <c r="C52" s="94"/>
      <c r="D52" s="94"/>
      <c r="E52" s="94"/>
      <c r="F52" s="137"/>
      <c r="G52" s="123"/>
      <c r="H52" s="123"/>
      <c r="I52" s="123"/>
      <c r="J52" s="123"/>
      <c r="K52" s="123"/>
    </row>
    <row r="53" spans="1:11">
      <c r="A53" s="173"/>
      <c r="B53" s="179"/>
      <c r="C53" s="164"/>
      <c r="D53" s="123"/>
      <c r="E53" s="173"/>
      <c r="F53" s="123"/>
      <c r="G53" s="123"/>
      <c r="H53" s="123"/>
      <c r="I53" s="123"/>
      <c r="J53" s="123"/>
      <c r="K53" s="123"/>
    </row>
    <row r="54" spans="1:11">
      <c r="A54" s="173"/>
      <c r="B54" s="174"/>
      <c r="C54" s="164"/>
      <c r="D54" s="123"/>
      <c r="E54" s="173"/>
      <c r="F54" s="123"/>
      <c r="G54" s="123"/>
      <c r="H54" s="123"/>
      <c r="I54" s="123"/>
      <c r="J54" s="123"/>
      <c r="K54" s="123"/>
    </row>
    <row r="55" spans="1:11">
      <c r="A55" s="173"/>
      <c r="B55" s="174"/>
      <c r="C55" s="164"/>
      <c r="D55" s="123"/>
      <c r="E55" s="173"/>
      <c r="F55" s="123"/>
      <c r="G55" s="123"/>
      <c r="H55" s="123"/>
      <c r="I55" s="123"/>
      <c r="J55" s="123"/>
      <c r="K55" s="123"/>
    </row>
    <row r="56" spans="1:11">
      <c r="A56" s="173"/>
      <c r="B56" s="174"/>
      <c r="C56" s="164"/>
      <c r="D56" s="123"/>
      <c r="E56" s="173"/>
      <c r="F56" s="123"/>
      <c r="G56" s="123"/>
      <c r="H56" s="123"/>
      <c r="I56" s="123"/>
      <c r="J56" s="123"/>
      <c r="K56" s="123"/>
    </row>
    <row r="57" spans="1:11">
      <c r="A57" s="173"/>
      <c r="B57" s="174"/>
      <c r="C57" s="164"/>
      <c r="D57" s="123"/>
      <c r="E57" s="173"/>
      <c r="F57" s="123"/>
      <c r="G57" s="123"/>
      <c r="H57" s="123"/>
      <c r="I57" s="123"/>
      <c r="J57" s="123"/>
      <c r="K57" s="123"/>
    </row>
    <row r="58" spans="1:11">
      <c r="A58" s="173"/>
      <c r="B58" s="174"/>
      <c r="C58" s="164"/>
      <c r="D58" s="123"/>
      <c r="E58" s="173"/>
      <c r="F58" s="123"/>
      <c r="G58" s="123"/>
      <c r="H58" s="123"/>
      <c r="I58" s="123"/>
      <c r="J58" s="134"/>
      <c r="K58" s="140"/>
    </row>
    <row r="59" spans="1:11">
      <c r="A59" s="173"/>
      <c r="B59" s="174"/>
      <c r="C59" s="164"/>
      <c r="D59" s="123"/>
      <c r="E59" s="173"/>
      <c r="F59" s="123"/>
      <c r="G59" s="123"/>
      <c r="H59" s="123"/>
      <c r="I59" s="123"/>
      <c r="J59" s="134"/>
      <c r="K59" s="140"/>
    </row>
    <row r="60" spans="1:11">
      <c r="A60" s="173"/>
      <c r="B60" s="174"/>
      <c r="C60" s="164"/>
      <c r="D60" s="123"/>
      <c r="E60" s="173"/>
      <c r="F60" s="123"/>
      <c r="G60" s="123"/>
    </row>
    <row r="61" spans="1:11">
      <c r="A61" s="173"/>
      <c r="B61" s="174"/>
      <c r="C61" s="164"/>
      <c r="D61" s="123"/>
      <c r="E61" s="173"/>
      <c r="F61" s="123"/>
      <c r="G61" s="123"/>
    </row>
    <row r="62" spans="1:11">
      <c r="A62" s="173"/>
      <c r="B62" s="180"/>
      <c r="C62" s="164"/>
      <c r="D62" s="123"/>
      <c r="E62" s="173"/>
      <c r="F62" s="123"/>
      <c r="G62" s="123"/>
    </row>
    <row r="63" spans="1:11">
      <c r="A63" s="373"/>
      <c r="B63" s="181"/>
      <c r="C63" s="182"/>
      <c r="D63" s="181"/>
      <c r="E63" s="181"/>
      <c r="F63" s="171"/>
      <c r="G63" s="171"/>
    </row>
    <row r="64" spans="1:11">
      <c r="A64" s="373"/>
      <c r="B64" s="181"/>
      <c r="C64" s="182"/>
      <c r="D64" s="181"/>
      <c r="E64" s="181"/>
      <c r="F64" s="171"/>
      <c r="G64" s="171"/>
    </row>
    <row r="65" spans="1:7">
      <c r="A65" s="373"/>
      <c r="B65" s="181"/>
      <c r="C65" s="182"/>
      <c r="D65" s="181"/>
      <c r="E65" s="181"/>
      <c r="F65" s="171"/>
      <c r="G65" s="171"/>
    </row>
    <row r="66" spans="1:7">
      <c r="A66" s="373"/>
      <c r="B66" s="181"/>
      <c r="C66" s="182"/>
      <c r="D66" s="181"/>
      <c r="E66" s="181"/>
      <c r="F66" s="171"/>
      <c r="G66" s="171"/>
    </row>
    <row r="67" spans="1:7">
      <c r="A67" s="373"/>
      <c r="B67" s="181"/>
      <c r="C67" s="182"/>
      <c r="D67" s="181"/>
      <c r="E67" s="181"/>
      <c r="F67" s="171"/>
      <c r="G67" s="171"/>
    </row>
    <row r="68" spans="1:7">
      <c r="A68" s="373"/>
      <c r="B68" s="181"/>
      <c r="C68" s="182"/>
      <c r="D68" s="181"/>
      <c r="E68" s="181"/>
      <c r="F68" s="171"/>
      <c r="G68" s="171"/>
    </row>
    <row r="69" spans="1:7">
      <c r="A69" s="373"/>
      <c r="B69" s="181"/>
      <c r="C69" s="182"/>
      <c r="D69" s="181"/>
      <c r="E69" s="181"/>
      <c r="F69" s="171"/>
      <c r="G69" s="171"/>
    </row>
    <row r="70" spans="1:7">
      <c r="A70" s="373"/>
      <c r="B70" s="181"/>
      <c r="C70" s="182"/>
      <c r="D70" s="181"/>
      <c r="E70" s="181"/>
      <c r="F70" s="171"/>
      <c r="G70" s="171"/>
    </row>
    <row r="71" spans="1:7">
      <c r="A71" s="373"/>
      <c r="B71" s="181"/>
      <c r="C71" s="182"/>
      <c r="D71" s="181"/>
      <c r="E71" s="181"/>
      <c r="F71" s="171"/>
      <c r="G71" s="171"/>
    </row>
    <row r="72" spans="1:7">
      <c r="A72" s="373"/>
      <c r="B72" s="181"/>
      <c r="C72" s="182"/>
      <c r="D72" s="181"/>
      <c r="E72" s="181"/>
      <c r="F72" s="171"/>
      <c r="G72" s="171"/>
    </row>
    <row r="73" spans="1:7">
      <c r="A73" s="373"/>
      <c r="B73" s="181"/>
      <c r="C73" s="182"/>
      <c r="D73" s="181"/>
      <c r="E73" s="181"/>
      <c r="F73" s="171"/>
      <c r="G73" s="171"/>
    </row>
    <row r="74" spans="1:7">
      <c r="A74" s="373"/>
      <c r="B74" s="181"/>
      <c r="C74" s="182"/>
      <c r="D74" s="181"/>
      <c r="E74" s="181"/>
      <c r="F74" s="171"/>
      <c r="G74" s="183"/>
    </row>
    <row r="75" spans="1:7">
      <c r="A75" s="373"/>
      <c r="B75" s="181"/>
      <c r="C75" s="182"/>
      <c r="D75" s="181"/>
      <c r="E75" s="181"/>
      <c r="F75" s="171"/>
      <c r="G75" s="171"/>
    </row>
    <row r="76" spans="1:7">
      <c r="A76" s="373"/>
      <c r="B76" s="181"/>
      <c r="C76" s="182"/>
      <c r="D76" s="181"/>
      <c r="E76" s="181"/>
      <c r="F76" s="171"/>
      <c r="G76" s="183"/>
    </row>
    <row r="77" spans="1:7">
      <c r="A77" s="373"/>
      <c r="B77" s="181"/>
      <c r="C77" s="182"/>
      <c r="D77" s="181"/>
      <c r="E77" s="181"/>
      <c r="F77" s="171"/>
      <c r="G77" s="171"/>
    </row>
  </sheetData>
  <mergeCells count="6">
    <mergeCell ref="C34:D34"/>
    <mergeCell ref="A1:G1"/>
    <mergeCell ref="A2:G2"/>
    <mergeCell ref="A3:F3"/>
    <mergeCell ref="A5:F5"/>
    <mergeCell ref="A7:G7"/>
  </mergeCells>
  <pageMargins left="0.5" right="0" top="0.2" bottom="0" header="0" footer="0"/>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0070C0"/>
  </sheetPr>
  <dimension ref="A1:K75"/>
  <sheetViews>
    <sheetView view="pageBreakPreview" topLeftCell="C19" zoomScaleNormal="100" zoomScaleSheetLayoutView="100" workbookViewId="0">
      <selection activeCell="C32" sqref="C32:D32"/>
    </sheetView>
    <sheetView topLeftCell="A25" workbookViewId="1">
      <selection sqref="A1:G1"/>
    </sheetView>
  </sheetViews>
  <sheetFormatPr defaultColWidth="9.140625" defaultRowHeight="15"/>
  <cols>
    <col min="1" max="1" width="6" customWidth="1"/>
    <col min="3" max="3" width="25.85546875" style="1" customWidth="1"/>
    <col min="4" max="4" width="10.28515625" customWidth="1"/>
    <col min="5" max="5" width="11.7109375" customWidth="1"/>
    <col min="6" max="6" width="11.28515625" customWidth="1"/>
    <col min="7" max="7" width="15.7109375" customWidth="1"/>
  </cols>
  <sheetData>
    <row r="1" spans="1:11">
      <c r="A1" s="2130" t="s">
        <v>556</v>
      </c>
      <c r="B1" s="2130"/>
      <c r="C1" s="2130"/>
      <c r="D1" s="2130"/>
      <c r="E1" s="2130"/>
      <c r="F1" s="2130"/>
      <c r="G1" s="2130"/>
    </row>
    <row r="2" spans="1:11">
      <c r="A2" s="2130" t="s">
        <v>514</v>
      </c>
      <c r="B2" s="2130"/>
      <c r="C2" s="2130"/>
      <c r="D2" s="2130"/>
      <c r="E2" s="2130"/>
      <c r="F2" s="2130"/>
      <c r="G2" s="2130"/>
      <c r="H2" s="122"/>
      <c r="I2" s="122"/>
      <c r="J2" s="122"/>
      <c r="K2" s="122"/>
    </row>
    <row r="3" spans="1:11">
      <c r="A3" s="2144" t="s">
        <v>6</v>
      </c>
      <c r="B3" s="2144"/>
      <c r="C3" s="2144"/>
      <c r="D3" s="2144"/>
      <c r="E3" s="2144"/>
      <c r="F3" s="2144"/>
      <c r="G3" s="124"/>
      <c r="H3" s="122"/>
      <c r="I3" s="122"/>
      <c r="J3" s="122"/>
      <c r="K3" s="122"/>
    </row>
    <row r="4" spans="1:11">
      <c r="A4" s="13"/>
      <c r="B4" s="13"/>
      <c r="C4" s="143"/>
      <c r="D4" s="13"/>
      <c r="E4" s="13"/>
      <c r="F4" s="13"/>
      <c r="G4" s="124"/>
      <c r="H4" s="122"/>
      <c r="I4" s="122"/>
      <c r="J4" s="122"/>
      <c r="K4" s="122"/>
    </row>
    <row r="5" spans="1:11">
      <c r="A5" s="2145" t="s">
        <v>360</v>
      </c>
      <c r="B5" s="2145"/>
      <c r="C5" s="2145"/>
      <c r="D5" s="2145"/>
      <c r="E5" s="2145"/>
      <c r="F5" s="2145"/>
      <c r="G5" s="124"/>
      <c r="H5" s="122"/>
      <c r="I5" s="122"/>
      <c r="J5" s="122"/>
      <c r="K5" s="122"/>
    </row>
    <row r="6" spans="1:11">
      <c r="A6" s="15"/>
      <c r="B6" s="15"/>
      <c r="C6" s="144"/>
      <c r="D6" s="15"/>
      <c r="E6" s="15"/>
      <c r="F6" s="15"/>
      <c r="G6" s="124"/>
      <c r="H6" s="122"/>
      <c r="I6" s="122"/>
      <c r="J6" s="122"/>
      <c r="K6" s="122"/>
    </row>
    <row r="7" spans="1:11" ht="15.75" thickBot="1">
      <c r="A7" s="2146" t="s">
        <v>361</v>
      </c>
      <c r="B7" s="2147"/>
      <c r="C7" s="2147"/>
      <c r="D7" s="2147"/>
      <c r="E7" s="2147"/>
      <c r="F7" s="2147"/>
      <c r="G7" s="2147"/>
      <c r="H7" s="122"/>
      <c r="I7" s="122"/>
      <c r="J7" s="122"/>
      <c r="K7" s="122"/>
    </row>
    <row r="8" spans="1:11" ht="15.75" thickTop="1">
      <c r="A8" s="16" t="s">
        <v>9</v>
      </c>
      <c r="B8" s="9" t="s">
        <v>10</v>
      </c>
      <c r="C8" s="145" t="s">
        <v>11</v>
      </c>
      <c r="D8" s="9" t="s">
        <v>12</v>
      </c>
      <c r="E8" s="9" t="s">
        <v>13</v>
      </c>
      <c r="F8" s="9" t="s">
        <v>14</v>
      </c>
      <c r="G8" s="10" t="s">
        <v>15</v>
      </c>
      <c r="H8" s="125"/>
      <c r="I8" s="125"/>
      <c r="J8" s="125"/>
      <c r="K8" s="125"/>
    </row>
    <row r="9" spans="1:11" ht="15.75" thickBot="1">
      <c r="A9" s="18"/>
      <c r="B9" s="19" t="s">
        <v>16</v>
      </c>
      <c r="C9" s="146" t="s">
        <v>17</v>
      </c>
      <c r="D9" s="19"/>
      <c r="E9" s="19"/>
      <c r="F9" s="19"/>
      <c r="G9" s="20"/>
      <c r="H9" s="125"/>
      <c r="I9" s="125"/>
      <c r="J9" s="125"/>
      <c r="K9" s="125"/>
    </row>
    <row r="10" spans="1:11" ht="16.5" thickTop="1" thickBot="1">
      <c r="A10" s="21">
        <v>0</v>
      </c>
      <c r="B10" s="22">
        <v>1</v>
      </c>
      <c r="C10" s="147">
        <v>2</v>
      </c>
      <c r="D10" s="22">
        <v>3</v>
      </c>
      <c r="E10" s="22">
        <v>4</v>
      </c>
      <c r="F10" s="22">
        <v>5</v>
      </c>
      <c r="G10" s="23">
        <v>6</v>
      </c>
      <c r="H10" s="126"/>
      <c r="I10" s="125"/>
      <c r="J10" s="127"/>
      <c r="K10" s="127"/>
    </row>
    <row r="11" spans="1:11" ht="15.75" thickTop="1">
      <c r="A11" s="148">
        <v>1</v>
      </c>
      <c r="B11" s="150" t="s">
        <v>320</v>
      </c>
      <c r="C11" s="153" t="s">
        <v>321</v>
      </c>
      <c r="D11" s="152" t="s">
        <v>32</v>
      </c>
      <c r="E11" s="632">
        <v>6</v>
      </c>
      <c r="F11" s="415"/>
      <c r="G11" s="55">
        <f t="shared" ref="G11:G31" si="0">+F11*E11</f>
        <v>0</v>
      </c>
      <c r="H11" s="128"/>
      <c r="I11" s="129"/>
      <c r="J11" s="122"/>
      <c r="K11" s="122"/>
    </row>
    <row r="12" spans="1:11" ht="25.5">
      <c r="A12" s="148">
        <v>2</v>
      </c>
      <c r="B12" s="150" t="s">
        <v>296</v>
      </c>
      <c r="C12" s="153" t="s">
        <v>297</v>
      </c>
      <c r="D12" s="152" t="s">
        <v>32</v>
      </c>
      <c r="E12" s="603">
        <v>6</v>
      </c>
      <c r="F12" s="415"/>
      <c r="G12" s="55">
        <f t="shared" si="0"/>
        <v>0</v>
      </c>
      <c r="H12" s="128"/>
      <c r="I12" s="129"/>
      <c r="J12" s="122"/>
      <c r="K12" s="122"/>
    </row>
    <row r="13" spans="1:11" ht="25.5">
      <c r="A13" s="148">
        <v>3</v>
      </c>
      <c r="B13" s="150" t="s">
        <v>264</v>
      </c>
      <c r="C13" s="153" t="s">
        <v>322</v>
      </c>
      <c r="D13" s="152" t="s">
        <v>32</v>
      </c>
      <c r="E13" s="603">
        <v>12</v>
      </c>
      <c r="F13" s="415"/>
      <c r="G13" s="55">
        <f t="shared" si="0"/>
        <v>0</v>
      </c>
      <c r="H13" s="128"/>
      <c r="I13" s="129"/>
      <c r="J13" s="122"/>
      <c r="K13" s="122"/>
    </row>
    <row r="14" spans="1:11" ht="25.5">
      <c r="A14" s="148">
        <v>4</v>
      </c>
      <c r="B14" s="150" t="s">
        <v>330</v>
      </c>
      <c r="C14" s="153" t="s">
        <v>341</v>
      </c>
      <c r="D14" s="152" t="s">
        <v>32</v>
      </c>
      <c r="E14" s="603">
        <v>4</v>
      </c>
      <c r="F14" s="415"/>
      <c r="G14" s="55">
        <f t="shared" si="0"/>
        <v>0</v>
      </c>
      <c r="H14" s="128"/>
      <c r="I14" s="129"/>
      <c r="J14" s="122"/>
      <c r="K14" s="122"/>
    </row>
    <row r="15" spans="1:11" ht="25.5">
      <c r="A15" s="148">
        <v>5</v>
      </c>
      <c r="B15" s="150" t="s">
        <v>342</v>
      </c>
      <c r="C15" s="153" t="s">
        <v>343</v>
      </c>
      <c r="D15" s="152" t="s">
        <v>32</v>
      </c>
      <c r="E15" s="603">
        <v>6</v>
      </c>
      <c r="F15" s="415"/>
      <c r="G15" s="55">
        <f t="shared" si="0"/>
        <v>0</v>
      </c>
      <c r="H15" s="128"/>
      <c r="I15" s="129"/>
      <c r="J15" s="122"/>
      <c r="K15" s="122"/>
    </row>
    <row r="16" spans="1:11" ht="25.5">
      <c r="A16" s="148">
        <v>6</v>
      </c>
      <c r="B16" s="150" t="s">
        <v>307</v>
      </c>
      <c r="C16" s="153" t="s">
        <v>308</v>
      </c>
      <c r="D16" s="152" t="s">
        <v>32</v>
      </c>
      <c r="E16" s="603">
        <v>6</v>
      </c>
      <c r="F16" s="415"/>
      <c r="G16" s="55">
        <f t="shared" si="0"/>
        <v>0</v>
      </c>
      <c r="H16" s="128"/>
      <c r="I16" s="129"/>
      <c r="J16" s="122"/>
      <c r="K16" s="122"/>
    </row>
    <row r="17" spans="1:11" ht="25.5">
      <c r="A17" s="148">
        <v>7</v>
      </c>
      <c r="B17" s="150" t="s">
        <v>333</v>
      </c>
      <c r="C17" s="153" t="s">
        <v>344</v>
      </c>
      <c r="D17" s="152" t="s">
        <v>32</v>
      </c>
      <c r="E17" s="603">
        <v>4</v>
      </c>
      <c r="F17" s="415"/>
      <c r="G17" s="55">
        <f t="shared" si="0"/>
        <v>0</v>
      </c>
      <c r="H17" s="128"/>
      <c r="I17" s="129"/>
      <c r="J17" s="122"/>
      <c r="K17" s="122"/>
    </row>
    <row r="18" spans="1:11" ht="25.5">
      <c r="A18" s="148">
        <v>8</v>
      </c>
      <c r="B18" s="150" t="s">
        <v>345</v>
      </c>
      <c r="C18" s="153" t="s">
        <v>346</v>
      </c>
      <c r="D18" s="152" t="s">
        <v>32</v>
      </c>
      <c r="E18" s="603">
        <v>6</v>
      </c>
      <c r="F18" s="415"/>
      <c r="G18" s="55">
        <f t="shared" si="0"/>
        <v>0</v>
      </c>
      <c r="H18" s="128"/>
      <c r="I18" s="129"/>
      <c r="J18" s="122"/>
      <c r="K18" s="122"/>
    </row>
    <row r="19" spans="1:11" ht="25.5">
      <c r="A19" s="148">
        <v>9</v>
      </c>
      <c r="B19" s="150" t="s">
        <v>347</v>
      </c>
      <c r="C19" s="153" t="s">
        <v>348</v>
      </c>
      <c r="D19" s="152" t="s">
        <v>32</v>
      </c>
      <c r="E19" s="603">
        <v>6</v>
      </c>
      <c r="F19" s="415"/>
      <c r="G19" s="55">
        <f t="shared" si="0"/>
        <v>0</v>
      </c>
      <c r="H19" s="128"/>
      <c r="I19" s="129"/>
      <c r="J19" s="122"/>
      <c r="K19" s="122"/>
    </row>
    <row r="20" spans="1:11" ht="25.5">
      <c r="A20" s="148">
        <v>10</v>
      </c>
      <c r="B20" s="150" t="s">
        <v>349</v>
      </c>
      <c r="C20" s="153" t="s">
        <v>350</v>
      </c>
      <c r="D20" s="152" t="s">
        <v>32</v>
      </c>
      <c r="E20" s="603">
        <v>2</v>
      </c>
      <c r="F20" s="415"/>
      <c r="G20" s="55">
        <f t="shared" si="0"/>
        <v>0</v>
      </c>
      <c r="H20" s="128"/>
      <c r="I20" s="129"/>
      <c r="J20" s="122"/>
      <c r="K20" s="122"/>
    </row>
    <row r="21" spans="1:11" ht="25.5">
      <c r="A21" s="148">
        <v>11</v>
      </c>
      <c r="B21" s="150" t="s">
        <v>309</v>
      </c>
      <c r="C21" s="153" t="s">
        <v>323</v>
      </c>
      <c r="D21" s="152" t="s">
        <v>32</v>
      </c>
      <c r="E21" s="603">
        <v>6</v>
      </c>
      <c r="F21" s="415"/>
      <c r="G21" s="55">
        <f t="shared" si="0"/>
        <v>0</v>
      </c>
      <c r="H21" s="128"/>
      <c r="I21" s="129"/>
      <c r="J21" s="122"/>
      <c r="K21" s="122"/>
    </row>
    <row r="22" spans="1:11">
      <c r="A22" s="148">
        <v>12</v>
      </c>
      <c r="B22" s="150" t="s">
        <v>351</v>
      </c>
      <c r="C22" s="153" t="s">
        <v>352</v>
      </c>
      <c r="D22" s="152" t="s">
        <v>32</v>
      </c>
      <c r="E22" s="603">
        <v>18</v>
      </c>
      <c r="F22" s="415"/>
      <c r="G22" s="55">
        <f t="shared" si="0"/>
        <v>0</v>
      </c>
      <c r="H22" s="128"/>
      <c r="I22" s="129"/>
      <c r="J22" s="122"/>
      <c r="K22" s="122"/>
    </row>
    <row r="23" spans="1:11" ht="24">
      <c r="A23" s="148">
        <v>13</v>
      </c>
      <c r="B23" s="150" t="s">
        <v>353</v>
      </c>
      <c r="C23" s="154" t="s">
        <v>354</v>
      </c>
      <c r="D23" s="152" t="s">
        <v>32</v>
      </c>
      <c r="E23" s="603">
        <v>42</v>
      </c>
      <c r="F23" s="415"/>
      <c r="G23" s="55">
        <f t="shared" si="0"/>
        <v>0</v>
      </c>
      <c r="H23" s="128"/>
      <c r="I23" s="129"/>
      <c r="J23" s="122"/>
      <c r="K23" s="122"/>
    </row>
    <row r="24" spans="1:11" ht="24">
      <c r="A24" s="148">
        <v>14</v>
      </c>
      <c r="B24" s="150" t="s">
        <v>271</v>
      </c>
      <c r="C24" s="155" t="s">
        <v>272</v>
      </c>
      <c r="D24" s="152" t="s">
        <v>190</v>
      </c>
      <c r="E24" s="603">
        <v>6</v>
      </c>
      <c r="F24" s="415"/>
      <c r="G24" s="55">
        <f t="shared" si="0"/>
        <v>0</v>
      </c>
      <c r="H24" s="128"/>
      <c r="I24" s="129"/>
      <c r="J24" s="122"/>
      <c r="K24" s="122"/>
    </row>
    <row r="25" spans="1:11" ht="24">
      <c r="A25" s="148">
        <v>15</v>
      </c>
      <c r="B25" s="150" t="s">
        <v>188</v>
      </c>
      <c r="C25" s="155" t="s">
        <v>275</v>
      </c>
      <c r="D25" s="152" t="s">
        <v>190</v>
      </c>
      <c r="E25" s="603">
        <v>6</v>
      </c>
      <c r="F25" s="415"/>
      <c r="G25" s="55">
        <f t="shared" si="0"/>
        <v>0</v>
      </c>
      <c r="H25" s="128"/>
      <c r="I25" s="129"/>
      <c r="J25" s="122"/>
      <c r="K25" s="122"/>
    </row>
    <row r="26" spans="1:11">
      <c r="A26" s="148">
        <v>16</v>
      </c>
      <c r="B26" s="150" t="s">
        <v>276</v>
      </c>
      <c r="C26" s="155" t="s">
        <v>277</v>
      </c>
      <c r="D26" s="152" t="s">
        <v>24</v>
      </c>
      <c r="E26" s="603">
        <v>27.47</v>
      </c>
      <c r="F26" s="415"/>
      <c r="G26" s="55">
        <f t="shared" si="0"/>
        <v>0</v>
      </c>
      <c r="H26" s="128"/>
      <c r="I26" s="129"/>
      <c r="J26" s="122"/>
      <c r="K26" s="122"/>
    </row>
    <row r="27" spans="1:11">
      <c r="A27" s="148">
        <v>17</v>
      </c>
      <c r="B27" s="150" t="s">
        <v>278</v>
      </c>
      <c r="C27" s="155" t="s">
        <v>279</v>
      </c>
      <c r="D27" s="152" t="s">
        <v>24</v>
      </c>
      <c r="E27" s="603">
        <v>162</v>
      </c>
      <c r="F27" s="415"/>
      <c r="G27" s="55">
        <f t="shared" si="0"/>
        <v>0</v>
      </c>
      <c r="H27" s="128"/>
      <c r="I27" s="129"/>
      <c r="J27" s="122"/>
      <c r="K27" s="122"/>
    </row>
    <row r="28" spans="1:11">
      <c r="A28" s="148">
        <v>18</v>
      </c>
      <c r="B28" s="150" t="s">
        <v>312</v>
      </c>
      <c r="C28" s="153" t="s">
        <v>313</v>
      </c>
      <c r="D28" s="152" t="s">
        <v>32</v>
      </c>
      <c r="E28" s="603">
        <v>12</v>
      </c>
      <c r="F28" s="415"/>
      <c r="G28" s="55">
        <f t="shared" si="0"/>
        <v>0</v>
      </c>
      <c r="H28" s="128"/>
      <c r="I28" s="129"/>
      <c r="J28" s="122"/>
      <c r="K28" s="122"/>
    </row>
    <row r="29" spans="1:11">
      <c r="A29" s="148">
        <v>19</v>
      </c>
      <c r="B29" s="150" t="s">
        <v>282</v>
      </c>
      <c r="C29" s="153" t="s">
        <v>283</v>
      </c>
      <c r="D29" s="152" t="s">
        <v>32</v>
      </c>
      <c r="E29" s="603">
        <v>25</v>
      </c>
      <c r="F29" s="415"/>
      <c r="G29" s="55">
        <f t="shared" si="0"/>
        <v>0</v>
      </c>
      <c r="H29" s="128"/>
      <c r="I29" s="129"/>
      <c r="J29" s="122"/>
      <c r="K29" s="122"/>
    </row>
    <row r="30" spans="1:11">
      <c r="A30" s="148">
        <v>20</v>
      </c>
      <c r="B30" s="150" t="s">
        <v>314</v>
      </c>
      <c r="C30" s="153" t="s">
        <v>315</v>
      </c>
      <c r="D30" s="152" t="s">
        <v>32</v>
      </c>
      <c r="E30" s="603">
        <v>4400</v>
      </c>
      <c r="F30" s="415"/>
      <c r="G30" s="55">
        <f t="shared" si="0"/>
        <v>0</v>
      </c>
      <c r="H30" s="128"/>
      <c r="I30" s="129"/>
      <c r="J30" s="122"/>
      <c r="K30" s="122"/>
    </row>
    <row r="31" spans="1:11" ht="15.75" thickBot="1">
      <c r="A31" s="148">
        <v>21</v>
      </c>
      <c r="B31" s="156" t="s">
        <v>288</v>
      </c>
      <c r="C31" s="157" t="s">
        <v>289</v>
      </c>
      <c r="D31" s="158" t="s">
        <v>32</v>
      </c>
      <c r="E31" s="633">
        <v>124</v>
      </c>
      <c r="F31" s="416"/>
      <c r="G31" s="112">
        <f t="shared" si="0"/>
        <v>0</v>
      </c>
      <c r="H31" s="128"/>
      <c r="I31" s="129"/>
      <c r="J31" s="122"/>
      <c r="K31" s="122"/>
    </row>
    <row r="32" spans="1:11" ht="16.5" thickTop="1" thickBot="1">
      <c r="A32" s="62"/>
      <c r="B32" s="63"/>
      <c r="C32" s="2143" t="s">
        <v>1680</v>
      </c>
      <c r="D32" s="2143"/>
      <c r="E32" s="224"/>
      <c r="F32" s="64"/>
      <c r="G32" s="116">
        <f>SUM(G11:G31)</f>
        <v>0</v>
      </c>
      <c r="H32" s="122"/>
      <c r="I32" s="122"/>
      <c r="J32" s="122"/>
      <c r="K32" s="122"/>
    </row>
    <row r="33" spans="1:11" ht="15.75" thickTop="1">
      <c r="A33" s="185"/>
      <c r="B33" s="418"/>
      <c r="C33" s="419"/>
      <c r="D33" s="321"/>
      <c r="E33" s="420"/>
      <c r="F33" s="421"/>
      <c r="G33" s="422"/>
      <c r="H33" s="125"/>
      <c r="I33" s="125"/>
      <c r="J33" s="125"/>
      <c r="K33" s="125"/>
    </row>
    <row r="34" spans="1:11">
      <c r="A34" s="187"/>
      <c r="B34" s="188"/>
      <c r="C34" s="189"/>
      <c r="D34" s="190"/>
      <c r="E34" s="119"/>
      <c r="F34" s="130"/>
      <c r="G34" s="130"/>
      <c r="H34" s="125"/>
      <c r="I34" s="125"/>
      <c r="J34" s="125"/>
      <c r="K34" s="125"/>
    </row>
    <row r="35" spans="1:11">
      <c r="A35" s="187"/>
      <c r="B35" s="188"/>
      <c r="C35" s="189"/>
      <c r="D35" s="190"/>
      <c r="E35" s="119"/>
      <c r="F35" s="130"/>
      <c r="G35" s="130"/>
      <c r="H35" s="123"/>
      <c r="I35" s="123"/>
      <c r="J35" s="123"/>
      <c r="K35" s="123"/>
    </row>
    <row r="36" spans="1:11">
      <c r="A36" s="187"/>
      <c r="B36" s="188"/>
      <c r="C36" s="189"/>
      <c r="D36" s="190"/>
      <c r="E36" s="119"/>
      <c r="F36" s="130"/>
      <c r="G36" s="130"/>
      <c r="H36" s="132"/>
      <c r="I36" s="123"/>
      <c r="J36" s="123"/>
      <c r="K36" s="123"/>
    </row>
    <row r="37" spans="1:11">
      <c r="A37" s="187"/>
      <c r="B37" s="188"/>
      <c r="C37" s="189"/>
      <c r="D37" s="190"/>
      <c r="E37" s="119"/>
      <c r="F37" s="130"/>
      <c r="G37" s="130"/>
      <c r="H37" s="132"/>
      <c r="I37" s="123"/>
      <c r="J37" s="123"/>
      <c r="K37" s="123"/>
    </row>
    <row r="38" spans="1:11" ht="15.75" thickBot="1">
      <c r="A38" s="191"/>
      <c r="B38" s="113"/>
      <c r="C38" s="163"/>
      <c r="D38" s="107"/>
      <c r="E38" s="201"/>
      <c r="F38" s="130"/>
      <c r="G38" s="130"/>
      <c r="H38" s="123"/>
      <c r="I38" s="123"/>
      <c r="J38" s="123"/>
      <c r="K38" s="123"/>
    </row>
    <row r="39" spans="1:11" ht="15.75" thickTop="1">
      <c r="A39" s="81"/>
      <c r="B39" s="82"/>
      <c r="C39" s="163"/>
      <c r="D39" s="122"/>
      <c r="E39" s="81"/>
      <c r="F39" s="122"/>
      <c r="G39" s="122"/>
      <c r="H39" s="133"/>
      <c r="I39" s="123"/>
      <c r="J39" s="134"/>
      <c r="K39" s="140"/>
    </row>
    <row r="40" spans="1:11">
      <c r="A40" s="81"/>
      <c r="B40" s="82"/>
      <c r="C40" s="163"/>
      <c r="D40" s="122"/>
      <c r="E40" s="81"/>
      <c r="F40" s="122"/>
      <c r="G40" s="122"/>
      <c r="H40" s="133"/>
      <c r="I40" s="123"/>
      <c r="J40" s="134"/>
      <c r="K40" s="140"/>
    </row>
    <row r="41" spans="1:11">
      <c r="A41" s="81"/>
      <c r="B41" s="82"/>
      <c r="C41" s="163"/>
      <c r="D41" s="122"/>
      <c r="E41" s="81"/>
      <c r="F41" s="122"/>
      <c r="G41" s="122"/>
      <c r="H41" s="132"/>
      <c r="I41" s="123"/>
      <c r="J41" s="134"/>
      <c r="K41" s="140"/>
    </row>
    <row r="42" spans="1:11">
      <c r="A42" s="81"/>
      <c r="B42" s="84"/>
      <c r="C42" s="163"/>
      <c r="D42" s="122"/>
      <c r="E42" s="85"/>
      <c r="F42" s="122"/>
      <c r="G42" s="122"/>
      <c r="H42" s="132"/>
      <c r="I42" s="123"/>
      <c r="J42" s="134"/>
      <c r="K42" s="140"/>
    </row>
    <row r="43" spans="1:11">
      <c r="A43" s="81"/>
      <c r="B43" s="84"/>
      <c r="C43" s="163"/>
      <c r="D43" s="122"/>
      <c r="E43" s="85"/>
      <c r="F43" s="122"/>
      <c r="G43" s="122"/>
      <c r="H43" s="122"/>
      <c r="I43" s="122"/>
      <c r="J43" s="122"/>
      <c r="K43" s="122"/>
    </row>
    <row r="44" spans="1:11">
      <c r="A44" s="81"/>
      <c r="B44" s="84"/>
      <c r="C44" s="163"/>
      <c r="D44" s="122"/>
      <c r="E44" s="85"/>
      <c r="F44" s="122"/>
      <c r="G44" s="122"/>
      <c r="H44" s="122"/>
      <c r="I44" s="122"/>
      <c r="J44" s="122"/>
      <c r="K44" s="122"/>
    </row>
    <row r="45" spans="1:11">
      <c r="A45" s="86"/>
      <c r="B45" s="84"/>
      <c r="C45" s="164"/>
      <c r="D45" s="123"/>
      <c r="E45" s="85"/>
      <c r="F45" s="122"/>
      <c r="G45" s="122"/>
      <c r="H45" s="135"/>
      <c r="I45" s="123"/>
      <c r="J45" s="136"/>
      <c r="K45" s="136"/>
    </row>
    <row r="46" spans="1:11">
      <c r="A46" s="88"/>
      <c r="B46" s="88"/>
      <c r="C46" s="165"/>
      <c r="D46" s="12"/>
      <c r="E46" s="88"/>
      <c r="F46" s="122"/>
      <c r="G46" s="122"/>
      <c r="H46" s="122"/>
      <c r="I46" s="122"/>
      <c r="J46" s="122"/>
      <c r="K46" s="122"/>
    </row>
    <row r="47" spans="1:11">
      <c r="A47" s="12"/>
      <c r="B47" s="12"/>
      <c r="C47" s="166"/>
      <c r="D47" s="12"/>
      <c r="E47" s="12"/>
      <c r="F47" s="122"/>
      <c r="G47" s="122"/>
      <c r="H47" s="122"/>
      <c r="I47" s="122"/>
      <c r="J47" s="122"/>
      <c r="K47" s="122"/>
    </row>
    <row r="48" spans="1:11">
      <c r="A48" s="88"/>
      <c r="B48" s="88"/>
      <c r="C48" s="165"/>
      <c r="D48" s="12"/>
      <c r="E48" s="12"/>
      <c r="F48" s="122"/>
      <c r="G48" s="122"/>
      <c r="H48" s="122"/>
      <c r="I48" s="122"/>
      <c r="J48" s="122"/>
      <c r="K48" s="122"/>
    </row>
    <row r="49" spans="1:11">
      <c r="A49" s="81"/>
      <c r="B49" s="81"/>
      <c r="C49" s="81"/>
      <c r="D49" s="81"/>
      <c r="E49" s="81"/>
      <c r="F49" s="122"/>
      <c r="G49" s="122"/>
      <c r="H49" s="122"/>
      <c r="I49" s="122"/>
      <c r="J49" s="122"/>
      <c r="K49" s="122"/>
    </row>
    <row r="50" spans="1:11">
      <c r="A50" s="94"/>
      <c r="B50" s="94"/>
      <c r="C50" s="94"/>
      <c r="D50" s="94"/>
      <c r="E50" s="94"/>
      <c r="F50" s="137"/>
      <c r="G50" s="123"/>
      <c r="H50" s="122"/>
      <c r="I50" s="122"/>
      <c r="J50" s="122"/>
      <c r="K50" s="122"/>
    </row>
    <row r="51" spans="1:11">
      <c r="A51" s="81"/>
      <c r="B51" s="96"/>
      <c r="C51" s="163"/>
      <c r="D51" s="122"/>
      <c r="E51" s="81"/>
      <c r="F51" s="122"/>
      <c r="G51" s="122"/>
      <c r="H51" s="122"/>
      <c r="I51" s="122"/>
      <c r="J51" s="122"/>
      <c r="K51" s="122"/>
    </row>
    <row r="52" spans="1:11">
      <c r="A52" s="81"/>
      <c r="B52" s="82"/>
      <c r="C52" s="163"/>
      <c r="D52" s="122"/>
      <c r="E52" s="81"/>
      <c r="F52" s="122"/>
      <c r="G52" s="122"/>
      <c r="H52" s="122"/>
      <c r="I52" s="122"/>
      <c r="J52" s="122"/>
      <c r="K52" s="122"/>
    </row>
    <row r="53" spans="1:11">
      <c r="A53" s="81"/>
      <c r="B53" s="82"/>
      <c r="C53" s="163"/>
      <c r="D53" s="122"/>
      <c r="E53" s="81"/>
      <c r="F53" s="122"/>
      <c r="G53" s="122"/>
      <c r="H53" s="122"/>
      <c r="I53" s="122"/>
      <c r="J53" s="122"/>
      <c r="K53" s="122"/>
    </row>
    <row r="54" spans="1:11">
      <c r="A54" s="81"/>
      <c r="B54" s="82"/>
      <c r="C54" s="163"/>
      <c r="D54" s="122"/>
      <c r="E54" s="81"/>
      <c r="F54" s="122"/>
      <c r="G54" s="122"/>
      <c r="H54" s="122"/>
      <c r="I54" s="122"/>
      <c r="J54" s="122"/>
      <c r="K54" s="122"/>
    </row>
    <row r="55" spans="1:11">
      <c r="A55" s="81"/>
      <c r="B55" s="82"/>
      <c r="C55" s="163"/>
      <c r="D55" s="122"/>
      <c r="E55" s="81"/>
      <c r="F55" s="122"/>
      <c r="G55" s="122"/>
      <c r="H55" s="122"/>
      <c r="I55" s="122"/>
      <c r="J55" s="122"/>
      <c r="K55" s="122"/>
    </row>
    <row r="56" spans="1:11">
      <c r="A56" s="81"/>
      <c r="B56" s="82"/>
      <c r="C56" s="163"/>
      <c r="D56" s="122"/>
      <c r="E56" s="81"/>
      <c r="F56" s="122"/>
      <c r="G56" s="122"/>
      <c r="H56" s="122"/>
      <c r="I56" s="122"/>
      <c r="J56" s="138"/>
      <c r="K56" s="141"/>
    </row>
    <row r="57" spans="1:11">
      <c r="A57" s="81"/>
      <c r="B57" s="82"/>
      <c r="C57" s="163"/>
      <c r="D57" s="122"/>
      <c r="E57" s="81"/>
      <c r="F57" s="122"/>
      <c r="G57" s="122"/>
      <c r="H57" s="122"/>
      <c r="I57" s="122"/>
      <c r="J57" s="138"/>
      <c r="K57" s="141"/>
    </row>
    <row r="58" spans="1:11">
      <c r="A58" s="81"/>
      <c r="B58" s="82"/>
      <c r="C58" s="163"/>
      <c r="D58" s="122"/>
      <c r="E58" s="81"/>
      <c r="F58" s="122"/>
      <c r="G58" s="122"/>
    </row>
    <row r="59" spans="1:11">
      <c r="A59" s="81"/>
      <c r="B59" s="82"/>
      <c r="C59" s="163"/>
      <c r="D59" s="122"/>
      <c r="E59" s="81"/>
      <c r="F59" s="122"/>
      <c r="G59" s="122"/>
    </row>
    <row r="60" spans="1:11">
      <c r="A60" s="81"/>
      <c r="B60" s="97"/>
      <c r="C60" s="163"/>
      <c r="D60" s="122"/>
      <c r="E60" s="81"/>
      <c r="F60" s="122"/>
      <c r="G60" s="122"/>
    </row>
    <row r="61" spans="1:11">
      <c r="A61" s="98"/>
      <c r="B61" s="98"/>
      <c r="C61" s="167"/>
      <c r="D61" s="98"/>
      <c r="E61" s="98"/>
      <c r="F61" s="125"/>
      <c r="G61" s="125"/>
    </row>
    <row r="62" spans="1:11">
      <c r="A62" s="98"/>
      <c r="B62" s="98"/>
      <c r="C62" s="167"/>
      <c r="D62" s="98"/>
      <c r="E62" s="98"/>
      <c r="F62" s="125"/>
      <c r="G62" s="125"/>
    </row>
    <row r="63" spans="1:11">
      <c r="A63" s="98"/>
      <c r="B63" s="98"/>
      <c r="C63" s="167"/>
      <c r="D63" s="98"/>
      <c r="E63" s="98"/>
      <c r="F63" s="125"/>
      <c r="G63" s="125"/>
    </row>
    <row r="64" spans="1:11">
      <c r="A64" s="98"/>
      <c r="B64" s="98"/>
      <c r="C64" s="167"/>
      <c r="D64" s="98"/>
      <c r="E64" s="98"/>
      <c r="F64" s="125"/>
      <c r="G64" s="125"/>
    </row>
    <row r="65" spans="1:7">
      <c r="A65" s="98"/>
      <c r="B65" s="98"/>
      <c r="C65" s="167"/>
      <c r="D65" s="98"/>
      <c r="E65" s="98"/>
      <c r="F65" s="125"/>
      <c r="G65" s="125"/>
    </row>
    <row r="66" spans="1:7">
      <c r="A66" s="98"/>
      <c r="B66" s="98"/>
      <c r="C66" s="167"/>
      <c r="D66" s="98"/>
      <c r="E66" s="98"/>
      <c r="F66" s="125"/>
      <c r="G66" s="125"/>
    </row>
    <row r="67" spans="1:7">
      <c r="A67" s="98"/>
      <c r="B67" s="98"/>
      <c r="C67" s="167"/>
      <c r="D67" s="98"/>
      <c r="E67" s="98"/>
      <c r="F67" s="125"/>
      <c r="G67" s="125"/>
    </row>
    <row r="68" spans="1:7">
      <c r="A68" s="98"/>
      <c r="B68" s="98"/>
      <c r="C68" s="167"/>
      <c r="D68" s="98"/>
      <c r="E68" s="98"/>
      <c r="F68" s="125"/>
      <c r="G68" s="125"/>
    </row>
    <row r="69" spans="1:7">
      <c r="A69" s="98"/>
      <c r="B69" s="98"/>
      <c r="C69" s="167"/>
      <c r="D69" s="98"/>
      <c r="E69" s="98"/>
      <c r="F69" s="125"/>
      <c r="G69" s="125"/>
    </row>
    <row r="70" spans="1:7">
      <c r="A70" s="98"/>
      <c r="B70" s="98"/>
      <c r="C70" s="167"/>
      <c r="D70" s="98"/>
      <c r="E70" s="98"/>
      <c r="F70" s="125"/>
      <c r="G70" s="125"/>
    </row>
    <row r="71" spans="1:7">
      <c r="A71" s="98"/>
      <c r="B71" s="98"/>
      <c r="C71" s="167"/>
      <c r="D71" s="98"/>
      <c r="E71" s="98"/>
      <c r="F71" s="125"/>
      <c r="G71" s="125"/>
    </row>
    <row r="72" spans="1:7">
      <c r="A72" s="98"/>
      <c r="B72" s="98"/>
      <c r="C72" s="167"/>
      <c r="D72" s="98"/>
      <c r="E72" s="98"/>
      <c r="F72" s="125"/>
      <c r="G72" s="142"/>
    </row>
    <row r="73" spans="1:7">
      <c r="A73" s="98"/>
      <c r="B73" s="98"/>
      <c r="C73" s="167"/>
      <c r="D73" s="98"/>
      <c r="E73" s="98"/>
      <c r="F73" s="125"/>
      <c r="G73" s="125"/>
    </row>
    <row r="74" spans="1:7">
      <c r="A74" s="98"/>
      <c r="B74" s="98"/>
      <c r="C74" s="167"/>
      <c r="D74" s="98"/>
      <c r="E74" s="98"/>
      <c r="F74" s="125"/>
      <c r="G74" s="142"/>
    </row>
    <row r="75" spans="1:7">
      <c r="A75" s="98"/>
      <c r="B75" s="98"/>
      <c r="C75" s="167"/>
      <c r="D75" s="98"/>
      <c r="E75" s="98"/>
      <c r="F75" s="125"/>
      <c r="G75" s="125"/>
    </row>
  </sheetData>
  <mergeCells count="6">
    <mergeCell ref="C32:D32"/>
    <mergeCell ref="A1:G1"/>
    <mergeCell ref="A2:G2"/>
    <mergeCell ref="A3:F3"/>
    <mergeCell ref="A5:F5"/>
    <mergeCell ref="A7:G7"/>
  </mergeCells>
  <pageMargins left="0.5" right="0" top="0.2" bottom="0" header="0" footer="0"/>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0070C0"/>
  </sheetPr>
  <dimension ref="A1:J61"/>
  <sheetViews>
    <sheetView view="pageBreakPreview" topLeftCell="C1" zoomScaleNormal="100" zoomScaleSheetLayoutView="100" workbookViewId="0">
      <selection activeCell="C18" sqref="C18:D18"/>
    </sheetView>
    <sheetView workbookViewId="1">
      <selection sqref="A1:E1"/>
    </sheetView>
  </sheetViews>
  <sheetFormatPr defaultColWidth="9.140625" defaultRowHeight="15"/>
  <cols>
    <col min="1" max="1" width="6" style="168" customWidth="1"/>
    <col min="2" max="2" width="9.140625" style="168"/>
    <col min="3" max="3" width="25.85546875" style="169" customWidth="1"/>
    <col min="4" max="4" width="10.28515625" style="168" customWidth="1"/>
    <col min="5" max="5" width="11" style="168" customWidth="1"/>
    <col min="6" max="7" width="11.28515625" style="168" customWidth="1"/>
    <col min="8" max="16384" width="9.140625" style="168"/>
  </cols>
  <sheetData>
    <row r="1" spans="1:10" customFormat="1">
      <c r="A1" s="2130" t="s">
        <v>556</v>
      </c>
      <c r="B1" s="2130"/>
      <c r="C1" s="2130"/>
      <c r="D1" s="2130"/>
      <c r="E1" s="2130"/>
    </row>
    <row r="2" spans="1:10">
      <c r="A2" s="2130" t="s">
        <v>514</v>
      </c>
      <c r="B2" s="2130"/>
      <c r="C2" s="2130"/>
      <c r="D2" s="2130"/>
      <c r="E2" s="2130"/>
      <c r="F2" s="2130"/>
      <c r="G2" s="2130"/>
      <c r="H2" s="123"/>
      <c r="I2" s="123"/>
      <c r="J2" s="123"/>
    </row>
    <row r="3" spans="1:10">
      <c r="A3" s="2144" t="s">
        <v>6</v>
      </c>
      <c r="B3" s="2144"/>
      <c r="C3" s="2144"/>
      <c r="D3" s="2144"/>
      <c r="E3" s="2144"/>
      <c r="F3" s="2144"/>
      <c r="G3" s="13"/>
      <c r="H3" s="123"/>
      <c r="I3" s="123"/>
      <c r="J3" s="123"/>
    </row>
    <row r="4" spans="1:10">
      <c r="A4" s="13"/>
      <c r="B4" s="13"/>
      <c r="C4" s="143"/>
      <c r="D4" s="13"/>
      <c r="E4" s="299"/>
      <c r="F4" s="13"/>
      <c r="G4" s="13"/>
      <c r="H4" s="123"/>
      <c r="I4" s="123"/>
      <c r="J4" s="123"/>
    </row>
    <row r="5" spans="1:10">
      <c r="A5" s="2145" t="s">
        <v>291</v>
      </c>
      <c r="B5" s="2145"/>
      <c r="C5" s="2145"/>
      <c r="D5" s="2145"/>
      <c r="E5" s="2145"/>
      <c r="F5" s="2145"/>
      <c r="G5" s="15"/>
      <c r="H5" s="123"/>
      <c r="I5" s="123"/>
      <c r="J5" s="123"/>
    </row>
    <row r="6" spans="1:10">
      <c r="A6" s="15"/>
      <c r="B6" s="15"/>
      <c r="C6" s="144"/>
      <c r="D6" s="15"/>
      <c r="E6" s="300"/>
      <c r="F6" s="15"/>
      <c r="G6" s="15"/>
      <c r="H6" s="123"/>
      <c r="I6" s="123"/>
      <c r="J6" s="123"/>
    </row>
    <row r="7" spans="1:10" ht="15.75" thickBot="1">
      <c r="A7" s="2292" t="s">
        <v>292</v>
      </c>
      <c r="B7" s="2293"/>
      <c r="C7" s="2293"/>
      <c r="D7" s="2293"/>
      <c r="E7" s="2293"/>
      <c r="F7" s="2293"/>
      <c r="G7" s="2293"/>
      <c r="H7" s="123"/>
      <c r="I7" s="123"/>
      <c r="J7" s="123"/>
    </row>
    <row r="8" spans="1:10" ht="15.75" thickTop="1">
      <c r="A8" s="16" t="s">
        <v>9</v>
      </c>
      <c r="B8" s="9" t="s">
        <v>10</v>
      </c>
      <c r="C8" s="145" t="s">
        <v>11</v>
      </c>
      <c r="D8" s="9" t="s">
        <v>12</v>
      </c>
      <c r="E8" s="9" t="s">
        <v>13</v>
      </c>
      <c r="F8" s="9" t="s">
        <v>14</v>
      </c>
      <c r="G8" s="10" t="s">
        <v>15</v>
      </c>
      <c r="H8" s="171"/>
      <c r="I8" s="171"/>
      <c r="J8" s="171"/>
    </row>
    <row r="9" spans="1:10" ht="15.75" thickBot="1">
      <c r="A9" s="406"/>
      <c r="B9" s="407" t="s">
        <v>16</v>
      </c>
      <c r="C9" s="409" t="s">
        <v>17</v>
      </c>
      <c r="D9" s="407"/>
      <c r="E9" s="407"/>
      <c r="F9" s="407"/>
      <c r="G9" s="408"/>
      <c r="H9" s="171"/>
      <c r="I9" s="171"/>
      <c r="J9" s="171"/>
    </row>
    <row r="10" spans="1:10" ht="16.5" thickTop="1" thickBot="1">
      <c r="A10" s="21">
        <v>0</v>
      </c>
      <c r="B10" s="22">
        <v>1</v>
      </c>
      <c r="C10" s="147">
        <v>2</v>
      </c>
      <c r="D10" s="22">
        <v>3</v>
      </c>
      <c r="E10" s="22">
        <v>4</v>
      </c>
      <c r="F10" s="22">
        <v>5</v>
      </c>
      <c r="G10" s="23">
        <v>6</v>
      </c>
      <c r="H10" s="171"/>
      <c r="I10" s="136"/>
      <c r="J10" s="136"/>
    </row>
    <row r="11" spans="1:10" ht="15.75" thickTop="1">
      <c r="A11" s="336">
        <v>1</v>
      </c>
      <c r="B11" s="410" t="s">
        <v>293</v>
      </c>
      <c r="C11" s="612" t="s">
        <v>294</v>
      </c>
      <c r="D11" s="411" t="s">
        <v>32</v>
      </c>
      <c r="E11" s="611">
        <v>41</v>
      </c>
      <c r="F11" s="425"/>
      <c r="G11" s="412">
        <f t="shared" ref="G11:G17" si="0">+E11*F11</f>
        <v>0</v>
      </c>
      <c r="H11" s="171"/>
      <c r="I11" s="123"/>
      <c r="J11" s="123"/>
    </row>
    <row r="12" spans="1:10" ht="25.5">
      <c r="A12" s="613">
        <v>2</v>
      </c>
      <c r="B12" s="614" t="s">
        <v>250</v>
      </c>
      <c r="C12" s="612" t="s">
        <v>295</v>
      </c>
      <c r="D12" s="615" t="s">
        <v>32</v>
      </c>
      <c r="E12" s="616">
        <v>20</v>
      </c>
      <c r="F12" s="617"/>
      <c r="G12" s="618">
        <f t="shared" si="0"/>
        <v>0</v>
      </c>
      <c r="H12" s="184"/>
      <c r="I12" s="123"/>
      <c r="J12" s="123"/>
    </row>
    <row r="13" spans="1:10" ht="25.5" hidden="1">
      <c r="A13" s="619">
        <v>3</v>
      </c>
      <c r="B13" s="614" t="s">
        <v>296</v>
      </c>
      <c r="C13" s="620" t="s">
        <v>297</v>
      </c>
      <c r="D13" s="621" t="s">
        <v>32</v>
      </c>
      <c r="E13" s="622"/>
      <c r="F13" s="617"/>
      <c r="G13" s="618">
        <f t="shared" si="0"/>
        <v>0</v>
      </c>
      <c r="H13" s="184"/>
      <c r="I13" s="123"/>
      <c r="J13" s="123"/>
    </row>
    <row r="14" spans="1:10">
      <c r="A14" s="613">
        <v>3</v>
      </c>
      <c r="B14" s="614" t="s">
        <v>298</v>
      </c>
      <c r="C14" s="612" t="s">
        <v>299</v>
      </c>
      <c r="D14" s="615" t="s">
        <v>32</v>
      </c>
      <c r="E14" s="622">
        <v>6</v>
      </c>
      <c r="F14" s="617"/>
      <c r="G14" s="618">
        <f t="shared" si="0"/>
        <v>0</v>
      </c>
      <c r="H14" s="184"/>
      <c r="I14" s="123"/>
      <c r="J14" s="123"/>
    </row>
    <row r="15" spans="1:10" ht="24">
      <c r="A15" s="619">
        <v>4</v>
      </c>
      <c r="B15" s="614" t="s">
        <v>300</v>
      </c>
      <c r="C15" s="623" t="s">
        <v>301</v>
      </c>
      <c r="D15" s="615" t="s">
        <v>32</v>
      </c>
      <c r="E15" s="622">
        <v>54</v>
      </c>
      <c r="F15" s="617"/>
      <c r="G15" s="618">
        <f t="shared" si="0"/>
        <v>0</v>
      </c>
      <c r="H15" s="184"/>
      <c r="I15" s="123"/>
      <c r="J15" s="123"/>
    </row>
    <row r="16" spans="1:10" ht="24">
      <c r="A16" s="613">
        <v>5</v>
      </c>
      <c r="B16" s="614" t="s">
        <v>188</v>
      </c>
      <c r="C16" s="624" t="s">
        <v>275</v>
      </c>
      <c r="D16" s="615" t="s">
        <v>190</v>
      </c>
      <c r="E16" s="622">
        <v>13.5</v>
      </c>
      <c r="F16" s="617"/>
      <c r="G16" s="618">
        <f t="shared" si="0"/>
        <v>0</v>
      </c>
      <c r="H16" s="184"/>
      <c r="I16" s="123"/>
      <c r="J16" s="123"/>
    </row>
    <row r="17" spans="1:10" ht="15.75" thickBot="1">
      <c r="A17" s="625">
        <v>6</v>
      </c>
      <c r="B17" s="626" t="s">
        <v>288</v>
      </c>
      <c r="C17" s="627" t="s">
        <v>289</v>
      </c>
      <c r="D17" s="628" t="s">
        <v>32</v>
      </c>
      <c r="E17" s="629">
        <v>48</v>
      </c>
      <c r="F17" s="630"/>
      <c r="G17" s="631">
        <f t="shared" si="0"/>
        <v>0</v>
      </c>
      <c r="H17" s="184"/>
      <c r="I17" s="123"/>
      <c r="J17" s="123"/>
    </row>
    <row r="18" spans="1:10" ht="16.5" thickTop="1" thickBot="1">
      <c r="A18" s="62"/>
      <c r="B18" s="63"/>
      <c r="C18" s="2143" t="s">
        <v>1680</v>
      </c>
      <c r="D18" s="2143"/>
      <c r="E18" s="224"/>
      <c r="F18" s="64"/>
      <c r="G18" s="213">
        <f>SUM(G11:G17)</f>
        <v>0</v>
      </c>
      <c r="H18" s="123"/>
      <c r="I18" s="123"/>
      <c r="J18" s="123"/>
    </row>
    <row r="19" spans="1:10" ht="15.75" thickTop="1">
      <c r="A19" s="66"/>
      <c r="B19" s="67"/>
      <c r="C19" s="161"/>
      <c r="D19" s="68"/>
      <c r="E19" s="119"/>
      <c r="F19" s="69"/>
      <c r="G19" s="69"/>
      <c r="H19" s="171"/>
      <c r="I19" s="171"/>
      <c r="J19" s="171"/>
    </row>
    <row r="20" spans="1:10">
      <c r="A20" s="120"/>
      <c r="B20" s="302"/>
      <c r="C20" s="162"/>
      <c r="D20" s="120"/>
      <c r="E20" s="121"/>
      <c r="F20" s="131"/>
      <c r="G20" s="131"/>
      <c r="H20" s="171"/>
      <c r="I20" s="171"/>
      <c r="J20" s="171"/>
    </row>
    <row r="21" spans="1:10">
      <c r="A21" s="120"/>
      <c r="B21" s="72"/>
      <c r="C21" s="162"/>
      <c r="D21" s="120"/>
      <c r="E21" s="121"/>
      <c r="F21" s="131"/>
      <c r="G21" s="131"/>
      <c r="H21" s="123"/>
      <c r="I21" s="123"/>
      <c r="J21" s="123"/>
    </row>
    <row r="22" spans="1:10">
      <c r="A22" s="120"/>
      <c r="B22" s="72"/>
      <c r="C22" s="162"/>
      <c r="D22" s="120"/>
      <c r="E22" s="121"/>
      <c r="F22" s="131"/>
      <c r="G22" s="131"/>
      <c r="H22" s="123"/>
      <c r="I22" s="123"/>
      <c r="J22" s="123"/>
    </row>
    <row r="23" spans="1:10">
      <c r="A23" s="120"/>
      <c r="B23" s="72"/>
      <c r="C23" s="162"/>
      <c r="D23" s="120"/>
      <c r="E23" s="121"/>
      <c r="F23" s="131"/>
      <c r="G23" s="131"/>
      <c r="H23" s="123"/>
      <c r="I23" s="123"/>
      <c r="J23" s="123"/>
    </row>
    <row r="24" spans="1:10">
      <c r="A24" s="78"/>
      <c r="B24" s="79"/>
      <c r="C24" s="164"/>
      <c r="D24" s="78"/>
      <c r="E24" s="80"/>
      <c r="F24" s="131"/>
      <c r="G24" s="131"/>
      <c r="H24" s="123"/>
      <c r="I24" s="123"/>
      <c r="J24" s="123"/>
    </row>
    <row r="25" spans="1:10">
      <c r="A25" s="173"/>
      <c r="B25" s="174"/>
      <c r="C25" s="164"/>
      <c r="D25" s="123"/>
      <c r="E25" s="173"/>
      <c r="F25" s="123"/>
      <c r="G25" s="123"/>
      <c r="H25" s="123"/>
      <c r="I25" s="134"/>
      <c r="J25" s="140"/>
    </row>
    <row r="26" spans="1:10">
      <c r="A26" s="173"/>
      <c r="B26" s="174"/>
      <c r="C26" s="164"/>
      <c r="D26" s="123"/>
      <c r="E26" s="173"/>
      <c r="F26" s="123"/>
      <c r="G26" s="123"/>
      <c r="H26" s="123"/>
      <c r="I26" s="134"/>
      <c r="J26" s="140"/>
    </row>
    <row r="27" spans="1:10">
      <c r="A27" s="173"/>
      <c r="B27" s="174"/>
      <c r="C27" s="164"/>
      <c r="D27" s="123"/>
      <c r="E27" s="173"/>
      <c r="F27" s="123"/>
      <c r="G27" s="123"/>
      <c r="H27" s="123"/>
      <c r="I27" s="134"/>
      <c r="J27" s="140"/>
    </row>
    <row r="28" spans="1:10">
      <c r="A28" s="173"/>
      <c r="B28" s="175"/>
      <c r="C28" s="164"/>
      <c r="D28" s="123"/>
      <c r="E28" s="36"/>
      <c r="F28" s="123"/>
      <c r="G28" s="123"/>
      <c r="H28" s="123"/>
      <c r="I28" s="134"/>
      <c r="J28" s="140"/>
    </row>
    <row r="29" spans="1:10">
      <c r="A29" s="173"/>
      <c r="B29" s="175"/>
      <c r="C29" s="164"/>
      <c r="D29" s="123"/>
      <c r="E29" s="36"/>
      <c r="F29" s="123"/>
      <c r="G29" s="123"/>
      <c r="H29" s="123"/>
      <c r="I29" s="123"/>
      <c r="J29" s="123"/>
    </row>
    <row r="30" spans="1:10">
      <c r="A30" s="173"/>
      <c r="B30" s="175"/>
      <c r="C30" s="164"/>
      <c r="D30" s="123"/>
      <c r="E30" s="36"/>
      <c r="F30" s="123"/>
      <c r="G30" s="123"/>
      <c r="H30" s="123"/>
      <c r="I30" s="123"/>
      <c r="J30" s="123"/>
    </row>
    <row r="31" spans="1:10">
      <c r="A31" s="95"/>
      <c r="B31" s="175"/>
      <c r="C31" s="164"/>
      <c r="D31" s="123"/>
      <c r="E31" s="36"/>
      <c r="F31" s="123"/>
      <c r="G31" s="123"/>
      <c r="H31" s="123"/>
      <c r="I31" s="136"/>
      <c r="J31" s="136"/>
    </row>
    <row r="32" spans="1:10">
      <c r="A32" s="176"/>
      <c r="B32" s="176"/>
      <c r="C32" s="177"/>
      <c r="D32" s="76"/>
      <c r="E32" s="176"/>
      <c r="F32" s="123"/>
      <c r="G32" s="123"/>
      <c r="H32" s="123"/>
      <c r="I32" s="123"/>
      <c r="J32" s="123"/>
    </row>
    <row r="33" spans="1:10">
      <c r="A33" s="76"/>
      <c r="B33" s="76"/>
      <c r="C33" s="178"/>
      <c r="D33" s="76"/>
      <c r="E33" s="76"/>
      <c r="F33" s="123"/>
      <c r="G33" s="123"/>
      <c r="H33" s="123"/>
      <c r="I33" s="123"/>
      <c r="J33" s="123"/>
    </row>
    <row r="34" spans="1:10">
      <c r="A34" s="176"/>
      <c r="B34" s="176"/>
      <c r="C34" s="177"/>
      <c r="D34" s="76"/>
      <c r="E34" s="76"/>
      <c r="F34" s="123"/>
      <c r="G34" s="123"/>
      <c r="H34" s="123"/>
      <c r="I34" s="123"/>
      <c r="J34" s="123"/>
    </row>
    <row r="35" spans="1:10">
      <c r="A35" s="173"/>
      <c r="B35" s="173"/>
      <c r="C35" s="173"/>
      <c r="D35" s="173"/>
      <c r="E35" s="173"/>
      <c r="F35" s="123"/>
      <c r="G35" s="123"/>
      <c r="H35" s="123"/>
      <c r="I35" s="123"/>
      <c r="J35" s="123"/>
    </row>
    <row r="36" spans="1:10">
      <c r="A36" s="94"/>
      <c r="B36" s="94"/>
      <c r="C36" s="94"/>
      <c r="D36" s="94"/>
      <c r="E36" s="94"/>
      <c r="F36" s="137"/>
      <c r="G36" s="137"/>
      <c r="H36" s="123"/>
      <c r="I36" s="123"/>
      <c r="J36" s="123"/>
    </row>
    <row r="37" spans="1:10">
      <c r="A37" s="173"/>
      <c r="B37" s="179"/>
      <c r="C37" s="164"/>
      <c r="D37" s="123"/>
      <c r="E37" s="173"/>
      <c r="F37" s="123"/>
      <c r="G37" s="123"/>
      <c r="H37" s="123"/>
      <c r="I37" s="123"/>
      <c r="J37" s="123"/>
    </row>
    <row r="38" spans="1:10">
      <c r="A38" s="173"/>
      <c r="B38" s="174"/>
      <c r="C38" s="164"/>
      <c r="D38" s="123"/>
      <c r="E38" s="173"/>
      <c r="F38" s="123"/>
      <c r="G38" s="123"/>
      <c r="H38" s="123"/>
      <c r="I38" s="123"/>
      <c r="J38" s="123"/>
    </row>
    <row r="39" spans="1:10">
      <c r="A39" s="173"/>
      <c r="B39" s="174"/>
      <c r="C39" s="164"/>
      <c r="D39" s="123"/>
      <c r="E39" s="173"/>
      <c r="F39" s="123"/>
      <c r="G39" s="123"/>
      <c r="H39" s="123"/>
      <c r="I39" s="123"/>
      <c r="J39" s="123"/>
    </row>
    <row r="40" spans="1:10">
      <c r="A40" s="173"/>
      <c r="B40" s="174"/>
      <c r="C40" s="164"/>
      <c r="D40" s="123"/>
      <c r="E40" s="173"/>
      <c r="F40" s="123"/>
      <c r="G40" s="123"/>
      <c r="H40" s="123"/>
      <c r="I40" s="123"/>
      <c r="J40" s="123"/>
    </row>
    <row r="41" spans="1:10">
      <c r="A41" s="173"/>
      <c r="B41" s="174"/>
      <c r="C41" s="164"/>
      <c r="D41" s="123"/>
      <c r="E41" s="173"/>
      <c r="F41" s="123"/>
      <c r="G41" s="123"/>
      <c r="H41" s="123"/>
      <c r="I41" s="123"/>
      <c r="J41" s="123"/>
    </row>
    <row r="42" spans="1:10">
      <c r="A42" s="173"/>
      <c r="B42" s="174"/>
      <c r="C42" s="164"/>
      <c r="D42" s="123"/>
      <c r="E42" s="173"/>
      <c r="F42" s="123"/>
      <c r="G42" s="123"/>
      <c r="H42" s="123"/>
      <c r="I42" s="134"/>
      <c r="J42" s="140"/>
    </row>
    <row r="43" spans="1:10">
      <c r="A43" s="173"/>
      <c r="B43" s="174"/>
      <c r="C43" s="164"/>
      <c r="D43" s="123"/>
      <c r="E43" s="173"/>
      <c r="F43" s="123"/>
      <c r="G43" s="123"/>
      <c r="H43" s="123"/>
      <c r="I43" s="134"/>
      <c r="J43" s="140"/>
    </row>
    <row r="44" spans="1:10">
      <c r="A44" s="173"/>
      <c r="B44" s="174"/>
      <c r="C44" s="164"/>
      <c r="D44" s="123"/>
      <c r="E44" s="173"/>
      <c r="F44" s="123"/>
      <c r="G44" s="123"/>
    </row>
    <row r="45" spans="1:10">
      <c r="A45" s="173"/>
      <c r="B45" s="174"/>
      <c r="C45" s="164"/>
      <c r="D45" s="123"/>
      <c r="E45" s="173"/>
      <c r="F45" s="123"/>
      <c r="G45" s="123"/>
    </row>
    <row r="46" spans="1:10">
      <c r="A46" s="173"/>
      <c r="B46" s="180"/>
      <c r="C46" s="164"/>
      <c r="D46" s="123"/>
      <c r="E46" s="173"/>
      <c r="F46" s="123"/>
      <c r="G46" s="123"/>
    </row>
    <row r="47" spans="1:10">
      <c r="A47" s="181"/>
      <c r="B47" s="181"/>
      <c r="C47" s="182"/>
      <c r="D47" s="181"/>
      <c r="E47" s="181"/>
      <c r="F47" s="171"/>
      <c r="G47" s="171"/>
    </row>
    <row r="48" spans="1:10">
      <c r="A48" s="181"/>
      <c r="B48" s="181"/>
      <c r="C48" s="182"/>
      <c r="D48" s="181"/>
      <c r="E48" s="181"/>
      <c r="F48" s="171"/>
      <c r="G48" s="171"/>
    </row>
    <row r="49" spans="1:7">
      <c r="A49" s="181"/>
      <c r="B49" s="181"/>
      <c r="C49" s="182"/>
      <c r="D49" s="181"/>
      <c r="E49" s="181"/>
      <c r="F49" s="171"/>
      <c r="G49" s="171"/>
    </row>
    <row r="50" spans="1:7">
      <c r="A50" s="181"/>
      <c r="B50" s="181"/>
      <c r="C50" s="182"/>
      <c r="D50" s="181"/>
      <c r="E50" s="181"/>
      <c r="F50" s="171"/>
      <c r="G50" s="171"/>
    </row>
    <row r="51" spans="1:7">
      <c r="A51" s="181"/>
      <c r="B51" s="181"/>
      <c r="C51" s="182"/>
      <c r="D51" s="181"/>
      <c r="E51" s="181"/>
      <c r="F51" s="171"/>
      <c r="G51" s="171"/>
    </row>
    <row r="52" spans="1:7">
      <c r="A52" s="181"/>
      <c r="B52" s="181"/>
      <c r="C52" s="182"/>
      <c r="D52" s="181"/>
      <c r="E52" s="181"/>
      <c r="F52" s="171"/>
      <c r="G52" s="171"/>
    </row>
    <row r="53" spans="1:7">
      <c r="A53" s="181"/>
      <c r="B53" s="181"/>
      <c r="C53" s="182"/>
      <c r="D53" s="181"/>
      <c r="E53" s="181"/>
      <c r="F53" s="171"/>
      <c r="G53" s="171"/>
    </row>
    <row r="54" spans="1:7">
      <c r="A54" s="181"/>
      <c r="B54" s="181"/>
      <c r="C54" s="182"/>
      <c r="D54" s="181"/>
      <c r="E54" s="181"/>
      <c r="F54" s="171"/>
      <c r="G54" s="171"/>
    </row>
    <row r="55" spans="1:7">
      <c r="A55" s="181"/>
      <c r="B55" s="181"/>
      <c r="C55" s="182"/>
      <c r="D55" s="181"/>
      <c r="E55" s="181"/>
      <c r="F55" s="171"/>
      <c r="G55" s="171"/>
    </row>
    <row r="56" spans="1:7">
      <c r="A56" s="181"/>
      <c r="B56" s="181"/>
      <c r="C56" s="182"/>
      <c r="D56" s="181"/>
      <c r="E56" s="181"/>
      <c r="F56" s="171"/>
      <c r="G56" s="171"/>
    </row>
    <row r="57" spans="1:7">
      <c r="A57" s="181"/>
      <c r="B57" s="181"/>
      <c r="C57" s="182"/>
      <c r="D57" s="181"/>
      <c r="E57" s="181"/>
      <c r="F57" s="171"/>
      <c r="G57" s="171"/>
    </row>
    <row r="58" spans="1:7">
      <c r="A58" s="181"/>
      <c r="B58" s="181"/>
      <c r="C58" s="182"/>
      <c r="D58" s="181"/>
      <c r="E58" s="181"/>
      <c r="F58" s="171"/>
      <c r="G58" s="171"/>
    </row>
    <row r="59" spans="1:7">
      <c r="A59" s="181"/>
      <c r="B59" s="181"/>
      <c r="C59" s="182"/>
      <c r="D59" s="181"/>
      <c r="E59" s="181"/>
      <c r="F59" s="171"/>
      <c r="G59" s="171"/>
    </row>
    <row r="60" spans="1:7">
      <c r="A60" s="181"/>
      <c r="B60" s="181"/>
      <c r="C60" s="182"/>
      <c r="D60" s="181"/>
      <c r="E60" s="181"/>
      <c r="F60" s="171"/>
      <c r="G60" s="171"/>
    </row>
    <row r="61" spans="1:7">
      <c r="A61" s="181"/>
      <c r="B61" s="181"/>
      <c r="C61" s="182"/>
      <c r="D61" s="181"/>
      <c r="E61" s="181"/>
      <c r="F61" s="171"/>
      <c r="G61" s="171"/>
    </row>
  </sheetData>
  <mergeCells count="6">
    <mergeCell ref="C18:D18"/>
    <mergeCell ref="A1:E1"/>
    <mergeCell ref="A2:G2"/>
    <mergeCell ref="A3:F3"/>
    <mergeCell ref="A5:F5"/>
    <mergeCell ref="A7:G7"/>
  </mergeCells>
  <pageMargins left="0.5" right="0" top="0.2" bottom="0" header="0" footer="0"/>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0070C0"/>
  </sheetPr>
  <dimension ref="A1:G76"/>
  <sheetViews>
    <sheetView view="pageBreakPreview" topLeftCell="A4" zoomScaleNormal="100" zoomScaleSheetLayoutView="100" workbookViewId="0">
      <selection activeCell="C33" sqref="C33:D33"/>
    </sheetView>
    <sheetView workbookViewId="1">
      <selection sqref="A1:E1"/>
    </sheetView>
  </sheetViews>
  <sheetFormatPr defaultColWidth="9.140625" defaultRowHeight="15"/>
  <cols>
    <col min="1" max="1" width="6" customWidth="1"/>
    <col min="3" max="3" width="25.85546875" customWidth="1"/>
    <col min="4" max="4" width="10.28515625" style="347" customWidth="1"/>
    <col min="5" max="5" width="13.28515625" style="440" customWidth="1"/>
    <col min="6" max="6" width="14" style="441" customWidth="1"/>
    <col min="7" max="7" width="15" customWidth="1"/>
  </cols>
  <sheetData>
    <row r="1" spans="1:7">
      <c r="A1" s="2283" t="s">
        <v>556</v>
      </c>
      <c r="B1" s="2283"/>
      <c r="C1" s="2283"/>
      <c r="D1" s="2283"/>
      <c r="E1" s="2283"/>
      <c r="F1"/>
    </row>
    <row r="2" spans="1:7">
      <c r="A2" s="2130" t="s">
        <v>514</v>
      </c>
      <c r="B2" s="2130"/>
      <c r="C2" s="2130"/>
      <c r="D2" s="2130"/>
      <c r="E2" s="2130"/>
      <c r="F2" s="2130"/>
      <c r="G2" s="2130"/>
    </row>
    <row r="3" spans="1:7">
      <c r="A3" s="2144" t="s">
        <v>6</v>
      </c>
      <c r="B3" s="2144"/>
      <c r="C3" s="2144"/>
      <c r="D3" s="2144"/>
      <c r="E3" s="2144"/>
      <c r="F3" s="2144"/>
      <c r="G3" s="13"/>
    </row>
    <row r="4" spans="1:7">
      <c r="A4" s="13"/>
      <c r="B4" s="13"/>
      <c r="C4" s="13"/>
      <c r="D4" s="300"/>
      <c r="E4" s="293"/>
      <c r="F4" s="293"/>
      <c r="G4" s="13"/>
    </row>
    <row r="5" spans="1:7">
      <c r="A5" s="2145" t="s">
        <v>362</v>
      </c>
      <c r="B5" s="2145"/>
      <c r="C5" s="2145"/>
      <c r="D5" s="2145"/>
      <c r="E5" s="2145"/>
      <c r="F5" s="2145"/>
      <c r="G5" s="15"/>
    </row>
    <row r="6" spans="1:7">
      <c r="A6" s="15"/>
      <c r="B6" s="15"/>
      <c r="C6" s="15"/>
      <c r="D6" s="300"/>
      <c r="E6" s="293"/>
      <c r="F6" s="293"/>
      <c r="G6" s="15"/>
    </row>
    <row r="7" spans="1:7" ht="15.75" thickBot="1">
      <c r="A7" s="2292" t="s">
        <v>363</v>
      </c>
      <c r="B7" s="2293"/>
      <c r="C7" s="2293"/>
      <c r="D7" s="2293"/>
      <c r="E7" s="2293"/>
      <c r="F7" s="2293"/>
      <c r="G7" s="2293"/>
    </row>
    <row r="8" spans="1:7" ht="15.75" thickTop="1">
      <c r="A8" s="16" t="s">
        <v>9</v>
      </c>
      <c r="B8" s="9" t="s">
        <v>10</v>
      </c>
      <c r="C8" s="9" t="s">
        <v>11</v>
      </c>
      <c r="D8" s="9" t="s">
        <v>12</v>
      </c>
      <c r="E8" s="426" t="s">
        <v>13</v>
      </c>
      <c r="F8" s="426" t="s">
        <v>14</v>
      </c>
      <c r="G8" s="10" t="s">
        <v>15</v>
      </c>
    </row>
    <row r="9" spans="1:7" ht="15.75" thickBot="1">
      <c r="A9" s="406"/>
      <c r="B9" s="407" t="s">
        <v>16</v>
      </c>
      <c r="C9" s="407" t="s">
        <v>17</v>
      </c>
      <c r="D9" s="407"/>
      <c r="E9" s="443"/>
      <c r="F9" s="443"/>
      <c r="G9" s="408"/>
    </row>
    <row r="10" spans="1:7" ht="16.5" thickTop="1" thickBot="1">
      <c r="A10" s="21">
        <v>0</v>
      </c>
      <c r="B10" s="22">
        <v>1</v>
      </c>
      <c r="C10" s="22">
        <v>2</v>
      </c>
      <c r="D10" s="22">
        <v>3</v>
      </c>
      <c r="E10" s="442">
        <v>4</v>
      </c>
      <c r="F10" s="442">
        <v>5</v>
      </c>
      <c r="G10" s="23">
        <v>6</v>
      </c>
    </row>
    <row r="11" spans="1:7" ht="39" thickTop="1">
      <c r="A11" s="30"/>
      <c r="B11" s="444"/>
      <c r="C11" s="457" t="s">
        <v>521</v>
      </c>
      <c r="D11" s="445"/>
      <c r="E11" s="446"/>
      <c r="F11" s="447"/>
      <c r="G11" s="412"/>
    </row>
    <row r="12" spans="1:7" ht="26.25">
      <c r="A12" s="549">
        <v>1</v>
      </c>
      <c r="B12" s="550" t="s">
        <v>364</v>
      </c>
      <c r="C12" s="497" t="s">
        <v>365</v>
      </c>
      <c r="D12" s="551" t="s">
        <v>55</v>
      </c>
      <c r="E12" s="573">
        <v>462590.9</v>
      </c>
      <c r="F12" s="552"/>
      <c r="G12" s="539">
        <f>+E12*F12</f>
        <v>0</v>
      </c>
    </row>
    <row r="13" spans="1:7" ht="38.25">
      <c r="A13" s="549"/>
      <c r="B13" s="550"/>
      <c r="C13" s="553" t="s">
        <v>522</v>
      </c>
      <c r="D13" s="554"/>
      <c r="E13" s="574"/>
      <c r="F13" s="552"/>
      <c r="G13" s="539"/>
    </row>
    <row r="14" spans="1:7">
      <c r="A14" s="549">
        <v>2</v>
      </c>
      <c r="B14" s="550" t="s">
        <v>72</v>
      </c>
      <c r="C14" s="555" t="s">
        <v>73</v>
      </c>
      <c r="D14" s="556" t="s">
        <v>55</v>
      </c>
      <c r="E14" s="542">
        <v>519422.45</v>
      </c>
      <c r="F14" s="552"/>
      <c r="G14" s="539">
        <f>+E14*F14</f>
        <v>0</v>
      </c>
    </row>
    <row r="15" spans="1:7">
      <c r="A15" s="549">
        <v>3</v>
      </c>
      <c r="B15" s="550" t="s">
        <v>366</v>
      </c>
      <c r="C15" s="555" t="s">
        <v>367</v>
      </c>
      <c r="D15" s="556" t="s">
        <v>24</v>
      </c>
      <c r="E15" s="542">
        <v>2448623.89</v>
      </c>
      <c r="F15" s="552"/>
      <c r="G15" s="539">
        <f>+E15*F15</f>
        <v>0</v>
      </c>
    </row>
    <row r="16" spans="1:7" ht="63.75">
      <c r="A16" s="549"/>
      <c r="B16" s="550"/>
      <c r="C16" s="553" t="s">
        <v>523</v>
      </c>
      <c r="D16" s="554"/>
      <c r="E16" s="574"/>
      <c r="F16" s="552"/>
      <c r="G16" s="539"/>
    </row>
    <row r="17" spans="1:7">
      <c r="A17" s="549">
        <v>4</v>
      </c>
      <c r="B17" s="550" t="s">
        <v>72</v>
      </c>
      <c r="C17" s="555" t="s">
        <v>73</v>
      </c>
      <c r="D17" s="556" t="s">
        <v>55</v>
      </c>
      <c r="E17" s="542">
        <v>155943.79</v>
      </c>
      <c r="F17" s="552"/>
      <c r="G17" s="539">
        <f t="shared" ref="G17:G22" si="0">+E17*F17</f>
        <v>0</v>
      </c>
    </row>
    <row r="18" spans="1:7">
      <c r="A18" s="549">
        <v>5</v>
      </c>
      <c r="B18" s="550" t="s">
        <v>366</v>
      </c>
      <c r="C18" s="555" t="s">
        <v>367</v>
      </c>
      <c r="D18" s="556" t="s">
        <v>24</v>
      </c>
      <c r="E18" s="542">
        <v>529459.62</v>
      </c>
      <c r="F18" s="552"/>
      <c r="G18" s="539">
        <f t="shared" si="0"/>
        <v>0</v>
      </c>
    </row>
    <row r="19" spans="1:7">
      <c r="A19" s="549">
        <v>6</v>
      </c>
      <c r="B19" s="550" t="s">
        <v>368</v>
      </c>
      <c r="C19" s="555" t="s">
        <v>369</v>
      </c>
      <c r="D19" s="556" t="s">
        <v>24</v>
      </c>
      <c r="E19" s="542">
        <v>832338.92999999993</v>
      </c>
      <c r="F19" s="552"/>
      <c r="G19" s="539">
        <f t="shared" si="0"/>
        <v>0</v>
      </c>
    </row>
    <row r="20" spans="1:7" ht="51" hidden="1">
      <c r="A20" s="549"/>
      <c r="B20" s="550"/>
      <c r="C20" s="557" t="s">
        <v>370</v>
      </c>
      <c r="D20" s="554"/>
      <c r="E20" s="574"/>
      <c r="F20" s="552"/>
      <c r="G20" s="539">
        <f t="shared" si="0"/>
        <v>0</v>
      </c>
    </row>
    <row r="21" spans="1:7" ht="39" hidden="1">
      <c r="A21" s="549">
        <v>7</v>
      </c>
      <c r="B21" s="550" t="s">
        <v>371</v>
      </c>
      <c r="C21" s="555" t="s">
        <v>372</v>
      </c>
      <c r="D21" s="556" t="s">
        <v>212</v>
      </c>
      <c r="E21" s="542"/>
      <c r="F21" s="558"/>
      <c r="G21" s="539">
        <f t="shared" si="0"/>
        <v>0</v>
      </c>
    </row>
    <row r="22" spans="1:7" ht="26.25" hidden="1">
      <c r="A22" s="549">
        <v>8</v>
      </c>
      <c r="B22" s="550" t="s">
        <v>373</v>
      </c>
      <c r="C22" s="555" t="s">
        <v>374</v>
      </c>
      <c r="D22" s="556" t="s">
        <v>55</v>
      </c>
      <c r="E22" s="542"/>
      <c r="F22" s="552"/>
      <c r="G22" s="539">
        <f t="shared" si="0"/>
        <v>0</v>
      </c>
    </row>
    <row r="23" spans="1:7" ht="38.25">
      <c r="A23" s="549"/>
      <c r="B23" s="550"/>
      <c r="C23" s="553" t="s">
        <v>524</v>
      </c>
      <c r="D23" s="554"/>
      <c r="E23" s="574"/>
      <c r="F23" s="552"/>
      <c r="G23" s="539"/>
    </row>
    <row r="24" spans="1:7" ht="26.25">
      <c r="A24" s="549">
        <v>7</v>
      </c>
      <c r="B24" s="550" t="s">
        <v>375</v>
      </c>
      <c r="C24" s="555" t="s">
        <v>376</v>
      </c>
      <c r="D24" s="551" t="s">
        <v>24</v>
      </c>
      <c r="E24" s="573">
        <v>325779.63</v>
      </c>
      <c r="F24" s="552"/>
      <c r="G24" s="539">
        <f>0.45*478830.9*F24</f>
        <v>0</v>
      </c>
    </row>
    <row r="25" spans="1:7">
      <c r="A25" s="549">
        <v>8</v>
      </c>
      <c r="B25" s="550" t="s">
        <v>377</v>
      </c>
      <c r="C25" s="555" t="s">
        <v>378</v>
      </c>
      <c r="D25" s="556" t="s">
        <v>379</v>
      </c>
      <c r="E25" s="542">
        <v>321.62</v>
      </c>
      <c r="F25" s="552"/>
      <c r="G25" s="539">
        <f>0.45*472.72*F25</f>
        <v>0</v>
      </c>
    </row>
    <row r="26" spans="1:7">
      <c r="A26" s="549">
        <v>9</v>
      </c>
      <c r="B26" s="550" t="s">
        <v>380</v>
      </c>
      <c r="C26" s="497" t="s">
        <v>381</v>
      </c>
      <c r="D26" s="556" t="s">
        <v>55</v>
      </c>
      <c r="E26" s="542">
        <v>48866.94</v>
      </c>
      <c r="F26" s="552"/>
      <c r="G26" s="539">
        <f>0.45*71824.65*F26</f>
        <v>0</v>
      </c>
    </row>
    <row r="27" spans="1:7" ht="27" thickBot="1">
      <c r="A27" s="549">
        <v>10</v>
      </c>
      <c r="B27" s="559" t="s">
        <v>382</v>
      </c>
      <c r="C27" s="497" t="s">
        <v>520</v>
      </c>
      <c r="D27" s="560" t="s">
        <v>32</v>
      </c>
      <c r="E27" s="573">
        <v>1</v>
      </c>
      <c r="F27" s="552"/>
      <c r="G27" s="539">
        <f t="shared" ref="G27:G32" si="1">+E27*F27</f>
        <v>0</v>
      </c>
    </row>
    <row r="28" spans="1:7" ht="15.75" hidden="1" thickBot="1">
      <c r="A28" s="549"/>
      <c r="B28" s="550"/>
      <c r="C28" s="555" t="s">
        <v>383</v>
      </c>
      <c r="D28" s="556"/>
      <c r="E28" s="561"/>
      <c r="F28" s="552"/>
      <c r="G28" s="562">
        <f t="shared" si="1"/>
        <v>0</v>
      </c>
    </row>
    <row r="29" spans="1:7" ht="15.75" hidden="1" thickBot="1">
      <c r="A29" s="549"/>
      <c r="B29" s="550"/>
      <c r="C29" s="555" t="s">
        <v>384</v>
      </c>
      <c r="D29" s="556"/>
      <c r="E29" s="561"/>
      <c r="F29" s="552"/>
      <c r="G29" s="562">
        <f t="shared" si="1"/>
        <v>0</v>
      </c>
    </row>
    <row r="30" spans="1:7" ht="15.75" hidden="1" thickBot="1">
      <c r="A30" s="549"/>
      <c r="B30" s="550"/>
      <c r="C30" s="555" t="s">
        <v>385</v>
      </c>
      <c r="D30" s="556"/>
      <c r="E30" s="561"/>
      <c r="F30" s="552"/>
      <c r="G30" s="562">
        <f t="shared" si="1"/>
        <v>0</v>
      </c>
    </row>
    <row r="31" spans="1:7" ht="15.75" hidden="1" thickBot="1">
      <c r="A31" s="549"/>
      <c r="B31" s="550"/>
      <c r="C31" s="555" t="s">
        <v>386</v>
      </c>
      <c r="D31" s="556"/>
      <c r="E31" s="561"/>
      <c r="F31" s="552"/>
      <c r="G31" s="562">
        <f t="shared" si="1"/>
        <v>0</v>
      </c>
    </row>
    <row r="32" spans="1:7" ht="15.75" hidden="1" thickBot="1">
      <c r="A32" s="448"/>
      <c r="B32" s="449"/>
      <c r="C32" s="450" t="s">
        <v>387</v>
      </c>
      <c r="D32" s="451"/>
      <c r="E32" s="452"/>
      <c r="F32" s="453"/>
      <c r="G32" s="454">
        <f t="shared" si="1"/>
        <v>0</v>
      </c>
    </row>
    <row r="33" spans="1:7" ht="16.5" thickTop="1" thickBot="1">
      <c r="A33" s="62"/>
      <c r="B33" s="63"/>
      <c r="C33" s="2143" t="s">
        <v>1680</v>
      </c>
      <c r="D33" s="2143"/>
      <c r="E33" s="455"/>
      <c r="F33" s="456"/>
      <c r="G33" s="116">
        <f>SUM(G11:G32)</f>
        <v>0</v>
      </c>
    </row>
    <row r="34" spans="1:7" ht="15.75" thickTop="1">
      <c r="A34" s="66"/>
      <c r="B34" s="67"/>
      <c r="C34" s="68"/>
      <c r="D34" s="68"/>
      <c r="E34" s="427"/>
      <c r="F34" s="428"/>
      <c r="G34" s="69"/>
    </row>
    <row r="35" spans="1:7">
      <c r="A35" s="120"/>
      <c r="B35" s="302"/>
      <c r="C35" s="73"/>
      <c r="D35" s="121"/>
      <c r="E35" s="429"/>
      <c r="F35" s="429"/>
      <c r="G35" s="131"/>
    </row>
    <row r="36" spans="1:7">
      <c r="A36" s="120"/>
      <c r="B36" s="72"/>
      <c r="C36" s="73"/>
      <c r="D36" s="121"/>
      <c r="E36" s="429"/>
      <c r="F36" s="429"/>
      <c r="G36" s="131"/>
    </row>
    <row r="37" spans="1:7">
      <c r="A37" s="120"/>
      <c r="B37" s="72"/>
      <c r="C37" s="73"/>
      <c r="D37" s="121"/>
      <c r="E37" s="429"/>
      <c r="F37" s="429"/>
      <c r="G37" s="131"/>
    </row>
    <row r="38" spans="1:7">
      <c r="A38" s="120"/>
      <c r="B38" s="72"/>
      <c r="C38" s="73"/>
      <c r="D38" s="121"/>
      <c r="E38" s="429"/>
      <c r="F38" s="429"/>
      <c r="G38" s="131"/>
    </row>
    <row r="39" spans="1:7">
      <c r="A39" s="78"/>
      <c r="B39" s="79"/>
      <c r="C39" s="122"/>
      <c r="D39" s="342"/>
      <c r="E39" s="434"/>
      <c r="F39" s="429"/>
      <c r="G39" s="131"/>
    </row>
    <row r="40" spans="1:7">
      <c r="A40" s="81"/>
      <c r="B40" s="82"/>
      <c r="C40" s="122"/>
      <c r="D40" s="343"/>
      <c r="E40" s="430"/>
      <c r="F40" s="435"/>
      <c r="G40" s="122"/>
    </row>
    <row r="41" spans="1:7">
      <c r="A41" s="81"/>
      <c r="B41" s="82"/>
      <c r="C41" s="122"/>
      <c r="D41" s="343"/>
      <c r="E41" s="430"/>
      <c r="F41" s="435"/>
      <c r="G41" s="122"/>
    </row>
    <row r="42" spans="1:7">
      <c r="A42" s="81"/>
      <c r="B42" s="82"/>
      <c r="C42" s="122"/>
      <c r="D42" s="343"/>
      <c r="E42" s="430"/>
      <c r="F42" s="435"/>
      <c r="G42" s="122"/>
    </row>
    <row r="43" spans="1:7">
      <c r="A43" s="81"/>
      <c r="B43" s="84"/>
      <c r="C43" s="122"/>
      <c r="D43" s="343"/>
      <c r="E43" s="431"/>
      <c r="F43" s="435"/>
      <c r="G43" s="122"/>
    </row>
    <row r="44" spans="1:7">
      <c r="A44" s="81"/>
      <c r="B44" s="84"/>
      <c r="C44" s="122"/>
      <c r="D44" s="343"/>
      <c r="E44" s="431"/>
      <c r="F44" s="435"/>
      <c r="G44" s="122"/>
    </row>
    <row r="45" spans="1:7">
      <c r="A45" s="81"/>
      <c r="B45" s="84"/>
      <c r="C45" s="122"/>
      <c r="D45" s="343"/>
      <c r="E45" s="431"/>
      <c r="F45" s="435"/>
      <c r="G45" s="122"/>
    </row>
    <row r="46" spans="1:7">
      <c r="A46" s="86"/>
      <c r="B46" s="84"/>
      <c r="C46" s="123"/>
      <c r="D46" s="344"/>
      <c r="E46" s="431"/>
      <c r="F46" s="435"/>
      <c r="G46" s="122"/>
    </row>
    <row r="47" spans="1:7">
      <c r="A47" s="88"/>
      <c r="B47" s="88"/>
      <c r="C47" s="88"/>
      <c r="D47" s="345"/>
      <c r="E47" s="436"/>
      <c r="F47" s="435"/>
      <c r="G47" s="122"/>
    </row>
    <row r="48" spans="1:7">
      <c r="A48" s="12"/>
      <c r="B48" s="12"/>
      <c r="C48" s="12"/>
      <c r="D48" s="345"/>
      <c r="E48" s="437"/>
      <c r="F48" s="435"/>
      <c r="G48" s="122"/>
    </row>
    <row r="49" spans="1:7">
      <c r="A49" s="88"/>
      <c r="B49" s="88"/>
      <c r="C49" s="88"/>
      <c r="D49" s="345"/>
      <c r="E49" s="437"/>
      <c r="F49" s="435"/>
      <c r="G49" s="122"/>
    </row>
    <row r="50" spans="1:7">
      <c r="A50" s="81"/>
      <c r="B50" s="81"/>
      <c r="C50" s="81"/>
      <c r="D50" s="81"/>
      <c r="E50" s="430"/>
      <c r="F50" s="435"/>
      <c r="G50" s="122"/>
    </row>
    <row r="51" spans="1:7">
      <c r="A51" s="94"/>
      <c r="B51" s="94"/>
      <c r="C51" s="94"/>
      <c r="D51" s="94"/>
      <c r="E51" s="432"/>
      <c r="F51" s="433"/>
      <c r="G51" s="137"/>
    </row>
    <row r="52" spans="1:7">
      <c r="A52" s="81"/>
      <c r="B52" s="96"/>
      <c r="C52" s="122"/>
      <c r="D52" s="343"/>
      <c r="E52" s="430"/>
      <c r="F52" s="435"/>
      <c r="G52" s="122"/>
    </row>
    <row r="53" spans="1:7">
      <c r="A53" s="81"/>
      <c r="B53" s="82"/>
      <c r="C53" s="122"/>
      <c r="D53" s="343"/>
      <c r="E53" s="430"/>
      <c r="F53" s="435"/>
      <c r="G53" s="122"/>
    </row>
    <row r="54" spans="1:7">
      <c r="A54" s="81"/>
      <c r="B54" s="82"/>
      <c r="C54" s="122"/>
      <c r="D54" s="343"/>
      <c r="E54" s="430"/>
      <c r="F54" s="435"/>
      <c r="G54" s="122"/>
    </row>
    <row r="55" spans="1:7">
      <c r="A55" s="81"/>
      <c r="B55" s="82"/>
      <c r="C55" s="122"/>
      <c r="D55" s="343"/>
      <c r="E55" s="430"/>
      <c r="F55" s="435"/>
      <c r="G55" s="122"/>
    </row>
    <row r="56" spans="1:7">
      <c r="A56" s="81"/>
      <c r="B56" s="82"/>
      <c r="C56" s="122"/>
      <c r="D56" s="343"/>
      <c r="E56" s="430"/>
      <c r="F56" s="435"/>
      <c r="G56" s="122"/>
    </row>
    <row r="57" spans="1:7">
      <c r="A57" s="81"/>
      <c r="B57" s="82"/>
      <c r="C57" s="122"/>
      <c r="D57" s="343"/>
      <c r="E57" s="430"/>
      <c r="F57" s="435"/>
      <c r="G57" s="122"/>
    </row>
    <row r="58" spans="1:7">
      <c r="A58" s="81"/>
      <c r="B58" s="82"/>
      <c r="C58" s="122"/>
      <c r="D58" s="343"/>
      <c r="E58" s="430"/>
      <c r="F58" s="435"/>
      <c r="G58" s="122"/>
    </row>
    <row r="59" spans="1:7">
      <c r="A59" s="81"/>
      <c r="B59" s="82"/>
      <c r="C59" s="122"/>
      <c r="D59" s="343"/>
      <c r="E59" s="430"/>
      <c r="F59" s="435"/>
      <c r="G59" s="122"/>
    </row>
    <row r="60" spans="1:7">
      <c r="A60" s="81"/>
      <c r="B60" s="82"/>
      <c r="C60" s="122"/>
      <c r="D60" s="343"/>
      <c r="E60" s="430"/>
      <c r="F60" s="435"/>
      <c r="G60" s="122"/>
    </row>
    <row r="61" spans="1:7">
      <c r="A61" s="81"/>
      <c r="B61" s="97"/>
      <c r="C61" s="122"/>
      <c r="D61" s="343"/>
      <c r="E61" s="430"/>
      <c r="F61" s="435"/>
      <c r="G61" s="122"/>
    </row>
    <row r="62" spans="1:7">
      <c r="A62" s="98"/>
      <c r="B62" s="98"/>
      <c r="C62" s="98"/>
      <c r="D62" s="346"/>
      <c r="E62" s="438"/>
      <c r="F62" s="439"/>
      <c r="G62" s="125"/>
    </row>
    <row r="63" spans="1:7">
      <c r="A63" s="98"/>
      <c r="B63" s="98"/>
      <c r="C63" s="98"/>
      <c r="D63" s="346"/>
      <c r="E63" s="438"/>
      <c r="F63" s="439"/>
      <c r="G63" s="125"/>
    </row>
    <row r="64" spans="1:7">
      <c r="A64" s="98"/>
      <c r="B64" s="98"/>
      <c r="C64" s="98"/>
      <c r="D64" s="346"/>
      <c r="E64" s="438"/>
      <c r="F64" s="439"/>
      <c r="G64" s="125"/>
    </row>
    <row r="65" spans="1:7">
      <c r="A65" s="98"/>
      <c r="B65" s="98"/>
      <c r="C65" s="98"/>
      <c r="D65" s="346"/>
      <c r="E65" s="438"/>
      <c r="F65" s="439"/>
      <c r="G65" s="125"/>
    </row>
    <row r="66" spans="1:7">
      <c r="A66" s="98"/>
      <c r="B66" s="98"/>
      <c r="C66" s="98"/>
      <c r="D66" s="346"/>
      <c r="E66" s="438"/>
      <c r="F66" s="439"/>
      <c r="G66" s="125"/>
    </row>
    <row r="67" spans="1:7">
      <c r="A67" s="98"/>
      <c r="B67" s="98"/>
      <c r="C67" s="98"/>
      <c r="D67" s="346"/>
      <c r="E67" s="438"/>
      <c r="F67" s="439"/>
      <c r="G67" s="125"/>
    </row>
    <row r="68" spans="1:7">
      <c r="A68" s="98"/>
      <c r="B68" s="98"/>
      <c r="C68" s="98"/>
      <c r="D68" s="346"/>
      <c r="E68" s="438"/>
      <c r="F68" s="439"/>
      <c r="G68" s="125"/>
    </row>
    <row r="69" spans="1:7">
      <c r="A69" s="98"/>
      <c r="B69" s="98"/>
      <c r="C69" s="98"/>
      <c r="D69" s="346"/>
      <c r="E69" s="438"/>
      <c r="F69" s="439"/>
      <c r="G69" s="125"/>
    </row>
    <row r="70" spans="1:7">
      <c r="A70" s="98"/>
      <c r="B70" s="98"/>
      <c r="C70" s="98"/>
      <c r="D70" s="346"/>
      <c r="E70" s="438"/>
      <c r="F70" s="439"/>
      <c r="G70" s="125"/>
    </row>
    <row r="71" spans="1:7">
      <c r="A71" s="98"/>
      <c r="B71" s="98"/>
      <c r="C71" s="98"/>
      <c r="D71" s="346"/>
      <c r="E71" s="438"/>
      <c r="F71" s="439"/>
      <c r="G71" s="125"/>
    </row>
    <row r="72" spans="1:7">
      <c r="A72" s="98"/>
      <c r="B72" s="98"/>
      <c r="C72" s="98"/>
      <c r="D72" s="346"/>
      <c r="E72" s="438"/>
      <c r="F72" s="439"/>
      <c r="G72" s="125"/>
    </row>
    <row r="73" spans="1:7">
      <c r="A73" s="98"/>
      <c r="B73" s="98"/>
      <c r="C73" s="98"/>
      <c r="D73" s="346"/>
      <c r="E73" s="438"/>
      <c r="F73" s="439"/>
      <c r="G73" s="125"/>
    </row>
    <row r="74" spans="1:7">
      <c r="A74" s="98"/>
      <c r="B74" s="98"/>
      <c r="C74" s="98"/>
      <c r="D74" s="346"/>
      <c r="E74" s="438"/>
      <c r="F74" s="439"/>
      <c r="G74" s="125"/>
    </row>
    <row r="75" spans="1:7">
      <c r="A75" s="98"/>
      <c r="B75" s="98"/>
      <c r="C75" s="98"/>
      <c r="D75" s="346"/>
      <c r="E75" s="438"/>
      <c r="F75" s="439"/>
      <c r="G75" s="125"/>
    </row>
    <row r="76" spans="1:7">
      <c r="A76" s="98"/>
      <c r="B76" s="98"/>
      <c r="C76" s="98"/>
      <c r="D76" s="346"/>
      <c r="E76" s="438"/>
      <c r="F76" s="439"/>
      <c r="G76" s="125"/>
    </row>
  </sheetData>
  <mergeCells count="6">
    <mergeCell ref="C33:D33"/>
    <mergeCell ref="A1:E1"/>
    <mergeCell ref="A2:G2"/>
    <mergeCell ref="A3:F3"/>
    <mergeCell ref="A5:F5"/>
    <mergeCell ref="A7:G7"/>
  </mergeCells>
  <pageMargins left="0.5" right="0" top="0.2" bottom="0" header="0" footer="0"/>
  <pageSetup paperSize="9" scale="93"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70C0"/>
  </sheetPr>
  <dimension ref="A1:I108"/>
  <sheetViews>
    <sheetView view="pageBreakPreview" topLeftCell="A28" zoomScaleNormal="100" zoomScaleSheetLayoutView="100" workbookViewId="0">
      <selection activeCell="C64" sqref="C64:D64"/>
    </sheetView>
    <sheetView topLeftCell="A31" workbookViewId="1">
      <selection sqref="A1:E1"/>
    </sheetView>
  </sheetViews>
  <sheetFormatPr defaultColWidth="9.140625" defaultRowHeight="12.75"/>
  <cols>
    <col min="1" max="1" width="6" style="104" customWidth="1"/>
    <col min="2" max="2" width="9.140625" style="463"/>
    <col min="3" max="3" width="29.42578125" style="473" customWidth="1"/>
    <col min="4" max="4" width="10.28515625" style="474" customWidth="1"/>
    <col min="5" max="5" width="12.85546875" style="104" customWidth="1"/>
    <col min="6" max="6" width="11.28515625" style="104" customWidth="1"/>
    <col min="7" max="7" width="14" style="104" customWidth="1"/>
    <col min="8" max="16384" width="9.140625" style="104"/>
  </cols>
  <sheetData>
    <row r="1" spans="1:9" customFormat="1" ht="15">
      <c r="A1" s="2283" t="s">
        <v>556</v>
      </c>
      <c r="B1" s="2283"/>
      <c r="C1" s="2283"/>
      <c r="D1" s="2283"/>
      <c r="E1" s="2283"/>
    </row>
    <row r="2" spans="1:9">
      <c r="A2" s="2130" t="s">
        <v>514</v>
      </c>
      <c r="B2" s="2130"/>
      <c r="C2" s="2130"/>
      <c r="D2" s="2130"/>
      <c r="E2" s="2130"/>
      <c r="F2" s="2130"/>
      <c r="G2" s="2130"/>
      <c r="H2" s="107"/>
      <c r="I2" s="107"/>
    </row>
    <row r="3" spans="1:9">
      <c r="A3" s="2144" t="s">
        <v>6</v>
      </c>
      <c r="B3" s="2144"/>
      <c r="C3" s="2144"/>
      <c r="D3" s="2144"/>
      <c r="E3" s="2144"/>
      <c r="F3" s="2144"/>
      <c r="G3" s="13"/>
      <c r="H3" s="107"/>
      <c r="I3" s="107"/>
    </row>
    <row r="4" spans="1:9">
      <c r="A4" s="13"/>
      <c r="B4" s="323"/>
      <c r="C4" s="299"/>
      <c r="D4" s="322"/>
      <c r="E4" s="299"/>
      <c r="F4" s="13"/>
      <c r="G4" s="13"/>
      <c r="H4" s="107"/>
      <c r="I4" s="107"/>
    </row>
    <row r="5" spans="1:9">
      <c r="A5" s="2145" t="s">
        <v>388</v>
      </c>
      <c r="B5" s="2145"/>
      <c r="C5" s="2145"/>
      <c r="D5" s="2145"/>
      <c r="E5" s="2145"/>
      <c r="F5" s="2145"/>
      <c r="G5" s="15"/>
      <c r="H5" s="107"/>
      <c r="I5" s="107"/>
    </row>
    <row r="6" spans="1:9">
      <c r="A6" s="15"/>
      <c r="B6" s="323"/>
      <c r="C6" s="299"/>
      <c r="D6" s="323"/>
      <c r="E6" s="300"/>
      <c r="F6" s="15"/>
      <c r="G6" s="15"/>
      <c r="H6" s="107"/>
      <c r="I6" s="107"/>
    </row>
    <row r="7" spans="1:9" ht="13.5" thickBot="1">
      <c r="A7" s="2292" t="s">
        <v>389</v>
      </c>
      <c r="B7" s="2293"/>
      <c r="C7" s="2293"/>
      <c r="D7" s="2293"/>
      <c r="E7" s="2293"/>
      <c r="F7" s="2293"/>
      <c r="G7" s="2293"/>
      <c r="H7" s="107"/>
      <c r="I7" s="107"/>
    </row>
    <row r="8" spans="1:9" ht="13.5" thickTop="1">
      <c r="A8" s="16" t="s">
        <v>9</v>
      </c>
      <c r="B8" s="324" t="s">
        <v>10</v>
      </c>
      <c r="C8" s="464" t="s">
        <v>11</v>
      </c>
      <c r="D8" s="324" t="s">
        <v>12</v>
      </c>
      <c r="E8" s="9" t="s">
        <v>13</v>
      </c>
      <c r="F8" s="9" t="s">
        <v>14</v>
      </c>
      <c r="G8" s="10" t="s">
        <v>15</v>
      </c>
      <c r="H8" s="78"/>
      <c r="I8" s="78"/>
    </row>
    <row r="9" spans="1:9" ht="13.5" thickBot="1">
      <c r="A9" s="18"/>
      <c r="B9" s="325" t="s">
        <v>16</v>
      </c>
      <c r="C9" s="465" t="s">
        <v>17</v>
      </c>
      <c r="D9" s="325"/>
      <c r="E9" s="19"/>
      <c r="F9" s="19"/>
      <c r="G9" s="20"/>
      <c r="H9" s="78"/>
      <c r="I9" s="78"/>
    </row>
    <row r="10" spans="1:9" ht="14.25" thickTop="1" thickBot="1">
      <c r="A10" s="21">
        <v>0</v>
      </c>
      <c r="B10" s="326">
        <v>1</v>
      </c>
      <c r="C10" s="466">
        <v>2</v>
      </c>
      <c r="D10" s="326">
        <v>3</v>
      </c>
      <c r="E10" s="22">
        <v>4</v>
      </c>
      <c r="F10" s="22">
        <v>5</v>
      </c>
      <c r="G10" s="23">
        <v>6</v>
      </c>
      <c r="H10" s="93"/>
      <c r="I10" s="93"/>
    </row>
    <row r="11" spans="1:9" ht="51.75" thickTop="1">
      <c r="A11" s="459"/>
      <c r="B11" s="3"/>
      <c r="C11" s="460" t="s">
        <v>390</v>
      </c>
      <c r="D11" s="3"/>
      <c r="E11" s="280"/>
      <c r="F11" s="227"/>
      <c r="G11" s="412"/>
      <c r="H11" s="107"/>
      <c r="I11" s="107"/>
    </row>
    <row r="12" spans="1:9">
      <c r="A12" s="536">
        <v>1</v>
      </c>
      <c r="B12" s="537" t="s">
        <v>391</v>
      </c>
      <c r="C12" s="538" t="s">
        <v>392</v>
      </c>
      <c r="D12" s="537" t="s">
        <v>55</v>
      </c>
      <c r="E12" s="413">
        <v>24220</v>
      </c>
      <c r="F12" s="340"/>
      <c r="G12" s="539">
        <f t="shared" ref="G12:G24" si="0">+E12*F12</f>
        <v>0</v>
      </c>
      <c r="H12" s="107"/>
      <c r="I12" s="107"/>
    </row>
    <row r="13" spans="1:9">
      <c r="A13" s="536">
        <v>2</v>
      </c>
      <c r="B13" s="537" t="s">
        <v>393</v>
      </c>
      <c r="C13" s="538" t="s">
        <v>394</v>
      </c>
      <c r="D13" s="537" t="s">
        <v>55</v>
      </c>
      <c r="E13" s="413">
        <v>250</v>
      </c>
      <c r="F13" s="340"/>
      <c r="G13" s="539">
        <f t="shared" si="0"/>
        <v>0</v>
      </c>
      <c r="H13" s="107"/>
      <c r="I13" s="107"/>
    </row>
    <row r="14" spans="1:9">
      <c r="A14" s="536">
        <v>3</v>
      </c>
      <c r="B14" s="537" t="s">
        <v>395</v>
      </c>
      <c r="C14" s="538" t="s">
        <v>396</v>
      </c>
      <c r="D14" s="537" t="s">
        <v>55</v>
      </c>
      <c r="E14" s="548">
        <v>4694.5</v>
      </c>
      <c r="F14" s="340"/>
      <c r="G14" s="539">
        <f t="shared" si="0"/>
        <v>0</v>
      </c>
      <c r="H14" s="107"/>
      <c r="I14" s="107"/>
    </row>
    <row r="15" spans="1:9">
      <c r="A15" s="536">
        <v>4</v>
      </c>
      <c r="B15" s="537" t="s">
        <v>397</v>
      </c>
      <c r="C15" s="538" t="s">
        <v>398</v>
      </c>
      <c r="D15" s="537" t="s">
        <v>55</v>
      </c>
      <c r="E15" s="548">
        <v>1105.8</v>
      </c>
      <c r="F15" s="340"/>
      <c r="G15" s="539">
        <f t="shared" si="0"/>
        <v>0</v>
      </c>
      <c r="H15" s="107"/>
      <c r="I15" s="107"/>
    </row>
    <row r="16" spans="1:9">
      <c r="A16" s="536">
        <v>5</v>
      </c>
      <c r="B16" s="537" t="s">
        <v>397</v>
      </c>
      <c r="C16" s="538" t="s">
        <v>399</v>
      </c>
      <c r="D16" s="537" t="s">
        <v>55</v>
      </c>
      <c r="E16" s="548">
        <v>60</v>
      </c>
      <c r="F16" s="340"/>
      <c r="G16" s="539">
        <f t="shared" si="0"/>
        <v>0</v>
      </c>
      <c r="H16" s="107"/>
      <c r="I16" s="107"/>
    </row>
    <row r="17" spans="1:9">
      <c r="A17" s="536">
        <v>6</v>
      </c>
      <c r="B17" s="537" t="s">
        <v>400</v>
      </c>
      <c r="C17" s="538" t="s">
        <v>401</v>
      </c>
      <c r="D17" s="537" t="s">
        <v>24</v>
      </c>
      <c r="E17" s="548">
        <v>400</v>
      </c>
      <c r="F17" s="340"/>
      <c r="G17" s="539">
        <f t="shared" si="0"/>
        <v>0</v>
      </c>
      <c r="H17" s="107"/>
      <c r="I17" s="107"/>
    </row>
    <row r="18" spans="1:9">
      <c r="A18" s="536">
        <v>7</v>
      </c>
      <c r="B18" s="537" t="s">
        <v>402</v>
      </c>
      <c r="C18" s="538" t="s">
        <v>403</v>
      </c>
      <c r="D18" s="537" t="s">
        <v>55</v>
      </c>
      <c r="E18" s="548">
        <v>40</v>
      </c>
      <c r="F18" s="340"/>
      <c r="G18" s="539">
        <f t="shared" si="0"/>
        <v>0</v>
      </c>
      <c r="H18" s="107"/>
      <c r="I18" s="107"/>
    </row>
    <row r="19" spans="1:9">
      <c r="A19" s="536">
        <v>8</v>
      </c>
      <c r="B19" s="537" t="s">
        <v>404</v>
      </c>
      <c r="C19" s="538" t="s">
        <v>405</v>
      </c>
      <c r="D19" s="537" t="s">
        <v>24</v>
      </c>
      <c r="E19" s="413">
        <v>14965</v>
      </c>
      <c r="F19" s="340"/>
      <c r="G19" s="539">
        <f t="shared" si="0"/>
        <v>0</v>
      </c>
      <c r="H19" s="107"/>
      <c r="I19" s="107"/>
    </row>
    <row r="20" spans="1:9">
      <c r="A20" s="536">
        <v>9</v>
      </c>
      <c r="B20" s="537" t="s">
        <v>406</v>
      </c>
      <c r="C20" s="538" t="s">
        <v>407</v>
      </c>
      <c r="D20" s="537" t="s">
        <v>24</v>
      </c>
      <c r="E20" s="413">
        <v>1080</v>
      </c>
      <c r="F20" s="340"/>
      <c r="G20" s="539">
        <f t="shared" si="0"/>
        <v>0</v>
      </c>
      <c r="H20" s="107"/>
      <c r="I20" s="107"/>
    </row>
    <row r="21" spans="1:9">
      <c r="A21" s="536">
        <v>10</v>
      </c>
      <c r="B21" s="537" t="s">
        <v>408</v>
      </c>
      <c r="C21" s="538" t="s">
        <v>409</v>
      </c>
      <c r="D21" s="537" t="s">
        <v>410</v>
      </c>
      <c r="E21" s="413">
        <v>300</v>
      </c>
      <c r="F21" s="340"/>
      <c r="G21" s="539">
        <f t="shared" si="0"/>
        <v>0</v>
      </c>
      <c r="H21" s="107"/>
      <c r="I21" s="107"/>
    </row>
    <row r="22" spans="1:9">
      <c r="A22" s="536">
        <v>11</v>
      </c>
      <c r="B22" s="537" t="s">
        <v>397</v>
      </c>
      <c r="C22" s="538" t="s">
        <v>411</v>
      </c>
      <c r="D22" s="537" t="s">
        <v>55</v>
      </c>
      <c r="E22" s="413">
        <v>25.2</v>
      </c>
      <c r="F22" s="340"/>
      <c r="G22" s="539">
        <f t="shared" si="0"/>
        <v>0</v>
      </c>
      <c r="H22" s="107"/>
      <c r="I22" s="107"/>
    </row>
    <row r="23" spans="1:9" ht="51" hidden="1">
      <c r="A23" s="536"/>
      <c r="B23" s="518"/>
      <c r="C23" s="540" t="s">
        <v>412</v>
      </c>
      <c r="D23" s="518"/>
      <c r="E23" s="541"/>
      <c r="F23" s="340"/>
      <c r="G23" s="539">
        <f t="shared" si="0"/>
        <v>0</v>
      </c>
      <c r="H23" s="107"/>
      <c r="I23" s="107"/>
    </row>
    <row r="24" spans="1:9" hidden="1">
      <c r="A24" s="536">
        <v>10</v>
      </c>
      <c r="B24" s="537" t="s">
        <v>391</v>
      </c>
      <c r="C24" s="538" t="s">
        <v>392</v>
      </c>
      <c r="D24" s="537" t="s">
        <v>55</v>
      </c>
      <c r="E24" s="542"/>
      <c r="F24" s="340"/>
      <c r="G24" s="539">
        <f t="shared" si="0"/>
        <v>0</v>
      </c>
      <c r="H24" s="107"/>
      <c r="I24" s="107"/>
    </row>
    <row r="25" spans="1:9" ht="27" customHeight="1">
      <c r="A25" s="536"/>
      <c r="B25" s="537"/>
      <c r="C25" s="540" t="s">
        <v>413</v>
      </c>
      <c r="D25" s="537"/>
      <c r="E25" s="542"/>
      <c r="F25" s="543"/>
      <c r="G25" s="539"/>
      <c r="H25" s="107"/>
      <c r="I25" s="107"/>
    </row>
    <row r="26" spans="1:9" ht="27" customHeight="1">
      <c r="A26" s="536">
        <v>12</v>
      </c>
      <c r="B26" s="537" t="s">
        <v>406</v>
      </c>
      <c r="C26" s="544" t="s">
        <v>407</v>
      </c>
      <c r="D26" s="537" t="s">
        <v>24</v>
      </c>
      <c r="E26" s="573">
        <v>2600</v>
      </c>
      <c r="F26" s="340"/>
      <c r="G26" s="539">
        <f>+E26*F26</f>
        <v>0</v>
      </c>
      <c r="H26" s="107"/>
      <c r="I26" s="107"/>
    </row>
    <row r="27" spans="1:9" ht="27" customHeight="1">
      <c r="A27" s="536">
        <v>13</v>
      </c>
      <c r="B27" s="537" t="s">
        <v>408</v>
      </c>
      <c r="C27" s="544" t="s">
        <v>409</v>
      </c>
      <c r="D27" s="537" t="s">
        <v>410</v>
      </c>
      <c r="E27" s="573">
        <v>810</v>
      </c>
      <c r="F27" s="340"/>
      <c r="G27" s="539">
        <f>+E27*F27</f>
        <v>0</v>
      </c>
      <c r="H27" s="107"/>
      <c r="I27" s="107"/>
    </row>
    <row r="28" spans="1:9" ht="27" customHeight="1">
      <c r="A28" s="536">
        <v>14</v>
      </c>
      <c r="B28" s="537" t="s">
        <v>397</v>
      </c>
      <c r="C28" s="544" t="s">
        <v>411</v>
      </c>
      <c r="D28" s="537" t="s">
        <v>55</v>
      </c>
      <c r="E28" s="573">
        <v>66</v>
      </c>
      <c r="F28" s="340"/>
      <c r="G28" s="539">
        <f>+E28*F28</f>
        <v>0</v>
      </c>
      <c r="H28" s="107"/>
      <c r="I28" s="107"/>
    </row>
    <row r="29" spans="1:9">
      <c r="A29" s="536">
        <v>15</v>
      </c>
      <c r="B29" s="537" t="s">
        <v>391</v>
      </c>
      <c r="C29" s="538" t="s">
        <v>392</v>
      </c>
      <c r="D29" s="537" t="s">
        <v>55</v>
      </c>
      <c r="E29" s="541">
        <v>24743</v>
      </c>
      <c r="F29" s="340"/>
      <c r="G29" s="539">
        <f>+E29*F29</f>
        <v>0</v>
      </c>
      <c r="H29" s="107"/>
      <c r="I29" s="107"/>
    </row>
    <row r="30" spans="1:9">
      <c r="A30" s="536">
        <v>16</v>
      </c>
      <c r="B30" s="537" t="s">
        <v>393</v>
      </c>
      <c r="C30" s="538" t="s">
        <v>394</v>
      </c>
      <c r="D30" s="537" t="s">
        <v>55</v>
      </c>
      <c r="E30" s="541">
        <v>24743</v>
      </c>
      <c r="F30" s="340"/>
      <c r="G30" s="539">
        <f>+E30*F30</f>
        <v>0</v>
      </c>
      <c r="H30" s="107"/>
      <c r="I30" s="107"/>
    </row>
    <row r="31" spans="1:9" ht="25.5">
      <c r="A31" s="536"/>
      <c r="B31" s="518"/>
      <c r="C31" s="540" t="s">
        <v>414</v>
      </c>
      <c r="D31" s="518"/>
      <c r="E31" s="541"/>
      <c r="F31" s="340"/>
      <c r="G31" s="539"/>
      <c r="H31" s="107"/>
      <c r="I31" s="107"/>
    </row>
    <row r="32" spans="1:9">
      <c r="A32" s="536">
        <v>17</v>
      </c>
      <c r="B32" s="537" t="s">
        <v>415</v>
      </c>
      <c r="C32" s="538" t="s">
        <v>416</v>
      </c>
      <c r="D32" s="537" t="s">
        <v>55</v>
      </c>
      <c r="E32" s="573">
        <v>248.4</v>
      </c>
      <c r="F32" s="340"/>
      <c r="G32" s="539">
        <f>+E32*F32</f>
        <v>0</v>
      </c>
      <c r="H32" s="107"/>
      <c r="I32" s="107"/>
    </row>
    <row r="33" spans="1:9">
      <c r="A33" s="536">
        <v>18</v>
      </c>
      <c r="B33" s="537" t="s">
        <v>402</v>
      </c>
      <c r="C33" s="538" t="s">
        <v>403</v>
      </c>
      <c r="D33" s="537" t="s">
        <v>55</v>
      </c>
      <c r="E33" s="573">
        <v>82.800000000000011</v>
      </c>
      <c r="F33" s="340"/>
      <c r="G33" s="539">
        <f>+E33*F33</f>
        <v>0</v>
      </c>
      <c r="H33" s="107"/>
      <c r="I33" s="107"/>
    </row>
    <row r="34" spans="1:9">
      <c r="A34" s="536">
        <v>19</v>
      </c>
      <c r="B34" s="537" t="s">
        <v>404</v>
      </c>
      <c r="C34" s="538" t="s">
        <v>405</v>
      </c>
      <c r="D34" s="537" t="s">
        <v>24</v>
      </c>
      <c r="E34" s="573">
        <v>828</v>
      </c>
      <c r="F34" s="340"/>
      <c r="G34" s="539">
        <f>+E34*F34</f>
        <v>0</v>
      </c>
      <c r="H34" s="107"/>
      <c r="I34" s="107"/>
    </row>
    <row r="35" spans="1:9" ht="25.5">
      <c r="A35" s="536"/>
      <c r="B35" s="518"/>
      <c r="C35" s="540" t="s">
        <v>417</v>
      </c>
      <c r="D35" s="537"/>
      <c r="E35" s="541"/>
      <c r="F35" s="340"/>
      <c r="G35" s="539"/>
      <c r="H35" s="107"/>
      <c r="I35" s="107"/>
    </row>
    <row r="36" spans="1:9">
      <c r="A36" s="536">
        <v>20</v>
      </c>
      <c r="B36" s="537" t="s">
        <v>397</v>
      </c>
      <c r="C36" s="538" t="s">
        <v>418</v>
      </c>
      <c r="D36" s="537" t="s">
        <v>55</v>
      </c>
      <c r="E36" s="573">
        <v>374.85</v>
      </c>
      <c r="F36" s="340"/>
      <c r="G36" s="539">
        <f>+E36*F36</f>
        <v>0</v>
      </c>
      <c r="H36" s="107"/>
      <c r="I36" s="107"/>
    </row>
    <row r="37" spans="1:9">
      <c r="A37" s="536">
        <v>21</v>
      </c>
      <c r="B37" s="537" t="s">
        <v>400</v>
      </c>
      <c r="C37" s="538" t="s">
        <v>419</v>
      </c>
      <c r="D37" s="537" t="s">
        <v>24</v>
      </c>
      <c r="E37" s="573">
        <v>2786.4</v>
      </c>
      <c r="F37" s="340"/>
      <c r="G37" s="539">
        <f>+E37*F37</f>
        <v>0</v>
      </c>
      <c r="H37" s="107"/>
      <c r="I37" s="107"/>
    </row>
    <row r="38" spans="1:9">
      <c r="A38" s="536">
        <v>22</v>
      </c>
      <c r="B38" s="518" t="s">
        <v>402</v>
      </c>
      <c r="C38" s="538" t="s">
        <v>420</v>
      </c>
      <c r="D38" s="537" t="s">
        <v>55</v>
      </c>
      <c r="E38" s="573">
        <v>278.64000000000004</v>
      </c>
      <c r="F38" s="340"/>
      <c r="G38" s="539">
        <f>+E38*F38</f>
        <v>0</v>
      </c>
      <c r="H38" s="107"/>
      <c r="I38" s="107"/>
    </row>
    <row r="39" spans="1:9">
      <c r="A39" s="536">
        <v>23</v>
      </c>
      <c r="B39" s="518" t="s">
        <v>404</v>
      </c>
      <c r="C39" s="538" t="s">
        <v>405</v>
      </c>
      <c r="D39" s="537" t="s">
        <v>24</v>
      </c>
      <c r="E39" s="573">
        <v>2786.4</v>
      </c>
      <c r="F39" s="340"/>
      <c r="G39" s="539">
        <f>+E39*F39</f>
        <v>0</v>
      </c>
      <c r="H39" s="107"/>
      <c r="I39" s="107"/>
    </row>
    <row r="40" spans="1:9">
      <c r="A40" s="536"/>
      <c r="B40" s="518"/>
      <c r="C40" s="540" t="s">
        <v>421</v>
      </c>
      <c r="D40" s="537"/>
      <c r="E40" s="541"/>
      <c r="F40" s="340"/>
      <c r="G40" s="539"/>
      <c r="H40" s="107"/>
      <c r="I40" s="107"/>
    </row>
    <row r="41" spans="1:9">
      <c r="A41" s="536">
        <v>24</v>
      </c>
      <c r="B41" s="518" t="s">
        <v>422</v>
      </c>
      <c r="C41" s="538" t="s">
        <v>423</v>
      </c>
      <c r="D41" s="537" t="s">
        <v>21</v>
      </c>
      <c r="E41" s="573">
        <v>140</v>
      </c>
      <c r="F41" s="340"/>
      <c r="G41" s="539">
        <f t="shared" ref="G41:G57" si="1">+E41*F41</f>
        <v>0</v>
      </c>
      <c r="H41" s="107"/>
      <c r="I41" s="107"/>
    </row>
    <row r="42" spans="1:9">
      <c r="A42" s="536">
        <v>25</v>
      </c>
      <c r="B42" s="518" t="s">
        <v>424</v>
      </c>
      <c r="C42" s="538" t="s">
        <v>425</v>
      </c>
      <c r="D42" s="537" t="s">
        <v>21</v>
      </c>
      <c r="E42" s="573">
        <v>70</v>
      </c>
      <c r="F42" s="340"/>
      <c r="G42" s="539">
        <f t="shared" si="1"/>
        <v>0</v>
      </c>
      <c r="H42" s="107"/>
      <c r="I42" s="107"/>
    </row>
    <row r="43" spans="1:9" hidden="1">
      <c r="A43" s="536">
        <v>15</v>
      </c>
      <c r="B43" s="518" t="s">
        <v>426</v>
      </c>
      <c r="C43" s="538" t="s">
        <v>427</v>
      </c>
      <c r="D43" s="537" t="s">
        <v>21</v>
      </c>
      <c r="E43" s="573"/>
      <c r="F43" s="340"/>
      <c r="G43" s="539">
        <f t="shared" si="1"/>
        <v>0</v>
      </c>
      <c r="H43" s="107"/>
      <c r="I43" s="107"/>
    </row>
    <row r="44" spans="1:9">
      <c r="A44" s="536">
        <v>26</v>
      </c>
      <c r="B44" s="518" t="s">
        <v>428</v>
      </c>
      <c r="C44" s="538" t="s">
        <v>429</v>
      </c>
      <c r="D44" s="537" t="s">
        <v>21</v>
      </c>
      <c r="E44" s="573">
        <v>840</v>
      </c>
      <c r="F44" s="340"/>
      <c r="G44" s="539">
        <f t="shared" si="1"/>
        <v>0</v>
      </c>
      <c r="H44" s="107"/>
      <c r="I44" s="107"/>
    </row>
    <row r="45" spans="1:9" hidden="1">
      <c r="A45" s="536">
        <v>16</v>
      </c>
      <c r="B45" s="518" t="s">
        <v>430</v>
      </c>
      <c r="C45" s="538" t="s">
        <v>431</v>
      </c>
      <c r="D45" s="537" t="s">
        <v>21</v>
      </c>
      <c r="E45" s="573"/>
      <c r="F45" s="340"/>
      <c r="G45" s="539">
        <f t="shared" si="1"/>
        <v>0</v>
      </c>
      <c r="H45" s="107"/>
      <c r="I45" s="107"/>
    </row>
    <row r="46" spans="1:9">
      <c r="A46" s="536">
        <v>27</v>
      </c>
      <c r="B46" s="518" t="s">
        <v>432</v>
      </c>
      <c r="C46" s="538" t="s">
        <v>433</v>
      </c>
      <c r="D46" s="537" t="s">
        <v>21</v>
      </c>
      <c r="E46" s="573">
        <v>210</v>
      </c>
      <c r="F46" s="340"/>
      <c r="G46" s="539">
        <f t="shared" si="1"/>
        <v>0</v>
      </c>
      <c r="H46" s="107"/>
      <c r="I46" s="107"/>
    </row>
    <row r="47" spans="1:9" hidden="1">
      <c r="A47" s="536">
        <v>27</v>
      </c>
      <c r="B47" s="518" t="s">
        <v>434</v>
      </c>
      <c r="C47" s="538" t="s">
        <v>435</v>
      </c>
      <c r="D47" s="537" t="s">
        <v>21</v>
      </c>
      <c r="E47" s="573"/>
      <c r="F47" s="340"/>
      <c r="G47" s="539">
        <f t="shared" si="1"/>
        <v>0</v>
      </c>
      <c r="H47" s="107"/>
      <c r="I47" s="107"/>
    </row>
    <row r="48" spans="1:9" hidden="1">
      <c r="A48" s="536">
        <v>28</v>
      </c>
      <c r="B48" s="518" t="s">
        <v>436</v>
      </c>
      <c r="C48" s="538" t="s">
        <v>437</v>
      </c>
      <c r="D48" s="537" t="s">
        <v>21</v>
      </c>
      <c r="E48" s="573"/>
      <c r="F48" s="340"/>
      <c r="G48" s="539">
        <f t="shared" si="1"/>
        <v>0</v>
      </c>
      <c r="H48" s="107"/>
      <c r="I48" s="107"/>
    </row>
    <row r="49" spans="1:9">
      <c r="A49" s="536">
        <v>28</v>
      </c>
      <c r="B49" s="518" t="s">
        <v>438</v>
      </c>
      <c r="C49" s="538" t="s">
        <v>439</v>
      </c>
      <c r="D49" s="537" t="s">
        <v>21</v>
      </c>
      <c r="E49" s="573">
        <v>140</v>
      </c>
      <c r="F49" s="340"/>
      <c r="G49" s="539">
        <f t="shared" si="1"/>
        <v>0</v>
      </c>
      <c r="H49" s="107"/>
      <c r="I49" s="107"/>
    </row>
    <row r="50" spans="1:9">
      <c r="A50" s="536">
        <v>29</v>
      </c>
      <c r="B50" s="518" t="s">
        <v>440</v>
      </c>
      <c r="C50" s="538" t="s">
        <v>441</v>
      </c>
      <c r="D50" s="537" t="s">
        <v>21</v>
      </c>
      <c r="E50" s="573">
        <v>70</v>
      </c>
      <c r="F50" s="340"/>
      <c r="G50" s="539">
        <f t="shared" si="1"/>
        <v>0</v>
      </c>
      <c r="H50" s="107"/>
      <c r="I50" s="107"/>
    </row>
    <row r="51" spans="1:9">
      <c r="A51" s="536">
        <v>30</v>
      </c>
      <c r="B51" s="518" t="s">
        <v>442</v>
      </c>
      <c r="C51" s="538" t="s">
        <v>443</v>
      </c>
      <c r="D51" s="537" t="s">
        <v>21</v>
      </c>
      <c r="E51" s="573">
        <v>840</v>
      </c>
      <c r="F51" s="340"/>
      <c r="G51" s="539">
        <f t="shared" si="1"/>
        <v>0</v>
      </c>
      <c r="H51" s="107"/>
      <c r="I51" s="107"/>
    </row>
    <row r="52" spans="1:9" hidden="1">
      <c r="A52" s="536">
        <v>20</v>
      </c>
      <c r="B52" s="518" t="s">
        <v>444</v>
      </c>
      <c r="C52" s="538" t="s">
        <v>445</v>
      </c>
      <c r="D52" s="537" t="s">
        <v>21</v>
      </c>
      <c r="E52" s="573"/>
      <c r="F52" s="340"/>
      <c r="G52" s="539">
        <f t="shared" si="1"/>
        <v>0</v>
      </c>
      <c r="H52" s="107"/>
      <c r="I52" s="107"/>
    </row>
    <row r="53" spans="1:9">
      <c r="A53" s="536">
        <v>31</v>
      </c>
      <c r="B53" s="518" t="s">
        <v>446</v>
      </c>
      <c r="C53" s="538" t="s">
        <v>447</v>
      </c>
      <c r="D53" s="537" t="s">
        <v>21</v>
      </c>
      <c r="E53" s="573">
        <v>210</v>
      </c>
      <c r="F53" s="340"/>
      <c r="G53" s="539">
        <f t="shared" si="1"/>
        <v>0</v>
      </c>
      <c r="H53" s="107"/>
      <c r="I53" s="107"/>
    </row>
    <row r="54" spans="1:9" hidden="1">
      <c r="A54" s="536">
        <v>33</v>
      </c>
      <c r="B54" s="518" t="s">
        <v>448</v>
      </c>
      <c r="C54" s="538" t="s">
        <v>449</v>
      </c>
      <c r="D54" s="537" t="s">
        <v>21</v>
      </c>
      <c r="E54" s="573"/>
      <c r="F54" s="340"/>
      <c r="G54" s="539">
        <f t="shared" si="1"/>
        <v>0</v>
      </c>
      <c r="H54" s="107"/>
      <c r="I54" s="107"/>
    </row>
    <row r="55" spans="1:9" hidden="1">
      <c r="A55" s="536">
        <v>34</v>
      </c>
      <c r="B55" s="518" t="s">
        <v>450</v>
      </c>
      <c r="C55" s="538" t="s">
        <v>451</v>
      </c>
      <c r="D55" s="537" t="s">
        <v>21</v>
      </c>
      <c r="E55" s="573"/>
      <c r="F55" s="340"/>
      <c r="G55" s="539">
        <f t="shared" si="1"/>
        <v>0</v>
      </c>
      <c r="H55" s="107"/>
      <c r="I55" s="107"/>
    </row>
    <row r="56" spans="1:9" ht="25.5">
      <c r="A56" s="536">
        <v>32</v>
      </c>
      <c r="B56" s="537" t="s">
        <v>452</v>
      </c>
      <c r="C56" s="545" t="s">
        <v>453</v>
      </c>
      <c r="D56" s="537" t="s">
        <v>55</v>
      </c>
      <c r="E56" s="573">
        <v>8.51</v>
      </c>
      <c r="F56" s="340"/>
      <c r="G56" s="539">
        <f t="shared" si="1"/>
        <v>0</v>
      </c>
      <c r="H56" s="107"/>
      <c r="I56" s="107"/>
    </row>
    <row r="57" spans="1:9">
      <c r="A57" s="536">
        <v>33</v>
      </c>
      <c r="B57" s="518" t="s">
        <v>454</v>
      </c>
      <c r="C57" s="538" t="s">
        <v>455</v>
      </c>
      <c r="D57" s="537" t="s">
        <v>32</v>
      </c>
      <c r="E57" s="573">
        <v>36</v>
      </c>
      <c r="F57" s="340"/>
      <c r="G57" s="539">
        <f t="shared" si="1"/>
        <v>0</v>
      </c>
      <c r="H57" s="107"/>
      <c r="I57" s="107"/>
    </row>
    <row r="58" spans="1:9" ht="25.5">
      <c r="A58" s="536"/>
      <c r="B58" s="518"/>
      <c r="C58" s="546" t="s">
        <v>456</v>
      </c>
      <c r="D58" s="537"/>
      <c r="E58" s="541"/>
      <c r="F58" s="547"/>
      <c r="G58" s="539"/>
      <c r="H58" s="107"/>
      <c r="I58" s="107"/>
    </row>
    <row r="59" spans="1:9">
      <c r="A59" s="536">
        <v>34</v>
      </c>
      <c r="B59" s="537" t="s">
        <v>391</v>
      </c>
      <c r="C59" s="538" t="s">
        <v>392</v>
      </c>
      <c r="D59" s="537" t="s">
        <v>55</v>
      </c>
      <c r="E59" s="573">
        <v>700</v>
      </c>
      <c r="F59" s="340"/>
      <c r="G59" s="539">
        <f>+E59*F59</f>
        <v>0</v>
      </c>
      <c r="H59" s="107"/>
      <c r="I59" s="107"/>
    </row>
    <row r="60" spans="1:9">
      <c r="A60" s="536">
        <v>35</v>
      </c>
      <c r="B60" s="537" t="s">
        <v>393</v>
      </c>
      <c r="C60" s="538" t="s">
        <v>394</v>
      </c>
      <c r="D60" s="537" t="s">
        <v>55</v>
      </c>
      <c r="E60" s="573">
        <v>350</v>
      </c>
      <c r="F60" s="340"/>
      <c r="G60" s="539">
        <f>+E60*F60</f>
        <v>0</v>
      </c>
      <c r="H60" s="107"/>
      <c r="I60" s="107"/>
    </row>
    <row r="61" spans="1:9">
      <c r="A61" s="536">
        <v>36</v>
      </c>
      <c r="B61" s="537" t="s">
        <v>395</v>
      </c>
      <c r="C61" s="538" t="s">
        <v>396</v>
      </c>
      <c r="D61" s="537" t="s">
        <v>55</v>
      </c>
      <c r="E61" s="573">
        <v>350</v>
      </c>
      <c r="F61" s="340"/>
      <c r="G61" s="539">
        <f>+E61*F61</f>
        <v>0</v>
      </c>
      <c r="H61" s="107"/>
      <c r="I61" s="107"/>
    </row>
    <row r="62" spans="1:9">
      <c r="A62" s="536">
        <v>37</v>
      </c>
      <c r="B62" s="537" t="s">
        <v>457</v>
      </c>
      <c r="C62" s="538" t="s">
        <v>458</v>
      </c>
      <c r="D62" s="537" t="s">
        <v>55</v>
      </c>
      <c r="E62" s="573">
        <v>189</v>
      </c>
      <c r="F62" s="340"/>
      <c r="G62" s="539">
        <f>+E62*F62</f>
        <v>0</v>
      </c>
      <c r="H62" s="107"/>
      <c r="I62" s="107"/>
    </row>
    <row r="63" spans="1:9" ht="13.5" thickBot="1">
      <c r="A63" s="536">
        <v>38</v>
      </c>
      <c r="B63" s="461" t="s">
        <v>404</v>
      </c>
      <c r="C63" s="467" t="s">
        <v>405</v>
      </c>
      <c r="D63" s="461" t="s">
        <v>24</v>
      </c>
      <c r="E63" s="573">
        <v>1050</v>
      </c>
      <c r="F63" s="458"/>
      <c r="G63" s="539">
        <f>+E63*F63</f>
        <v>0</v>
      </c>
      <c r="H63" s="107"/>
      <c r="I63" s="107"/>
    </row>
    <row r="64" spans="1:9" ht="14.25" thickTop="1" thickBot="1">
      <c r="A64" s="62"/>
      <c r="B64" s="63"/>
      <c r="C64" s="2143" t="s">
        <v>1680</v>
      </c>
      <c r="D64" s="2143"/>
      <c r="E64" s="63"/>
      <c r="F64" s="64"/>
      <c r="G64" s="116">
        <f>SUM(G11:G63)</f>
        <v>0</v>
      </c>
      <c r="H64" s="107"/>
      <c r="I64" s="107"/>
    </row>
    <row r="65" spans="1:9" ht="13.5" thickTop="1">
      <c r="A65" s="66"/>
      <c r="B65" s="67"/>
      <c r="C65" s="402"/>
      <c r="D65" s="327"/>
      <c r="E65" s="67"/>
      <c r="F65" s="69"/>
      <c r="G65" s="69"/>
      <c r="H65" s="78"/>
      <c r="I65" s="78"/>
    </row>
    <row r="66" spans="1:9">
      <c r="A66" s="71"/>
      <c r="B66" s="73"/>
      <c r="C66" s="468"/>
      <c r="D66" s="71"/>
      <c r="E66" s="74"/>
      <c r="F66" s="75"/>
      <c r="G66" s="75"/>
      <c r="H66" s="107"/>
      <c r="I66" s="107"/>
    </row>
    <row r="67" spans="1:9" ht="15">
      <c r="A67" s="71"/>
      <c r="B67" s="475"/>
      <c r="C67" s="468"/>
      <c r="D67" s="71"/>
      <c r="E67" s="74"/>
      <c r="F67" s="75"/>
      <c r="G67" s="75"/>
      <c r="H67" s="107"/>
      <c r="I67" s="107"/>
    </row>
    <row r="68" spans="1:9" ht="15">
      <c r="A68" s="71"/>
      <c r="B68" s="475"/>
      <c r="C68" s="468"/>
      <c r="D68" s="71"/>
      <c r="E68" s="74"/>
      <c r="F68" s="75"/>
      <c r="G68" s="75"/>
      <c r="H68" s="107"/>
      <c r="I68" s="107"/>
    </row>
    <row r="69" spans="1:9" ht="15">
      <c r="A69" s="71"/>
      <c r="B69" s="475"/>
      <c r="C69" s="468"/>
      <c r="D69" s="71"/>
      <c r="E69" s="74"/>
      <c r="F69" s="75"/>
      <c r="G69" s="75"/>
      <c r="H69" s="107"/>
      <c r="I69" s="107"/>
    </row>
    <row r="70" spans="1:9">
      <c r="A70" s="71"/>
      <c r="B70" s="73"/>
      <c r="C70" s="468"/>
      <c r="D70" s="71"/>
      <c r="E70" s="74"/>
      <c r="F70" s="75"/>
      <c r="G70" s="75"/>
      <c r="H70" s="107"/>
      <c r="I70" s="107"/>
    </row>
    <row r="71" spans="1:9">
      <c r="A71" s="78"/>
      <c r="B71" s="363"/>
      <c r="C71" s="469"/>
      <c r="D71" s="71"/>
      <c r="E71" s="80"/>
      <c r="F71" s="75"/>
      <c r="G71" s="75"/>
      <c r="H71" s="107"/>
      <c r="I71" s="107"/>
    </row>
    <row r="72" spans="1:9">
      <c r="A72" s="110"/>
      <c r="B72" s="110"/>
      <c r="C72" s="469"/>
      <c r="D72" s="66"/>
      <c r="E72" s="110"/>
      <c r="F72" s="107"/>
      <c r="G72" s="107"/>
      <c r="H72" s="91"/>
      <c r="I72" s="92"/>
    </row>
    <row r="73" spans="1:9">
      <c r="A73" s="110"/>
      <c r="B73" s="110"/>
      <c r="C73" s="469"/>
      <c r="D73" s="66"/>
      <c r="E73" s="110"/>
      <c r="F73" s="107"/>
      <c r="G73" s="107"/>
      <c r="H73" s="91"/>
      <c r="I73" s="92"/>
    </row>
    <row r="74" spans="1:9">
      <c r="A74" s="110"/>
      <c r="B74" s="110"/>
      <c r="C74" s="469"/>
      <c r="D74" s="66"/>
      <c r="E74" s="110"/>
      <c r="F74" s="107"/>
      <c r="G74" s="107"/>
      <c r="H74" s="91"/>
      <c r="I74" s="92"/>
    </row>
    <row r="75" spans="1:9">
      <c r="A75" s="110"/>
      <c r="B75" s="110"/>
      <c r="C75" s="469"/>
      <c r="D75" s="66"/>
      <c r="E75" s="110"/>
      <c r="F75" s="107"/>
      <c r="G75" s="107"/>
      <c r="H75" s="91"/>
      <c r="I75" s="92"/>
    </row>
    <row r="76" spans="1:9">
      <c r="A76" s="110"/>
      <c r="B76" s="110"/>
      <c r="C76" s="469"/>
      <c r="D76" s="66"/>
      <c r="E76" s="110"/>
      <c r="F76" s="107"/>
      <c r="G76" s="107"/>
      <c r="H76" s="107"/>
      <c r="I76" s="107"/>
    </row>
    <row r="77" spans="1:9">
      <c r="A77" s="110"/>
      <c r="B77" s="110"/>
      <c r="C77" s="469"/>
      <c r="D77" s="66"/>
      <c r="E77" s="110"/>
      <c r="F77" s="107"/>
      <c r="G77" s="107"/>
      <c r="H77" s="107"/>
      <c r="I77" s="107"/>
    </row>
    <row r="78" spans="1:9">
      <c r="A78" s="110"/>
      <c r="B78" s="110"/>
      <c r="C78" s="469"/>
      <c r="D78" s="66"/>
      <c r="E78" s="110"/>
      <c r="F78" s="107"/>
      <c r="G78" s="107"/>
      <c r="H78" s="93"/>
      <c r="I78" s="93"/>
    </row>
    <row r="79" spans="1:9">
      <c r="A79" s="113"/>
      <c r="B79" s="462"/>
      <c r="C79" s="470"/>
      <c r="D79" s="66"/>
      <c r="E79" s="113"/>
      <c r="F79" s="107"/>
      <c r="G79" s="107"/>
      <c r="H79" s="107"/>
      <c r="I79" s="107"/>
    </row>
    <row r="80" spans="1:9">
      <c r="A80" s="107"/>
      <c r="B80" s="67"/>
      <c r="C80" s="469"/>
      <c r="D80" s="66"/>
      <c r="E80" s="107"/>
      <c r="F80" s="107"/>
      <c r="G80" s="107"/>
      <c r="H80" s="107"/>
      <c r="I80" s="107"/>
    </row>
    <row r="81" spans="1:9">
      <c r="A81" s="113"/>
      <c r="B81" s="462"/>
      <c r="C81" s="470"/>
      <c r="D81" s="66"/>
      <c r="E81" s="107"/>
      <c r="F81" s="107"/>
      <c r="G81" s="107"/>
      <c r="H81" s="107"/>
      <c r="I81" s="107"/>
    </row>
    <row r="82" spans="1:9">
      <c r="A82" s="110"/>
      <c r="B82" s="110"/>
      <c r="C82" s="115"/>
      <c r="D82" s="110"/>
      <c r="E82" s="110"/>
      <c r="F82" s="107"/>
      <c r="G82" s="107"/>
      <c r="H82" s="107"/>
      <c r="I82" s="107"/>
    </row>
    <row r="83" spans="1:9">
      <c r="A83" s="114"/>
      <c r="B83" s="110"/>
      <c r="C83" s="471"/>
      <c r="D83" s="110"/>
      <c r="E83" s="114"/>
      <c r="F83" s="110"/>
      <c r="G83" s="110"/>
      <c r="H83" s="107"/>
      <c r="I83" s="107"/>
    </row>
    <row r="84" spans="1:9">
      <c r="A84" s="110"/>
      <c r="B84" s="110"/>
      <c r="C84" s="469"/>
      <c r="D84" s="66"/>
      <c r="E84" s="110"/>
      <c r="F84" s="107"/>
      <c r="G84" s="107"/>
      <c r="H84" s="107"/>
      <c r="I84" s="107"/>
    </row>
    <row r="85" spans="1:9">
      <c r="A85" s="110"/>
      <c r="B85" s="110"/>
      <c r="C85" s="469"/>
      <c r="D85" s="66"/>
      <c r="E85" s="110"/>
      <c r="F85" s="107"/>
      <c r="G85" s="107"/>
      <c r="H85" s="107"/>
      <c r="I85" s="107"/>
    </row>
    <row r="86" spans="1:9">
      <c r="A86" s="110"/>
      <c r="B86" s="110"/>
      <c r="C86" s="469"/>
      <c r="D86" s="66"/>
      <c r="E86" s="110"/>
      <c r="F86" s="107"/>
      <c r="G86" s="107"/>
      <c r="H86" s="107"/>
      <c r="I86" s="107"/>
    </row>
    <row r="87" spans="1:9">
      <c r="A87" s="110"/>
      <c r="B87" s="110"/>
      <c r="C87" s="469"/>
      <c r="D87" s="66"/>
      <c r="E87" s="110"/>
      <c r="F87" s="107"/>
      <c r="G87" s="107"/>
      <c r="H87" s="107"/>
      <c r="I87" s="107"/>
    </row>
    <row r="88" spans="1:9">
      <c r="A88" s="110"/>
      <c r="B88" s="110"/>
      <c r="C88" s="469"/>
      <c r="D88" s="66"/>
      <c r="E88" s="110"/>
      <c r="F88" s="107"/>
      <c r="G88" s="107"/>
      <c r="H88" s="107"/>
      <c r="I88" s="107"/>
    </row>
    <row r="89" spans="1:9">
      <c r="A89" s="110"/>
      <c r="B89" s="110"/>
      <c r="C89" s="469"/>
      <c r="D89" s="66"/>
      <c r="E89" s="110"/>
      <c r="F89" s="107"/>
      <c r="G89" s="107"/>
      <c r="H89" s="91"/>
      <c r="I89" s="92"/>
    </row>
    <row r="90" spans="1:9">
      <c r="A90" s="110"/>
      <c r="B90" s="110"/>
      <c r="C90" s="469"/>
      <c r="D90" s="66"/>
      <c r="E90" s="110"/>
      <c r="F90" s="107"/>
      <c r="G90" s="107"/>
      <c r="H90" s="91"/>
      <c r="I90" s="92"/>
    </row>
    <row r="91" spans="1:9">
      <c r="A91" s="110"/>
      <c r="B91" s="110"/>
      <c r="C91" s="469"/>
      <c r="D91" s="66"/>
      <c r="E91" s="110"/>
      <c r="F91" s="107"/>
      <c r="G91" s="107"/>
    </row>
    <row r="92" spans="1:9">
      <c r="A92" s="110"/>
      <c r="B92" s="110"/>
      <c r="C92" s="469"/>
      <c r="D92" s="66"/>
      <c r="E92" s="110"/>
      <c r="F92" s="107"/>
      <c r="G92" s="107"/>
    </row>
    <row r="93" spans="1:9">
      <c r="A93" s="110"/>
      <c r="B93" s="110"/>
      <c r="C93" s="469"/>
      <c r="D93" s="66"/>
      <c r="E93" s="110"/>
      <c r="F93" s="107"/>
      <c r="G93" s="107"/>
    </row>
    <row r="94" spans="1:9">
      <c r="A94" s="78"/>
      <c r="B94" s="74"/>
      <c r="C94" s="472"/>
      <c r="D94" s="71"/>
      <c r="E94" s="78"/>
      <c r="F94" s="78"/>
      <c r="G94" s="78"/>
    </row>
    <row r="95" spans="1:9">
      <c r="A95" s="78"/>
      <c r="B95" s="74"/>
      <c r="C95" s="472"/>
      <c r="D95" s="71"/>
      <c r="E95" s="78"/>
      <c r="F95" s="78"/>
      <c r="G95" s="78"/>
    </row>
    <row r="96" spans="1:9">
      <c r="A96" s="78"/>
      <c r="B96" s="74"/>
      <c r="C96" s="472"/>
      <c r="D96" s="71"/>
      <c r="E96" s="78"/>
      <c r="F96" s="78"/>
      <c r="G96" s="78"/>
    </row>
    <row r="97" spans="1:7">
      <c r="A97" s="78"/>
      <c r="B97" s="74"/>
      <c r="C97" s="472"/>
      <c r="D97" s="71"/>
      <c r="E97" s="78"/>
      <c r="F97" s="78"/>
      <c r="G97" s="78"/>
    </row>
    <row r="98" spans="1:7">
      <c r="A98" s="78"/>
      <c r="B98" s="74"/>
      <c r="C98" s="472"/>
      <c r="D98" s="71"/>
      <c r="E98" s="78"/>
      <c r="F98" s="78"/>
      <c r="G98" s="78"/>
    </row>
    <row r="99" spans="1:7">
      <c r="A99" s="78"/>
      <c r="B99" s="74"/>
      <c r="C99" s="472"/>
      <c r="D99" s="71"/>
      <c r="E99" s="78"/>
      <c r="F99" s="78"/>
      <c r="G99" s="78"/>
    </row>
    <row r="100" spans="1:7">
      <c r="A100" s="78"/>
      <c r="B100" s="74"/>
      <c r="C100" s="472"/>
      <c r="D100" s="71"/>
      <c r="E100" s="78"/>
      <c r="F100" s="78"/>
      <c r="G100" s="78"/>
    </row>
    <row r="101" spans="1:7">
      <c r="A101" s="78"/>
      <c r="B101" s="74"/>
      <c r="C101" s="472"/>
      <c r="D101" s="71"/>
      <c r="E101" s="78"/>
      <c r="F101" s="78"/>
      <c r="G101" s="78"/>
    </row>
    <row r="102" spans="1:7">
      <c r="A102" s="78"/>
      <c r="B102" s="74"/>
      <c r="C102" s="472"/>
      <c r="D102" s="71"/>
      <c r="E102" s="78"/>
      <c r="F102" s="78"/>
      <c r="G102" s="78"/>
    </row>
    <row r="103" spans="1:7">
      <c r="A103" s="78"/>
      <c r="B103" s="74"/>
      <c r="C103" s="472"/>
      <c r="D103" s="71"/>
      <c r="E103" s="78"/>
      <c r="F103" s="78"/>
      <c r="G103" s="78"/>
    </row>
    <row r="104" spans="1:7">
      <c r="A104" s="78"/>
      <c r="B104" s="74"/>
      <c r="C104" s="472"/>
      <c r="D104" s="71"/>
      <c r="E104" s="78"/>
      <c r="F104" s="78"/>
      <c r="G104" s="78"/>
    </row>
    <row r="105" spans="1:7">
      <c r="A105" s="78"/>
      <c r="B105" s="74"/>
      <c r="C105" s="472"/>
      <c r="D105" s="71"/>
      <c r="E105" s="78"/>
      <c r="F105" s="78"/>
      <c r="G105" s="78"/>
    </row>
    <row r="106" spans="1:7">
      <c r="A106" s="78"/>
      <c r="B106" s="74"/>
      <c r="C106" s="472"/>
      <c r="D106" s="71"/>
      <c r="E106" s="78"/>
      <c r="F106" s="78"/>
      <c r="G106" s="78"/>
    </row>
    <row r="107" spans="1:7">
      <c r="A107" s="78"/>
      <c r="B107" s="74"/>
      <c r="C107" s="472"/>
      <c r="D107" s="71"/>
      <c r="E107" s="78"/>
      <c r="F107" s="78"/>
      <c r="G107" s="78"/>
    </row>
    <row r="108" spans="1:7">
      <c r="A108" s="78"/>
      <c r="B108" s="74"/>
      <c r="C108" s="472"/>
      <c r="D108" s="71"/>
      <c r="E108" s="78"/>
      <c r="F108" s="78"/>
      <c r="G108" s="78"/>
    </row>
  </sheetData>
  <mergeCells count="6">
    <mergeCell ref="C64:D64"/>
    <mergeCell ref="A1:E1"/>
    <mergeCell ref="A2:G2"/>
    <mergeCell ref="A3:F3"/>
    <mergeCell ref="A5:F5"/>
    <mergeCell ref="A7:G7"/>
  </mergeCells>
  <pageMargins left="0.5" right="0" top="0.2" bottom="0" header="0" footer="0"/>
  <pageSetup paperSize="9" scale="9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70C0"/>
  </sheetPr>
  <dimension ref="A1:K91"/>
  <sheetViews>
    <sheetView view="pageBreakPreview" topLeftCell="A28" zoomScaleNormal="100" zoomScaleSheetLayoutView="100" workbookViewId="0">
      <selection activeCell="C48" sqref="C48:D48"/>
    </sheetView>
    <sheetView topLeftCell="A25" workbookViewId="1">
      <selection sqref="A1:G1"/>
    </sheetView>
  </sheetViews>
  <sheetFormatPr defaultColWidth="9.140625" defaultRowHeight="12.75"/>
  <cols>
    <col min="1" max="1" width="6" style="11" customWidth="1"/>
    <col min="2" max="2" width="9.140625" style="11"/>
    <col min="3" max="3" width="29.42578125" style="11" customWidth="1"/>
    <col min="4" max="4" width="10.28515625" style="11" customWidth="1"/>
    <col min="5" max="5" width="12.85546875" style="11" customWidth="1"/>
    <col min="6" max="6" width="11.28515625" style="11" customWidth="1"/>
    <col min="7" max="7" width="15" style="11" customWidth="1"/>
    <col min="8" max="8" width="9.140625" style="11"/>
    <col min="9" max="9" width="12.28515625" style="11" customWidth="1"/>
    <col min="10" max="16384" width="9.140625" style="11"/>
  </cols>
  <sheetData>
    <row r="1" spans="1:11" customFormat="1" ht="15">
      <c r="A1" s="2283" t="s">
        <v>556</v>
      </c>
      <c r="B1" s="2283"/>
      <c r="C1" s="2283"/>
      <c r="D1" s="2283"/>
      <c r="E1" s="2283"/>
      <c r="F1" s="2283"/>
      <c r="G1" s="2283"/>
    </row>
    <row r="2" spans="1:11">
      <c r="A2" s="2130" t="s">
        <v>514</v>
      </c>
      <c r="B2" s="2130"/>
      <c r="C2" s="2130"/>
      <c r="D2" s="2130"/>
      <c r="E2" s="2130"/>
      <c r="F2" s="2130"/>
      <c r="G2" s="2130"/>
      <c r="H2" s="12"/>
      <c r="I2" s="12"/>
      <c r="J2" s="12"/>
      <c r="K2" s="12"/>
    </row>
    <row r="3" spans="1:11">
      <c r="A3" s="2144" t="s">
        <v>6</v>
      </c>
      <c r="B3" s="2144"/>
      <c r="C3" s="2144"/>
      <c r="D3" s="2144"/>
      <c r="E3" s="2144"/>
      <c r="F3" s="2144"/>
      <c r="G3" s="14"/>
      <c r="H3" s="12"/>
      <c r="I3" s="12"/>
      <c r="J3" s="12"/>
      <c r="K3" s="12"/>
    </row>
    <row r="4" spans="1:11">
      <c r="A4" s="13"/>
      <c r="B4" s="13"/>
      <c r="C4" s="13"/>
      <c r="D4" s="13"/>
      <c r="E4" s="13"/>
      <c r="F4" s="13"/>
      <c r="G4" s="14"/>
      <c r="H4" s="12"/>
      <c r="I4" s="12"/>
      <c r="J4" s="12"/>
      <c r="K4" s="12"/>
    </row>
    <row r="5" spans="1:11">
      <c r="A5" s="2145" t="s">
        <v>466</v>
      </c>
      <c r="B5" s="2145"/>
      <c r="C5" s="2145"/>
      <c r="D5" s="2145"/>
      <c r="E5" s="2145"/>
      <c r="F5" s="2145"/>
      <c r="G5" s="14"/>
      <c r="H5" s="12"/>
      <c r="I5" s="12"/>
      <c r="J5" s="12"/>
      <c r="K5" s="12"/>
    </row>
    <row r="6" spans="1:11">
      <c r="A6" s="15"/>
      <c r="B6" s="15"/>
      <c r="C6" s="15"/>
      <c r="D6" s="15"/>
      <c r="E6" s="15"/>
      <c r="F6" s="15"/>
      <c r="G6" s="14"/>
      <c r="H6" s="12"/>
      <c r="I6" s="12"/>
      <c r="J6" s="12"/>
      <c r="K6" s="12"/>
    </row>
    <row r="7" spans="1:11">
      <c r="A7" s="2146" t="s">
        <v>526</v>
      </c>
      <c r="B7" s="2147"/>
      <c r="C7" s="2147"/>
      <c r="D7" s="2147"/>
      <c r="E7" s="2147"/>
      <c r="F7" s="2147"/>
      <c r="G7" s="2147"/>
      <c r="H7" s="12"/>
      <c r="I7" s="12"/>
      <c r="J7" s="12"/>
      <c r="K7" s="12"/>
    </row>
    <row r="8" spans="1:11">
      <c r="A8" s="16" t="s">
        <v>9</v>
      </c>
      <c r="B8" s="9" t="s">
        <v>10</v>
      </c>
      <c r="C8" s="9" t="s">
        <v>11</v>
      </c>
      <c r="D8" s="9" t="s">
        <v>12</v>
      </c>
      <c r="E8" s="9" t="s">
        <v>13</v>
      </c>
      <c r="F8" s="9" t="s">
        <v>14</v>
      </c>
      <c r="G8" s="10" t="s">
        <v>15</v>
      </c>
      <c r="H8" s="17"/>
      <c r="I8" s="17"/>
      <c r="J8" s="17"/>
      <c r="K8" s="17"/>
    </row>
    <row r="9" spans="1:11">
      <c r="A9" s="18"/>
      <c r="B9" s="19" t="s">
        <v>16</v>
      </c>
      <c r="C9" s="19" t="s">
        <v>17</v>
      </c>
      <c r="D9" s="19"/>
      <c r="E9" s="19"/>
      <c r="F9" s="19"/>
      <c r="G9" s="20"/>
      <c r="H9" s="17"/>
      <c r="I9" s="17"/>
      <c r="J9" s="17"/>
      <c r="K9" s="17"/>
    </row>
    <row r="10" spans="1:11">
      <c r="A10" s="21">
        <v>0</v>
      </c>
      <c r="B10" s="22">
        <v>1</v>
      </c>
      <c r="C10" s="22">
        <v>2</v>
      </c>
      <c r="D10" s="22">
        <v>3</v>
      </c>
      <c r="E10" s="22">
        <v>4</v>
      </c>
      <c r="F10" s="22">
        <v>5</v>
      </c>
      <c r="G10" s="23">
        <v>6</v>
      </c>
      <c r="H10" s="24"/>
      <c r="I10" s="17"/>
      <c r="J10" s="89"/>
      <c r="K10" s="89"/>
    </row>
    <row r="11" spans="1:11" ht="15">
      <c r="A11" s="25"/>
      <c r="B11" s="26"/>
      <c r="C11" s="27" t="s">
        <v>459</v>
      </c>
      <c r="D11" s="28"/>
      <c r="E11" s="28"/>
      <c r="F11" s="28"/>
      <c r="G11" s="29"/>
      <c r="H11" s="24"/>
      <c r="I11" s="17"/>
      <c r="J11" s="89"/>
      <c r="K11" s="89"/>
    </row>
    <row r="12" spans="1:11">
      <c r="A12" s="30"/>
      <c r="B12" s="8"/>
      <c r="C12" s="31" t="s">
        <v>0</v>
      </c>
      <c r="D12" s="32"/>
      <c r="E12" s="33"/>
      <c r="F12" s="34"/>
      <c r="G12" s="35"/>
      <c r="H12" s="36"/>
      <c r="I12" s="17"/>
      <c r="J12" s="12"/>
      <c r="K12" s="12"/>
    </row>
    <row r="13" spans="1:11">
      <c r="A13" s="37">
        <v>1</v>
      </c>
      <c r="B13" s="38" t="s">
        <v>51</v>
      </c>
      <c r="C13" s="39" t="s">
        <v>52</v>
      </c>
      <c r="D13" s="40" t="s">
        <v>24</v>
      </c>
      <c r="E13" s="575">
        <v>53340</v>
      </c>
      <c r="F13" s="41"/>
      <c r="G13" s="42">
        <f t="shared" ref="G13:G47" si="0">ROUND(F13,2)*ROUND(E13,2)</f>
        <v>0</v>
      </c>
      <c r="H13" s="36"/>
      <c r="I13" s="17"/>
      <c r="J13" s="12"/>
      <c r="K13" s="12"/>
    </row>
    <row r="14" spans="1:11">
      <c r="A14" s="37">
        <v>2</v>
      </c>
      <c r="B14" s="38" t="s">
        <v>100</v>
      </c>
      <c r="C14" s="43" t="s">
        <v>467</v>
      </c>
      <c r="D14" s="40" t="s">
        <v>24</v>
      </c>
      <c r="E14" s="575">
        <v>13335</v>
      </c>
      <c r="F14" s="41"/>
      <c r="G14" s="42">
        <f t="shared" si="0"/>
        <v>0</v>
      </c>
      <c r="H14" s="36"/>
      <c r="I14" s="17"/>
      <c r="J14" s="12"/>
      <c r="K14" s="12"/>
    </row>
    <row r="15" spans="1:11" ht="24">
      <c r="A15" s="37">
        <v>3</v>
      </c>
      <c r="B15" s="38" t="s">
        <v>53</v>
      </c>
      <c r="C15" s="43" t="s">
        <v>468</v>
      </c>
      <c r="D15" s="40" t="s">
        <v>55</v>
      </c>
      <c r="E15" s="575">
        <v>26670</v>
      </c>
      <c r="F15" s="41"/>
      <c r="G15" s="42">
        <f t="shared" si="0"/>
        <v>0</v>
      </c>
      <c r="H15" s="36"/>
      <c r="I15" s="90"/>
      <c r="J15" s="12"/>
      <c r="K15" s="12"/>
    </row>
    <row r="16" spans="1:11">
      <c r="A16" s="37">
        <v>4</v>
      </c>
      <c r="B16" s="38" t="s">
        <v>58</v>
      </c>
      <c r="C16" s="43" t="s">
        <v>469</v>
      </c>
      <c r="D16" s="40" t="s">
        <v>55</v>
      </c>
      <c r="E16" s="575">
        <v>92250</v>
      </c>
      <c r="F16" s="41"/>
      <c r="G16" s="42">
        <f t="shared" si="0"/>
        <v>0</v>
      </c>
      <c r="H16" s="36"/>
      <c r="I16" s="90"/>
      <c r="J16" s="12"/>
      <c r="K16" s="12"/>
    </row>
    <row r="17" spans="1:11" ht="24">
      <c r="A17" s="37">
        <v>5</v>
      </c>
      <c r="B17" s="38" t="s">
        <v>60</v>
      </c>
      <c r="C17" s="43" t="s">
        <v>61</v>
      </c>
      <c r="D17" s="40" t="s">
        <v>55</v>
      </c>
      <c r="E17" s="575">
        <v>92250</v>
      </c>
      <c r="F17" s="41"/>
      <c r="G17" s="42">
        <f t="shared" si="0"/>
        <v>0</v>
      </c>
      <c r="H17" s="36"/>
      <c r="I17" s="90"/>
      <c r="J17" s="12"/>
      <c r="K17" s="12"/>
    </row>
    <row r="18" spans="1:11" ht="24">
      <c r="A18" s="37">
        <v>6</v>
      </c>
      <c r="B18" s="38" t="s">
        <v>56</v>
      </c>
      <c r="C18" s="44" t="s">
        <v>57</v>
      </c>
      <c r="D18" s="45" t="s">
        <v>24</v>
      </c>
      <c r="E18" s="575">
        <v>53340</v>
      </c>
      <c r="F18" s="46"/>
      <c r="G18" s="42">
        <f t="shared" si="0"/>
        <v>0</v>
      </c>
      <c r="H18" s="36"/>
      <c r="I18" s="90"/>
      <c r="J18" s="12"/>
      <c r="K18" s="12"/>
    </row>
    <row r="19" spans="1:11" ht="24">
      <c r="A19" s="37">
        <v>7</v>
      </c>
      <c r="B19" s="38" t="s">
        <v>62</v>
      </c>
      <c r="C19" s="47" t="s">
        <v>63</v>
      </c>
      <c r="D19" s="48" t="s">
        <v>55</v>
      </c>
      <c r="E19" s="575">
        <v>945</v>
      </c>
      <c r="F19" s="41"/>
      <c r="G19" s="42">
        <f t="shared" si="0"/>
        <v>0</v>
      </c>
      <c r="H19" s="36"/>
      <c r="I19" s="90"/>
      <c r="J19" s="12"/>
      <c r="K19" s="12"/>
    </row>
    <row r="20" spans="1:11">
      <c r="A20" s="37"/>
      <c r="B20" s="38"/>
      <c r="C20" s="49" t="s">
        <v>470</v>
      </c>
      <c r="D20" s="40"/>
      <c r="E20" s="575"/>
      <c r="F20" s="41"/>
      <c r="G20" s="42"/>
      <c r="H20" s="36"/>
      <c r="I20" s="90"/>
      <c r="J20" s="12"/>
      <c r="K20" s="12"/>
    </row>
    <row r="21" spans="1:11" ht="24">
      <c r="A21" s="37">
        <v>8</v>
      </c>
      <c r="B21" s="38" t="s">
        <v>471</v>
      </c>
      <c r="C21" s="47" t="s">
        <v>472</v>
      </c>
      <c r="D21" s="40" t="s">
        <v>24</v>
      </c>
      <c r="E21" s="575">
        <v>31800</v>
      </c>
      <c r="F21" s="41"/>
      <c r="G21" s="42">
        <f t="shared" si="0"/>
        <v>0</v>
      </c>
      <c r="H21" s="36"/>
      <c r="I21" s="90"/>
      <c r="J21" s="12"/>
      <c r="K21" s="12"/>
    </row>
    <row r="22" spans="1:11">
      <c r="A22" s="37">
        <v>9</v>
      </c>
      <c r="B22" s="50" t="s">
        <v>5</v>
      </c>
      <c r="C22" s="47" t="s">
        <v>198</v>
      </c>
      <c r="D22" s="40" t="s">
        <v>55</v>
      </c>
      <c r="E22" s="575">
        <v>1280</v>
      </c>
      <c r="F22" s="41"/>
      <c r="G22" s="42">
        <f t="shared" si="0"/>
        <v>0</v>
      </c>
      <c r="H22" s="36"/>
      <c r="I22" s="90"/>
      <c r="J22" s="12"/>
      <c r="K22" s="12"/>
    </row>
    <row r="23" spans="1:11">
      <c r="A23" s="37">
        <v>10</v>
      </c>
      <c r="B23" s="50" t="s">
        <v>460</v>
      </c>
      <c r="C23" s="47" t="s">
        <v>473</v>
      </c>
      <c r="D23" s="40" t="s">
        <v>24</v>
      </c>
      <c r="E23" s="575">
        <v>31800</v>
      </c>
      <c r="F23" s="41"/>
      <c r="G23" s="42">
        <f t="shared" si="0"/>
        <v>0</v>
      </c>
      <c r="H23" s="36"/>
      <c r="I23" s="90"/>
      <c r="J23" s="12"/>
      <c r="K23" s="12"/>
    </row>
    <row r="24" spans="1:11">
      <c r="A24" s="37">
        <v>11</v>
      </c>
      <c r="B24" s="38" t="s">
        <v>4</v>
      </c>
      <c r="C24" s="47" t="s">
        <v>117</v>
      </c>
      <c r="D24" s="40" t="s">
        <v>55</v>
      </c>
      <c r="E24" s="575">
        <v>4770</v>
      </c>
      <c r="F24" s="41"/>
      <c r="G24" s="42">
        <f t="shared" si="0"/>
        <v>0</v>
      </c>
      <c r="H24" s="36"/>
      <c r="I24" s="90"/>
      <c r="J24" s="12"/>
      <c r="K24" s="12"/>
    </row>
    <row r="25" spans="1:11">
      <c r="A25" s="37">
        <v>12</v>
      </c>
      <c r="B25" s="38" t="s">
        <v>2</v>
      </c>
      <c r="C25" s="47" t="s">
        <v>64</v>
      </c>
      <c r="D25" s="40" t="s">
        <v>55</v>
      </c>
      <c r="E25" s="575">
        <v>6360</v>
      </c>
      <c r="F25" s="41"/>
      <c r="G25" s="42">
        <f t="shared" si="0"/>
        <v>0</v>
      </c>
      <c r="H25" s="36"/>
      <c r="I25" s="90"/>
      <c r="J25" s="12"/>
      <c r="K25" s="12"/>
    </row>
    <row r="26" spans="1:11" ht="24">
      <c r="A26" s="37">
        <v>13</v>
      </c>
      <c r="B26" s="38" t="s">
        <v>110</v>
      </c>
      <c r="C26" s="47" t="s">
        <v>111</v>
      </c>
      <c r="D26" s="40" t="s">
        <v>55</v>
      </c>
      <c r="E26" s="575">
        <v>6360</v>
      </c>
      <c r="F26" s="41"/>
      <c r="G26" s="42">
        <f t="shared" si="0"/>
        <v>0</v>
      </c>
      <c r="H26" s="36"/>
      <c r="I26" s="90"/>
      <c r="J26" s="12"/>
      <c r="K26" s="12"/>
    </row>
    <row r="27" spans="1:11" ht="27" customHeight="1">
      <c r="A27" s="37"/>
      <c r="B27" s="38"/>
      <c r="C27" s="49" t="s">
        <v>474</v>
      </c>
      <c r="D27" s="40"/>
      <c r="E27" s="575"/>
      <c r="F27" s="41"/>
      <c r="G27" s="42"/>
      <c r="H27" s="36"/>
      <c r="I27" s="90"/>
      <c r="J27" s="12"/>
      <c r="K27" s="12"/>
    </row>
    <row r="28" spans="1:11" ht="27" customHeight="1">
      <c r="A28" s="37">
        <v>14</v>
      </c>
      <c r="B28" s="38" t="s">
        <v>110</v>
      </c>
      <c r="C28" s="43" t="s">
        <v>111</v>
      </c>
      <c r="D28" s="40" t="s">
        <v>55</v>
      </c>
      <c r="E28" s="575">
        <v>480</v>
      </c>
      <c r="F28" s="41"/>
      <c r="G28" s="42">
        <f t="shared" si="0"/>
        <v>0</v>
      </c>
      <c r="H28" s="36"/>
      <c r="I28" s="90"/>
      <c r="J28" s="12"/>
      <c r="K28" s="12"/>
    </row>
    <row r="29" spans="1:11" ht="27" customHeight="1">
      <c r="A29" s="37">
        <v>15</v>
      </c>
      <c r="B29" s="38" t="s">
        <v>2</v>
      </c>
      <c r="C29" s="43" t="s">
        <v>64</v>
      </c>
      <c r="D29" s="40" t="s">
        <v>55</v>
      </c>
      <c r="E29" s="575">
        <v>850</v>
      </c>
      <c r="F29" s="41"/>
      <c r="G29" s="42">
        <f t="shared" si="0"/>
        <v>0</v>
      </c>
      <c r="H29" s="36"/>
      <c r="I29" s="90"/>
      <c r="J29" s="12"/>
      <c r="K29" s="12"/>
    </row>
    <row r="30" spans="1:11">
      <c r="A30" s="37">
        <v>16</v>
      </c>
      <c r="B30" s="38" t="s">
        <v>4</v>
      </c>
      <c r="C30" s="47" t="s">
        <v>117</v>
      </c>
      <c r="D30" s="40" t="s">
        <v>55</v>
      </c>
      <c r="E30" s="575">
        <v>600</v>
      </c>
      <c r="F30" s="41"/>
      <c r="G30" s="42">
        <f t="shared" si="0"/>
        <v>0</v>
      </c>
      <c r="H30" s="36"/>
      <c r="I30" s="90"/>
      <c r="J30" s="12"/>
      <c r="K30" s="12"/>
    </row>
    <row r="31" spans="1:11" ht="24">
      <c r="A31" s="37">
        <v>17</v>
      </c>
      <c r="B31" s="38" t="s">
        <v>127</v>
      </c>
      <c r="C31" s="47" t="s">
        <v>475</v>
      </c>
      <c r="D31" s="40" t="s">
        <v>476</v>
      </c>
      <c r="E31" s="575">
        <v>690</v>
      </c>
      <c r="F31" s="41"/>
      <c r="G31" s="42">
        <f t="shared" si="0"/>
        <v>0</v>
      </c>
      <c r="H31" s="36"/>
      <c r="I31" s="90"/>
      <c r="J31" s="12"/>
      <c r="K31" s="12"/>
    </row>
    <row r="32" spans="1:11" ht="24">
      <c r="A32" s="37">
        <v>18</v>
      </c>
      <c r="B32" s="38" t="s">
        <v>124</v>
      </c>
      <c r="C32" s="51" t="s">
        <v>477</v>
      </c>
      <c r="D32" s="40" t="s">
        <v>476</v>
      </c>
      <c r="E32" s="575">
        <v>330</v>
      </c>
      <c r="F32" s="41"/>
      <c r="G32" s="42">
        <f t="shared" si="0"/>
        <v>0</v>
      </c>
      <c r="H32" s="36"/>
      <c r="I32" s="90"/>
      <c r="J32" s="12"/>
      <c r="K32" s="12"/>
    </row>
    <row r="33" spans="1:11">
      <c r="A33" s="37">
        <v>19</v>
      </c>
      <c r="B33" s="38" t="s">
        <v>478</v>
      </c>
      <c r="C33" s="51" t="s">
        <v>479</v>
      </c>
      <c r="D33" s="40" t="s">
        <v>24</v>
      </c>
      <c r="E33" s="575">
        <v>2280</v>
      </c>
      <c r="F33" s="41"/>
      <c r="G33" s="42">
        <f t="shared" si="0"/>
        <v>0</v>
      </c>
      <c r="H33" s="36"/>
      <c r="I33" s="90"/>
      <c r="J33" s="12"/>
      <c r="K33" s="12"/>
    </row>
    <row r="34" spans="1:11">
      <c r="A34" s="37">
        <v>20</v>
      </c>
      <c r="B34" s="38" t="s">
        <v>118</v>
      </c>
      <c r="C34" s="51" t="s">
        <v>119</v>
      </c>
      <c r="D34" s="40" t="s">
        <v>24</v>
      </c>
      <c r="E34" s="575">
        <v>4560</v>
      </c>
      <c r="F34" s="41"/>
      <c r="G34" s="42">
        <f t="shared" si="0"/>
        <v>0</v>
      </c>
      <c r="H34" s="36"/>
      <c r="I34" s="90"/>
      <c r="J34" s="12"/>
      <c r="K34" s="12"/>
    </row>
    <row r="35" spans="1:11" ht="24">
      <c r="A35" s="37">
        <v>21</v>
      </c>
      <c r="B35" s="38" t="s">
        <v>120</v>
      </c>
      <c r="C35" s="43" t="s">
        <v>480</v>
      </c>
      <c r="D35" s="40" t="s">
        <v>24</v>
      </c>
      <c r="E35" s="575">
        <v>2280</v>
      </c>
      <c r="F35" s="41"/>
      <c r="G35" s="42">
        <f t="shared" si="0"/>
        <v>0</v>
      </c>
      <c r="H35" s="36"/>
      <c r="I35" s="90"/>
      <c r="J35" s="12"/>
      <c r="K35" s="12"/>
    </row>
    <row r="36" spans="1:11">
      <c r="A36" s="37"/>
      <c r="B36" s="38"/>
      <c r="C36" s="49" t="s">
        <v>481</v>
      </c>
      <c r="D36" s="40"/>
      <c r="E36" s="575"/>
      <c r="F36" s="41"/>
      <c r="G36" s="42"/>
      <c r="H36" s="36"/>
      <c r="I36" s="90"/>
      <c r="J36" s="12"/>
      <c r="K36" s="12"/>
    </row>
    <row r="37" spans="1:11">
      <c r="A37" s="37">
        <v>22</v>
      </c>
      <c r="B37" s="50" t="s">
        <v>461</v>
      </c>
      <c r="C37" s="47" t="s">
        <v>482</v>
      </c>
      <c r="D37" s="40" t="s">
        <v>483</v>
      </c>
      <c r="E37" s="575">
        <v>2200</v>
      </c>
      <c r="F37" s="41"/>
      <c r="G37" s="42">
        <f t="shared" si="0"/>
        <v>0</v>
      </c>
      <c r="H37" s="36"/>
      <c r="I37" s="90"/>
      <c r="J37" s="12"/>
      <c r="K37" s="12"/>
    </row>
    <row r="38" spans="1:11">
      <c r="A38" s="52" t="s">
        <v>484</v>
      </c>
      <c r="B38" s="50" t="s">
        <v>120</v>
      </c>
      <c r="C38" s="47" t="s">
        <v>121</v>
      </c>
      <c r="D38" s="40" t="s">
        <v>483</v>
      </c>
      <c r="E38" s="575">
        <v>2200</v>
      </c>
      <c r="F38" s="41"/>
      <c r="G38" s="42">
        <f t="shared" si="0"/>
        <v>0</v>
      </c>
      <c r="H38" s="36"/>
      <c r="I38" s="90"/>
      <c r="J38" s="12"/>
      <c r="K38" s="12"/>
    </row>
    <row r="39" spans="1:11">
      <c r="A39" s="52" t="s">
        <v>485</v>
      </c>
      <c r="B39" s="38" t="s">
        <v>68</v>
      </c>
      <c r="C39" s="47" t="s">
        <v>486</v>
      </c>
      <c r="D39" s="40" t="s">
        <v>55</v>
      </c>
      <c r="E39" s="575">
        <v>220</v>
      </c>
      <c r="F39" s="41"/>
      <c r="G39" s="42">
        <f t="shared" si="0"/>
        <v>0</v>
      </c>
      <c r="H39" s="36"/>
      <c r="I39" s="90"/>
      <c r="J39" s="12"/>
      <c r="K39" s="12"/>
    </row>
    <row r="40" spans="1:11" ht="15">
      <c r="A40" s="52" t="s">
        <v>487</v>
      </c>
      <c r="B40" s="38" t="s">
        <v>2</v>
      </c>
      <c r="C40" s="43" t="s">
        <v>64</v>
      </c>
      <c r="D40" s="53" t="s">
        <v>55</v>
      </c>
      <c r="E40" s="575">
        <v>520</v>
      </c>
      <c r="F40" s="46"/>
      <c r="G40" s="42">
        <f t="shared" si="0"/>
        <v>0</v>
      </c>
      <c r="H40" s="36"/>
      <c r="I40" s="90"/>
      <c r="J40" s="12"/>
      <c r="K40" s="12"/>
    </row>
    <row r="41" spans="1:11">
      <c r="A41" s="52" t="s">
        <v>488</v>
      </c>
      <c r="B41" s="38" t="s">
        <v>464</v>
      </c>
      <c r="C41" s="47" t="s">
        <v>193</v>
      </c>
      <c r="D41" s="40" t="s">
        <v>24</v>
      </c>
      <c r="E41" s="575">
        <v>25760</v>
      </c>
      <c r="F41" s="46"/>
      <c r="G41" s="54">
        <f t="shared" si="0"/>
        <v>0</v>
      </c>
      <c r="H41" s="36"/>
      <c r="I41" s="90"/>
      <c r="J41" s="12"/>
      <c r="K41" s="12"/>
    </row>
    <row r="42" spans="1:11" ht="24">
      <c r="A42" s="52" t="s">
        <v>489</v>
      </c>
      <c r="B42" s="38" t="s">
        <v>462</v>
      </c>
      <c r="C42" s="47" t="s">
        <v>200</v>
      </c>
      <c r="D42" s="40" t="s">
        <v>21</v>
      </c>
      <c r="E42" s="576">
        <v>3780</v>
      </c>
      <c r="F42" s="46"/>
      <c r="G42" s="55">
        <f t="shared" si="0"/>
        <v>0</v>
      </c>
      <c r="H42" s="36"/>
      <c r="I42" s="90"/>
      <c r="J42" s="12"/>
      <c r="K42" s="12"/>
    </row>
    <row r="43" spans="1:11" ht="24">
      <c r="A43" s="52" t="s">
        <v>490</v>
      </c>
      <c r="B43" s="38" t="s">
        <v>463</v>
      </c>
      <c r="C43" s="47" t="s">
        <v>202</v>
      </c>
      <c r="D43" s="40" t="s">
        <v>21</v>
      </c>
      <c r="E43" s="576">
        <v>600</v>
      </c>
      <c r="F43" s="46"/>
      <c r="G43" s="55">
        <f t="shared" si="0"/>
        <v>0</v>
      </c>
      <c r="H43" s="36"/>
      <c r="I43" s="90"/>
      <c r="J43" s="12"/>
      <c r="K43" s="12"/>
    </row>
    <row r="44" spans="1:11">
      <c r="A44" s="37"/>
      <c r="B44" s="38"/>
      <c r="C44" s="49" t="s">
        <v>1</v>
      </c>
      <c r="D44" s="40"/>
      <c r="E44" s="576"/>
      <c r="F44" s="46"/>
      <c r="G44" s="55"/>
      <c r="H44" s="36"/>
      <c r="I44" s="90"/>
      <c r="J44" s="12"/>
      <c r="K44" s="12"/>
    </row>
    <row r="45" spans="1:11">
      <c r="A45" s="52" t="s">
        <v>491</v>
      </c>
      <c r="B45" s="38" t="s">
        <v>465</v>
      </c>
      <c r="C45" s="47" t="s">
        <v>492</v>
      </c>
      <c r="D45" s="40" t="s">
        <v>212</v>
      </c>
      <c r="E45" s="576">
        <v>950</v>
      </c>
      <c r="F45" s="46"/>
      <c r="G45" s="55">
        <f t="shared" si="0"/>
        <v>0</v>
      </c>
      <c r="H45" s="36"/>
      <c r="I45" s="90"/>
      <c r="J45" s="12"/>
      <c r="K45" s="12"/>
    </row>
    <row r="46" spans="1:11">
      <c r="A46" s="52" t="s">
        <v>493</v>
      </c>
      <c r="B46" s="38" t="s">
        <v>494</v>
      </c>
      <c r="C46" s="47" t="s">
        <v>495</v>
      </c>
      <c r="D46" s="40" t="s">
        <v>212</v>
      </c>
      <c r="E46" s="576">
        <v>80</v>
      </c>
      <c r="F46" s="46"/>
      <c r="G46" s="55">
        <f t="shared" si="0"/>
        <v>0</v>
      </c>
      <c r="H46" s="36"/>
      <c r="I46" s="90"/>
      <c r="J46" s="12"/>
      <c r="K46" s="12"/>
    </row>
    <row r="47" spans="1:11" ht="13.5" thickBot="1">
      <c r="A47" s="56" t="s">
        <v>496</v>
      </c>
      <c r="B47" s="57" t="s">
        <v>497</v>
      </c>
      <c r="C47" s="58" t="s">
        <v>498</v>
      </c>
      <c r="D47" s="59" t="s">
        <v>212</v>
      </c>
      <c r="E47" s="577">
        <v>140</v>
      </c>
      <c r="F47" s="60"/>
      <c r="G47" s="61">
        <f t="shared" si="0"/>
        <v>0</v>
      </c>
      <c r="H47" s="36"/>
      <c r="I47" s="90"/>
      <c r="J47" s="12"/>
      <c r="K47" s="12"/>
    </row>
    <row r="48" spans="1:11" ht="14.25" thickTop="1" thickBot="1">
      <c r="A48" s="62"/>
      <c r="B48" s="63"/>
      <c r="C48" s="2143" t="s">
        <v>1680</v>
      </c>
      <c r="D48" s="2143"/>
      <c r="E48" s="63"/>
      <c r="F48" s="64"/>
      <c r="G48" s="65">
        <f>SUM(G12:G47)</f>
        <v>0</v>
      </c>
      <c r="H48" s="12"/>
      <c r="I48" s="12"/>
      <c r="J48" s="12"/>
      <c r="K48" s="12"/>
    </row>
    <row r="49" spans="1:11" ht="13.5" thickTop="1">
      <c r="A49" s="66"/>
      <c r="B49" s="67"/>
      <c r="C49" s="68"/>
      <c r="D49" s="68"/>
      <c r="E49" s="67"/>
      <c r="F49" s="69"/>
      <c r="G49" s="70"/>
      <c r="H49" s="17"/>
      <c r="I49" s="17"/>
      <c r="J49" s="17"/>
      <c r="K49" s="17"/>
    </row>
    <row r="50" spans="1:11">
      <c r="A50" s="71"/>
      <c r="B50" s="72"/>
      <c r="C50" s="73"/>
      <c r="D50" s="71"/>
      <c r="E50" s="74"/>
      <c r="F50" s="75"/>
      <c r="G50" s="75"/>
      <c r="H50" s="17"/>
      <c r="I50" s="17"/>
      <c r="J50" s="17"/>
      <c r="K50" s="17"/>
    </row>
    <row r="51" spans="1:11">
      <c r="A51" s="71"/>
      <c r="B51" s="72"/>
      <c r="C51" s="73"/>
      <c r="D51" s="71"/>
      <c r="E51" s="74"/>
      <c r="F51" s="75"/>
      <c r="G51" s="75"/>
      <c r="H51" s="76"/>
      <c r="I51" s="76"/>
      <c r="J51" s="76"/>
      <c r="K51" s="76"/>
    </row>
    <row r="52" spans="1:11">
      <c r="A52" s="71"/>
      <c r="B52" s="72"/>
      <c r="C52" s="73"/>
      <c r="D52" s="71"/>
      <c r="E52" s="74"/>
      <c r="F52" s="75"/>
      <c r="G52" s="75"/>
      <c r="H52" s="77"/>
      <c r="I52" s="76"/>
      <c r="J52" s="76"/>
      <c r="K52" s="76"/>
    </row>
    <row r="53" spans="1:11">
      <c r="A53" s="71"/>
      <c r="B53" s="72"/>
      <c r="C53" s="73"/>
      <c r="D53" s="71"/>
      <c r="E53" s="74"/>
      <c r="F53" s="75"/>
      <c r="G53" s="75"/>
      <c r="H53" s="77"/>
      <c r="I53" s="76"/>
      <c r="J53" s="76"/>
      <c r="K53" s="76"/>
    </row>
    <row r="54" spans="1:11">
      <c r="A54" s="78"/>
      <c r="B54" s="79"/>
      <c r="C54" s="12"/>
      <c r="D54" s="78"/>
      <c r="E54" s="80"/>
      <c r="F54" s="75"/>
      <c r="G54" s="75"/>
      <c r="H54" s="76"/>
      <c r="I54" s="76"/>
      <c r="J54" s="76"/>
      <c r="K54" s="76"/>
    </row>
    <row r="55" spans="1:11">
      <c r="A55" s="81"/>
      <c r="B55" s="82"/>
      <c r="C55" s="12"/>
      <c r="D55" s="12"/>
      <c r="E55" s="81"/>
      <c r="F55" s="12"/>
      <c r="G55" s="12"/>
      <c r="H55" s="83"/>
      <c r="I55" s="76"/>
      <c r="J55" s="91"/>
      <c r="K55" s="92"/>
    </row>
    <row r="56" spans="1:11">
      <c r="A56" s="81"/>
      <c r="B56" s="82"/>
      <c r="C56" s="12"/>
      <c r="D56" s="12"/>
      <c r="E56" s="81"/>
      <c r="F56" s="12"/>
      <c r="G56" s="12"/>
      <c r="H56" s="83"/>
      <c r="I56" s="76"/>
      <c r="J56" s="91"/>
      <c r="K56" s="92"/>
    </row>
    <row r="57" spans="1:11">
      <c r="A57" s="81"/>
      <c r="B57" s="82"/>
      <c r="C57" s="12"/>
      <c r="D57" s="12"/>
      <c r="E57" s="81"/>
      <c r="F57" s="12"/>
      <c r="G57" s="12"/>
      <c r="H57" s="77"/>
      <c r="I57" s="76"/>
      <c r="J57" s="91"/>
      <c r="K57" s="92"/>
    </row>
    <row r="58" spans="1:11">
      <c r="A58" s="81"/>
      <c r="B58" s="84"/>
      <c r="C58" s="12"/>
      <c r="D58" s="12"/>
      <c r="E58" s="85"/>
      <c r="F58" s="12"/>
      <c r="G58" s="12"/>
      <c r="H58" s="77"/>
      <c r="I58" s="76"/>
      <c r="J58" s="91"/>
      <c r="K58" s="92"/>
    </row>
    <row r="59" spans="1:11">
      <c r="A59" s="81"/>
      <c r="B59" s="84"/>
      <c r="C59" s="12"/>
      <c r="D59" s="12"/>
      <c r="E59" s="85"/>
      <c r="F59" s="12"/>
      <c r="G59" s="12"/>
      <c r="H59" s="12"/>
      <c r="I59" s="12"/>
      <c r="J59" s="12"/>
      <c r="K59" s="12"/>
    </row>
    <row r="60" spans="1:11">
      <c r="A60" s="81"/>
      <c r="B60" s="84"/>
      <c r="C60" s="12"/>
      <c r="D60" s="12"/>
      <c r="E60" s="85"/>
      <c r="F60" s="12"/>
      <c r="G60" s="12"/>
      <c r="H60" s="12"/>
      <c r="I60" s="12"/>
      <c r="J60" s="12"/>
      <c r="K60" s="12"/>
    </row>
    <row r="61" spans="1:11">
      <c r="A61" s="86"/>
      <c r="B61" s="84"/>
      <c r="C61" s="76"/>
      <c r="D61" s="76"/>
      <c r="E61" s="85"/>
      <c r="F61" s="12"/>
      <c r="G61" s="12"/>
      <c r="H61" s="87"/>
      <c r="I61" s="76"/>
      <c r="J61" s="93"/>
      <c r="K61" s="93"/>
    </row>
    <row r="62" spans="1:11">
      <c r="A62" s="88"/>
      <c r="B62" s="88"/>
      <c r="C62" s="88"/>
      <c r="D62" s="12"/>
      <c r="E62" s="88"/>
      <c r="F62" s="12"/>
      <c r="G62" s="12"/>
      <c r="H62" s="12"/>
      <c r="I62" s="12"/>
      <c r="J62" s="12"/>
      <c r="K62" s="12"/>
    </row>
    <row r="63" spans="1:11">
      <c r="A63" s="12"/>
      <c r="B63" s="12"/>
      <c r="C63" s="12"/>
      <c r="D63" s="12"/>
      <c r="E63" s="12"/>
      <c r="F63" s="12"/>
      <c r="G63" s="12"/>
      <c r="H63" s="12"/>
      <c r="I63" s="12"/>
      <c r="J63" s="12"/>
      <c r="K63" s="12"/>
    </row>
    <row r="64" spans="1:11">
      <c r="A64" s="88"/>
      <c r="B64" s="88"/>
      <c r="C64" s="88"/>
      <c r="D64" s="12"/>
      <c r="E64" s="12"/>
      <c r="F64" s="12"/>
      <c r="G64" s="12"/>
      <c r="H64" s="12"/>
      <c r="I64" s="12"/>
      <c r="J64" s="12"/>
      <c r="K64" s="12"/>
    </row>
    <row r="65" spans="1:11">
      <c r="A65" s="81"/>
      <c r="B65" s="81"/>
      <c r="C65" s="81"/>
      <c r="D65" s="81"/>
      <c r="E65" s="81"/>
      <c r="F65" s="12"/>
      <c r="G65" s="12"/>
      <c r="H65" s="12"/>
      <c r="I65" s="12"/>
      <c r="J65" s="12"/>
      <c r="K65" s="12"/>
    </row>
    <row r="66" spans="1:11">
      <c r="A66" s="94"/>
      <c r="B66" s="94"/>
      <c r="C66" s="94"/>
      <c r="D66" s="94"/>
      <c r="E66" s="94"/>
      <c r="F66" s="95"/>
      <c r="G66" s="76"/>
      <c r="H66" s="12"/>
      <c r="I66" s="12"/>
      <c r="J66" s="12"/>
      <c r="K66" s="12"/>
    </row>
    <row r="67" spans="1:11">
      <c r="A67" s="81"/>
      <c r="B67" s="96"/>
      <c r="C67" s="12"/>
      <c r="D67" s="12"/>
      <c r="E67" s="81"/>
      <c r="F67" s="12"/>
      <c r="G67" s="12"/>
      <c r="H67" s="12"/>
      <c r="I67" s="12"/>
      <c r="J67" s="12"/>
      <c r="K67" s="12"/>
    </row>
    <row r="68" spans="1:11">
      <c r="A68" s="81"/>
      <c r="B68" s="82"/>
      <c r="C68" s="12"/>
      <c r="D68" s="12"/>
      <c r="E68" s="81"/>
      <c r="F68" s="12"/>
      <c r="G68" s="12"/>
      <c r="H68" s="12"/>
      <c r="I68" s="12"/>
      <c r="J68" s="12"/>
      <c r="K68" s="12"/>
    </row>
    <row r="69" spans="1:11">
      <c r="A69" s="81"/>
      <c r="B69" s="82"/>
      <c r="C69" s="12"/>
      <c r="D69" s="12"/>
      <c r="E69" s="81"/>
      <c r="F69" s="12"/>
      <c r="G69" s="12"/>
      <c r="H69" s="12"/>
      <c r="I69" s="12"/>
      <c r="J69" s="12"/>
      <c r="K69" s="12"/>
    </row>
    <row r="70" spans="1:11">
      <c r="A70" s="81"/>
      <c r="B70" s="82"/>
      <c r="C70" s="12"/>
      <c r="D70" s="12"/>
      <c r="E70" s="81"/>
      <c r="F70" s="12"/>
      <c r="G70" s="12"/>
      <c r="H70" s="12"/>
      <c r="I70" s="12"/>
      <c r="J70" s="12"/>
      <c r="K70" s="12"/>
    </row>
    <row r="71" spans="1:11">
      <c r="A71" s="81"/>
      <c r="B71" s="82"/>
      <c r="C71" s="12"/>
      <c r="D71" s="12"/>
      <c r="E71" s="81"/>
      <c r="F71" s="12"/>
      <c r="G71" s="12"/>
      <c r="H71" s="12"/>
      <c r="I71" s="12"/>
      <c r="J71" s="12"/>
      <c r="K71" s="12"/>
    </row>
    <row r="72" spans="1:11">
      <c r="A72" s="81"/>
      <c r="B72" s="82"/>
      <c r="C72" s="12"/>
      <c r="D72" s="12"/>
      <c r="E72" s="81"/>
      <c r="F72" s="12"/>
      <c r="G72" s="12"/>
      <c r="H72" s="12"/>
      <c r="I72" s="12"/>
      <c r="J72" s="100"/>
      <c r="K72" s="101"/>
    </row>
    <row r="73" spans="1:11">
      <c r="A73" s="81"/>
      <c r="B73" s="82"/>
      <c r="C73" s="12"/>
      <c r="D73" s="12"/>
      <c r="E73" s="81"/>
      <c r="F73" s="12"/>
      <c r="G73" s="12"/>
      <c r="H73" s="12"/>
      <c r="I73" s="12"/>
      <c r="J73" s="100"/>
      <c r="K73" s="101"/>
    </row>
    <row r="74" spans="1:11">
      <c r="A74" s="81"/>
      <c r="B74" s="82"/>
      <c r="C74" s="12"/>
      <c r="D74" s="12"/>
      <c r="E74" s="81"/>
      <c r="F74" s="12"/>
      <c r="G74" s="12"/>
    </row>
    <row r="75" spans="1:11">
      <c r="A75" s="81"/>
      <c r="B75" s="82"/>
      <c r="C75" s="12"/>
      <c r="D75" s="12"/>
      <c r="E75" s="81"/>
      <c r="F75" s="12"/>
      <c r="G75" s="12"/>
    </row>
    <row r="76" spans="1:11">
      <c r="A76" s="81"/>
      <c r="B76" s="97"/>
      <c r="C76" s="12"/>
      <c r="D76" s="12"/>
      <c r="E76" s="81"/>
      <c r="F76" s="12"/>
      <c r="G76" s="12"/>
    </row>
    <row r="77" spans="1:11">
      <c r="A77" s="98"/>
      <c r="B77" s="98"/>
      <c r="C77" s="98"/>
      <c r="D77" s="98"/>
      <c r="E77" s="98"/>
      <c r="F77" s="17"/>
      <c r="G77" s="17"/>
    </row>
    <row r="78" spans="1:11">
      <c r="A78" s="98"/>
      <c r="B78" s="98"/>
      <c r="C78" s="98"/>
      <c r="D78" s="98"/>
      <c r="E78" s="98"/>
      <c r="F78" s="17"/>
      <c r="G78" s="17"/>
    </row>
    <row r="79" spans="1:11">
      <c r="A79" s="98"/>
      <c r="B79" s="98"/>
      <c r="C79" s="98"/>
      <c r="D79" s="98"/>
      <c r="E79" s="98"/>
      <c r="F79" s="17"/>
      <c r="G79" s="17"/>
    </row>
    <row r="80" spans="1:11">
      <c r="A80" s="98"/>
      <c r="B80" s="98"/>
      <c r="C80" s="98"/>
      <c r="D80" s="98"/>
      <c r="E80" s="98"/>
      <c r="F80" s="17"/>
      <c r="G80" s="17"/>
    </row>
    <row r="81" spans="1:7">
      <c r="A81" s="98"/>
      <c r="B81" s="98"/>
      <c r="C81" s="98"/>
      <c r="D81" s="98"/>
      <c r="E81" s="98"/>
      <c r="F81" s="17"/>
      <c r="G81" s="17"/>
    </row>
    <row r="82" spans="1:7">
      <c r="A82" s="98"/>
      <c r="B82" s="98"/>
      <c r="C82" s="98"/>
      <c r="D82" s="98"/>
      <c r="E82" s="98"/>
      <c r="F82" s="17"/>
      <c r="G82" s="17"/>
    </row>
    <row r="83" spans="1:7">
      <c r="A83" s="98"/>
      <c r="B83" s="98"/>
      <c r="C83" s="98"/>
      <c r="D83" s="98"/>
      <c r="E83" s="98"/>
      <c r="F83" s="17"/>
      <c r="G83" s="17"/>
    </row>
    <row r="84" spans="1:7">
      <c r="A84" s="98"/>
      <c r="B84" s="98"/>
      <c r="C84" s="98"/>
      <c r="D84" s="98"/>
      <c r="E84" s="98"/>
      <c r="F84" s="17"/>
      <c r="G84" s="17"/>
    </row>
    <row r="85" spans="1:7">
      <c r="A85" s="98"/>
      <c r="B85" s="98"/>
      <c r="C85" s="98"/>
      <c r="D85" s="98"/>
      <c r="E85" s="98"/>
      <c r="F85" s="17"/>
      <c r="G85" s="17"/>
    </row>
    <row r="86" spans="1:7">
      <c r="A86" s="98"/>
      <c r="B86" s="98"/>
      <c r="C86" s="98"/>
      <c r="D86" s="98"/>
      <c r="E86" s="98"/>
      <c r="F86" s="17"/>
      <c r="G86" s="17"/>
    </row>
    <row r="87" spans="1:7">
      <c r="A87" s="98"/>
      <c r="B87" s="98"/>
      <c r="C87" s="98"/>
      <c r="D87" s="98"/>
      <c r="E87" s="98"/>
      <c r="F87" s="17"/>
      <c r="G87" s="17"/>
    </row>
    <row r="88" spans="1:7">
      <c r="A88" s="98"/>
      <c r="B88" s="98"/>
      <c r="C88" s="98"/>
      <c r="D88" s="98"/>
      <c r="E88" s="98"/>
      <c r="F88" s="17"/>
      <c r="G88" s="99"/>
    </row>
    <row r="89" spans="1:7">
      <c r="A89" s="98"/>
      <c r="B89" s="98"/>
      <c r="C89" s="98"/>
      <c r="D89" s="98"/>
      <c r="E89" s="98"/>
      <c r="F89" s="17"/>
      <c r="G89" s="17"/>
    </row>
    <row r="90" spans="1:7">
      <c r="A90" s="98"/>
      <c r="B90" s="98"/>
      <c r="C90" s="98"/>
      <c r="D90" s="98"/>
      <c r="E90" s="98"/>
      <c r="F90" s="17"/>
      <c r="G90" s="99"/>
    </row>
    <row r="91" spans="1:7">
      <c r="A91" s="98"/>
      <c r="B91" s="98"/>
      <c r="C91" s="98"/>
      <c r="D91" s="98"/>
      <c r="E91" s="98"/>
      <c r="F91" s="17"/>
      <c r="G91" s="17"/>
    </row>
  </sheetData>
  <mergeCells count="6">
    <mergeCell ref="C48:D48"/>
    <mergeCell ref="A1:G1"/>
    <mergeCell ref="A2:G2"/>
    <mergeCell ref="A3:F3"/>
    <mergeCell ref="A5:F5"/>
    <mergeCell ref="A7:G7"/>
  </mergeCells>
  <pageMargins left="0.5" right="0" top="0.2" bottom="0" header="0" footer="0"/>
  <pageSetup paperSize="9" scale="98"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view="pageBreakPreview" zoomScaleNormal="100" zoomScaleSheetLayoutView="100" workbookViewId="0">
      <selection activeCell="C83" sqref="C83"/>
    </sheetView>
    <sheetView topLeftCell="A4" workbookViewId="1">
      <selection activeCell="E33" sqref="E33"/>
    </sheetView>
  </sheetViews>
  <sheetFormatPr defaultRowHeight="12.75"/>
  <cols>
    <col min="1" max="1" width="9.140625" style="1542"/>
    <col min="2" max="2" width="55" style="1542" customWidth="1"/>
    <col min="3" max="3" width="14.28515625" style="1542" bestFit="1" customWidth="1"/>
    <col min="4" max="5" width="9.140625" style="1542"/>
    <col min="6" max="6" width="10.140625" style="1542" bestFit="1" customWidth="1"/>
    <col min="7" max="16384" width="9.140625" style="1542"/>
  </cols>
  <sheetData>
    <row r="1" spans="1:4" ht="12.75" customHeight="1">
      <c r="A1" s="2296" t="s">
        <v>2227</v>
      </c>
      <c r="B1" s="2296"/>
      <c r="C1" s="2022"/>
      <c r="D1" s="1560"/>
    </row>
    <row r="2" spans="1:4" ht="12.75" customHeight="1">
      <c r="A2" s="2297" t="s">
        <v>2226</v>
      </c>
      <c r="B2" s="2297"/>
      <c r="C2" s="2297"/>
      <c r="D2" s="1559"/>
    </row>
    <row r="3" spans="1:4" ht="12.75" customHeight="1">
      <c r="A3" s="2297"/>
      <c r="B3" s="2297"/>
      <c r="C3" s="2297"/>
      <c r="D3" s="1556"/>
    </row>
    <row r="6" spans="1:4" ht="15">
      <c r="B6" s="1558" t="s">
        <v>2225</v>
      </c>
    </row>
    <row r="7" spans="1:4" ht="15">
      <c r="B7" s="1557"/>
      <c r="C7" s="1556"/>
      <c r="D7" s="1556"/>
    </row>
    <row r="8" spans="1:4">
      <c r="A8" s="1555" t="s">
        <v>3614</v>
      </c>
      <c r="C8" s="1554" t="s">
        <v>2223</v>
      </c>
    </row>
    <row r="9" spans="1:4" ht="40.5" customHeight="1">
      <c r="A9" s="1553" t="s">
        <v>2222</v>
      </c>
      <c r="B9" s="1553" t="s">
        <v>11</v>
      </c>
      <c r="C9" s="1553" t="s">
        <v>15</v>
      </c>
    </row>
    <row r="10" spans="1:4">
      <c r="A10" s="1551">
        <v>1</v>
      </c>
      <c r="B10" s="1550" t="s">
        <v>3607</v>
      </c>
      <c r="C10" s="1552">
        <f>+'Ob1-A-S1'!G79</f>
        <v>0</v>
      </c>
    </row>
    <row r="11" spans="1:4">
      <c r="A11" s="1551">
        <v>2</v>
      </c>
      <c r="B11" s="1550" t="s">
        <v>3608</v>
      </c>
      <c r="C11" s="1549">
        <f>+'Ob1-R-S1'!G76</f>
        <v>0</v>
      </c>
    </row>
    <row r="12" spans="1:4">
      <c r="A12" s="1551">
        <v>3</v>
      </c>
      <c r="B12" s="1550" t="s">
        <v>3609</v>
      </c>
      <c r="C12" s="1549">
        <f>+'Ob2-A1-S1'!G16</f>
        <v>0</v>
      </c>
    </row>
    <row r="13" spans="1:4">
      <c r="A13" s="1551">
        <v>4</v>
      </c>
      <c r="B13" s="1550" t="s">
        <v>3610</v>
      </c>
      <c r="C13" s="1549">
        <f>+'Ob2-A2-S1'!G17</f>
        <v>0</v>
      </c>
    </row>
    <row r="14" spans="1:4">
      <c r="A14" s="1551">
        <v>5</v>
      </c>
      <c r="B14" s="1550" t="s">
        <v>3611</v>
      </c>
      <c r="C14" s="1549">
        <f>+'Ob3-S1'!G18</f>
        <v>0</v>
      </c>
    </row>
    <row r="15" spans="1:4">
      <c r="A15" s="1551">
        <v>6</v>
      </c>
      <c r="B15" s="1550" t="s">
        <v>3612</v>
      </c>
      <c r="C15" s="1549">
        <f>+'Ob4-R-S1'!G33</f>
        <v>0</v>
      </c>
    </row>
    <row r="16" spans="1:4">
      <c r="A16" s="1551">
        <v>7</v>
      </c>
      <c r="B16" s="2122" t="s">
        <v>3606</v>
      </c>
      <c r="C16" s="2123">
        <f>+'F4-S1'!F17</f>
        <v>0</v>
      </c>
    </row>
    <row r="17" spans="1:6" ht="48" customHeight="1">
      <c r="A17" s="2298" t="s">
        <v>3613</v>
      </c>
      <c r="B17" s="2299"/>
      <c r="C17" s="1547">
        <f>SUM(C10:C16)</f>
        <v>0</v>
      </c>
      <c r="F17" s="1548"/>
    </row>
    <row r="18" spans="1:6" ht="15">
      <c r="A18" s="2300" t="s">
        <v>2214</v>
      </c>
      <c r="B18" s="2295"/>
      <c r="C18" s="1547"/>
    </row>
    <row r="19" spans="1:6" ht="15">
      <c r="A19" s="2294" t="s">
        <v>2213</v>
      </c>
      <c r="B19" s="2295"/>
      <c r="C19" s="1547">
        <f>C17-C20</f>
        <v>0</v>
      </c>
    </row>
    <row r="20" spans="1:6" ht="15">
      <c r="A20" s="2294" t="s">
        <v>2212</v>
      </c>
      <c r="B20" s="2295"/>
      <c r="C20" s="1547">
        <f>F4.00!F15+F4.01!F17+F4.02!F18+F4.03!F15+F4.04!F15+F4.11!F17</f>
        <v>0</v>
      </c>
    </row>
    <row r="23" spans="1:6">
      <c r="A23" s="1546"/>
      <c r="B23" s="1545"/>
      <c r="C23" s="1545"/>
    </row>
    <row r="27" spans="1:6">
      <c r="B27" s="1544"/>
    </row>
    <row r="28" spans="1:6" ht="66.75" customHeight="1">
      <c r="B28" s="1543"/>
    </row>
  </sheetData>
  <mergeCells count="7">
    <mergeCell ref="A20:B20"/>
    <mergeCell ref="A1:B1"/>
    <mergeCell ref="A2:C2"/>
    <mergeCell ref="A3:C3"/>
    <mergeCell ref="A17:B17"/>
    <mergeCell ref="A18:B18"/>
    <mergeCell ref="A19:B19"/>
  </mergeCells>
  <printOptions horizontalCentered="1"/>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2"/>
  <sheetViews>
    <sheetView view="pageBreakPreview" topLeftCell="D46" zoomScaleNormal="85" zoomScaleSheetLayoutView="100" workbookViewId="0">
      <selection activeCell="C83" sqref="C83"/>
    </sheetView>
    <sheetView topLeftCell="A58" workbookViewId="1">
      <selection activeCell="A5" sqref="A5:G5"/>
    </sheetView>
  </sheetViews>
  <sheetFormatPr defaultRowHeight="12.75"/>
  <cols>
    <col min="1" max="1" width="8.5703125" style="1436" customWidth="1"/>
    <col min="2" max="2" width="12.7109375" style="1436" customWidth="1"/>
    <col min="3" max="3" width="55.85546875" style="1436" customWidth="1"/>
    <col min="4" max="4" width="5.42578125" style="1436" customWidth="1"/>
    <col min="5" max="5" width="13.7109375" style="1436" customWidth="1"/>
    <col min="6" max="6" width="12.28515625" style="1436" customWidth="1"/>
    <col min="7" max="7" width="15.5703125" style="1437" customWidth="1"/>
    <col min="8" max="8" width="11.7109375" style="1436" bestFit="1" customWidth="1"/>
    <col min="9" max="9" width="10.140625" style="1436" bestFit="1" customWidth="1"/>
    <col min="10" max="16384" width="9.140625" style="1436"/>
  </cols>
  <sheetData>
    <row r="1" spans="1:14">
      <c r="A1" s="1463" t="s">
        <v>2139</v>
      </c>
      <c r="B1" s="1462"/>
      <c r="C1" s="1461"/>
      <c r="D1" s="1460"/>
      <c r="E1" s="1460"/>
      <c r="F1" s="1460"/>
      <c r="G1" s="1460"/>
    </row>
    <row r="2" spans="1:14">
      <c r="A2" s="2307" t="s">
        <v>2138</v>
      </c>
      <c r="B2" s="2308"/>
      <c r="C2" s="2308"/>
      <c r="D2" s="2308"/>
      <c r="E2" s="2308"/>
      <c r="F2" s="2308"/>
      <c r="G2" s="2308"/>
    </row>
    <row r="3" spans="1:14">
      <c r="A3" s="1459"/>
      <c r="B3" s="1459"/>
      <c r="C3" s="1457"/>
      <c r="D3" s="1458"/>
      <c r="E3" s="1457"/>
      <c r="F3" s="1457"/>
      <c r="G3" s="1456"/>
    </row>
    <row r="4" spans="1:14" ht="18.75">
      <c r="A4" s="2309" t="s">
        <v>2137</v>
      </c>
      <c r="B4" s="2309"/>
      <c r="C4" s="2309"/>
      <c r="D4" s="2309"/>
      <c r="E4" s="2309"/>
      <c r="F4" s="2309"/>
      <c r="G4" s="2309"/>
    </row>
    <row r="5" spans="1:14" ht="18.75">
      <c r="A5" s="2310" t="s">
        <v>3600</v>
      </c>
      <c r="B5" s="2310"/>
      <c r="C5" s="2310"/>
      <c r="D5" s="2310"/>
      <c r="E5" s="2310"/>
      <c r="F5" s="2310"/>
      <c r="G5" s="2310"/>
    </row>
    <row r="6" spans="1:14" ht="18.75">
      <c r="A6" s="2311" t="s">
        <v>2136</v>
      </c>
      <c r="B6" s="2311"/>
      <c r="C6" s="2311"/>
      <c r="D6" s="2311"/>
      <c r="E6" s="2311"/>
      <c r="F6" s="2311"/>
      <c r="G6" s="2311"/>
    </row>
    <row r="7" spans="1:14" ht="18.75">
      <c r="A7" s="1455"/>
      <c r="B7" s="1453"/>
      <c r="C7" s="1454"/>
      <c r="D7" s="1454"/>
      <c r="E7" s="1453"/>
      <c r="F7" s="1453"/>
      <c r="G7" s="1452"/>
    </row>
    <row r="8" spans="1:14" ht="19.5" thickBot="1">
      <c r="A8" s="1451" t="s">
        <v>2135</v>
      </c>
      <c r="B8" s="1451"/>
      <c r="C8" s="1451"/>
      <c r="D8" s="1450"/>
      <c r="E8" s="1450"/>
      <c r="F8" s="1450"/>
      <c r="G8" s="1449" t="s">
        <v>2134</v>
      </c>
    </row>
    <row r="9" spans="1:14">
      <c r="A9" s="2312" t="s">
        <v>2133</v>
      </c>
      <c r="B9" s="2314" t="s">
        <v>2132</v>
      </c>
      <c r="C9" s="2314" t="s">
        <v>2131</v>
      </c>
      <c r="D9" s="2314" t="s">
        <v>12</v>
      </c>
      <c r="E9" s="2314" t="s">
        <v>2130</v>
      </c>
      <c r="F9" s="2316" t="s">
        <v>2129</v>
      </c>
      <c r="G9" s="2301" t="s">
        <v>2128</v>
      </c>
    </row>
    <row r="10" spans="1:14">
      <c r="A10" s="2313"/>
      <c r="B10" s="2315"/>
      <c r="C10" s="2315"/>
      <c r="D10" s="2315"/>
      <c r="E10" s="2315"/>
      <c r="F10" s="2317"/>
      <c r="G10" s="2302"/>
    </row>
    <row r="11" spans="1:14" ht="13.5" thickBot="1">
      <c r="A11" s="2313"/>
      <c r="B11" s="2315"/>
      <c r="C11" s="2315"/>
      <c r="D11" s="2315"/>
      <c r="E11" s="2315"/>
      <c r="F11" s="2317"/>
      <c r="G11" s="2302"/>
    </row>
    <row r="12" spans="1:14" ht="19.5" thickBot="1">
      <c r="A12" s="1448">
        <v>0</v>
      </c>
      <c r="B12" s="1446">
        <v>1</v>
      </c>
      <c r="C12" s="1447">
        <v>2</v>
      </c>
      <c r="D12" s="1446">
        <v>3</v>
      </c>
      <c r="E12" s="1447">
        <v>4</v>
      </c>
      <c r="F12" s="1446">
        <v>5</v>
      </c>
      <c r="G12" s="1445">
        <v>6</v>
      </c>
      <c r="J12" s="1444"/>
      <c r="K12" s="1444"/>
      <c r="L12" s="1444"/>
      <c r="M12" s="1444"/>
      <c r="N12" s="1444"/>
    </row>
    <row r="13" spans="1:14">
      <c r="A13" s="2303">
        <v>1</v>
      </c>
      <c r="B13" s="2304" t="s">
        <v>2127</v>
      </c>
      <c r="C13" s="2305" t="s">
        <v>2126</v>
      </c>
      <c r="D13" s="2304" t="s">
        <v>24</v>
      </c>
      <c r="E13" s="2306">
        <f>173.5*2</f>
        <v>347</v>
      </c>
      <c r="F13" s="2318"/>
      <c r="G13" s="2320">
        <f>E13*F13</f>
        <v>0</v>
      </c>
      <c r="J13" s="1444"/>
      <c r="K13" s="1444"/>
      <c r="L13" s="1444"/>
      <c r="M13" s="1444"/>
      <c r="N13" s="1444"/>
    </row>
    <row r="14" spans="1:14">
      <c r="A14" s="2303"/>
      <c r="B14" s="2304"/>
      <c r="C14" s="2305"/>
      <c r="D14" s="2304"/>
      <c r="E14" s="2306"/>
      <c r="F14" s="2319"/>
      <c r="G14" s="2321"/>
      <c r="J14" s="1444"/>
      <c r="K14" s="1444"/>
      <c r="L14" s="1444"/>
      <c r="M14" s="1444"/>
      <c r="N14" s="1444"/>
    </row>
    <row r="15" spans="1:14">
      <c r="A15" s="2303"/>
      <c r="B15" s="2304"/>
      <c r="C15" s="2305"/>
      <c r="D15" s="2304"/>
      <c r="E15" s="2306"/>
      <c r="F15" s="2319"/>
      <c r="G15" s="2321"/>
      <c r="J15" s="1444"/>
      <c r="K15" s="1444"/>
      <c r="L15" s="1444"/>
      <c r="M15" s="1444"/>
      <c r="N15" s="1444"/>
    </row>
    <row r="16" spans="1:14">
      <c r="A16" s="2303">
        <v>2</v>
      </c>
      <c r="B16" s="2304" t="s">
        <v>2125</v>
      </c>
      <c r="C16" s="2305" t="s">
        <v>2124</v>
      </c>
      <c r="D16" s="2304" t="s">
        <v>55</v>
      </c>
      <c r="E16" s="2306">
        <f>23.5*2</f>
        <v>47</v>
      </c>
      <c r="F16" s="2318"/>
      <c r="G16" s="2320">
        <f>E16*F16</f>
        <v>0</v>
      </c>
      <c r="J16" s="1444"/>
      <c r="K16" s="1444"/>
      <c r="L16" s="1444"/>
      <c r="M16" s="1444"/>
      <c r="N16" s="1444"/>
    </row>
    <row r="17" spans="1:14">
      <c r="A17" s="2303"/>
      <c r="B17" s="2304"/>
      <c r="C17" s="2305"/>
      <c r="D17" s="2304"/>
      <c r="E17" s="2306"/>
      <c r="F17" s="2319"/>
      <c r="G17" s="2321"/>
      <c r="J17" s="1444"/>
      <c r="K17" s="1444"/>
      <c r="L17" s="1444"/>
      <c r="M17" s="1444"/>
      <c r="N17" s="1444"/>
    </row>
    <row r="18" spans="1:14">
      <c r="A18" s="2303"/>
      <c r="B18" s="2304"/>
      <c r="C18" s="2305"/>
      <c r="D18" s="2304"/>
      <c r="E18" s="2306"/>
      <c r="F18" s="2319"/>
      <c r="G18" s="2321"/>
      <c r="J18" s="1444"/>
      <c r="K18" s="1444"/>
      <c r="L18" s="1444"/>
      <c r="M18" s="1444"/>
      <c r="N18" s="1444"/>
    </row>
    <row r="19" spans="1:14">
      <c r="A19" s="2303">
        <v>3</v>
      </c>
      <c r="B19" s="2304" t="s">
        <v>2123</v>
      </c>
      <c r="C19" s="2305" t="s">
        <v>2122</v>
      </c>
      <c r="D19" s="2304" t="s">
        <v>24</v>
      </c>
      <c r="E19" s="2306">
        <f>140*2</f>
        <v>280</v>
      </c>
      <c r="F19" s="2318"/>
      <c r="G19" s="2320">
        <f>E19*F19</f>
        <v>0</v>
      </c>
      <c r="J19" s="1444"/>
      <c r="K19" s="1444"/>
      <c r="L19" s="1444"/>
      <c r="M19" s="1444"/>
      <c r="N19" s="1444"/>
    </row>
    <row r="20" spans="1:14">
      <c r="A20" s="2303"/>
      <c r="B20" s="2304"/>
      <c r="C20" s="2305"/>
      <c r="D20" s="2304"/>
      <c r="E20" s="2306"/>
      <c r="F20" s="2319"/>
      <c r="G20" s="2321"/>
      <c r="H20" s="1437"/>
      <c r="J20" s="1444"/>
      <c r="K20" s="1444"/>
      <c r="L20" s="1444"/>
      <c r="M20" s="1444"/>
      <c r="N20" s="1444"/>
    </row>
    <row r="21" spans="1:14">
      <c r="A21" s="2303"/>
      <c r="B21" s="2304"/>
      <c r="C21" s="2305"/>
      <c r="D21" s="2304"/>
      <c r="E21" s="2306"/>
      <c r="F21" s="2319"/>
      <c r="G21" s="2321"/>
      <c r="J21" s="1444"/>
      <c r="K21" s="1444"/>
      <c r="L21" s="1444"/>
      <c r="M21" s="1444"/>
      <c r="N21" s="1444"/>
    </row>
    <row r="22" spans="1:14">
      <c r="A22" s="2303">
        <v>4</v>
      </c>
      <c r="B22" s="2304" t="s">
        <v>2121</v>
      </c>
      <c r="C22" s="2305" t="s">
        <v>2120</v>
      </c>
      <c r="D22" s="2304" t="s">
        <v>24</v>
      </c>
      <c r="E22" s="2306">
        <f>20*2</f>
        <v>40</v>
      </c>
      <c r="F22" s="2318"/>
      <c r="G22" s="2320">
        <f>E22*F22</f>
        <v>0</v>
      </c>
      <c r="J22" s="1444"/>
      <c r="K22" s="1444"/>
      <c r="L22" s="1444"/>
      <c r="M22" s="1444"/>
      <c r="N22" s="1444"/>
    </row>
    <row r="23" spans="1:14">
      <c r="A23" s="2303"/>
      <c r="B23" s="2304"/>
      <c r="C23" s="2305"/>
      <c r="D23" s="2304"/>
      <c r="E23" s="2306"/>
      <c r="F23" s="2319"/>
      <c r="G23" s="2321"/>
      <c r="J23" s="1444"/>
      <c r="K23" s="1444"/>
      <c r="L23" s="1444"/>
      <c r="M23" s="1444"/>
      <c r="N23" s="1444"/>
    </row>
    <row r="24" spans="1:14">
      <c r="A24" s="2303"/>
      <c r="B24" s="2304"/>
      <c r="C24" s="2305"/>
      <c r="D24" s="2304"/>
      <c r="E24" s="2306"/>
      <c r="F24" s="2319"/>
      <c r="G24" s="2321"/>
      <c r="H24" s="1437"/>
      <c r="J24" s="1444"/>
      <c r="K24" s="1444"/>
      <c r="L24" s="1444"/>
      <c r="M24" s="1444"/>
      <c r="N24" s="1444"/>
    </row>
    <row r="25" spans="1:14">
      <c r="A25" s="2303">
        <v>5</v>
      </c>
      <c r="B25" s="2304" t="s">
        <v>2119</v>
      </c>
      <c r="C25" s="2305" t="s">
        <v>2118</v>
      </c>
      <c r="D25" s="2304" t="s">
        <v>24</v>
      </c>
      <c r="E25" s="2306">
        <f>24.5*2</f>
        <v>49</v>
      </c>
      <c r="F25" s="2318"/>
      <c r="G25" s="2320">
        <f>E25*F25</f>
        <v>0</v>
      </c>
      <c r="J25" s="1444"/>
      <c r="K25" s="1444"/>
      <c r="L25" s="1444"/>
      <c r="M25" s="1444"/>
      <c r="N25" s="1444"/>
    </row>
    <row r="26" spans="1:14">
      <c r="A26" s="2303"/>
      <c r="B26" s="2304"/>
      <c r="C26" s="2305"/>
      <c r="D26" s="2304"/>
      <c r="E26" s="2306"/>
      <c r="F26" s="2319"/>
      <c r="G26" s="2321"/>
      <c r="J26" s="1444"/>
      <c r="K26" s="1444"/>
      <c r="L26" s="1444"/>
      <c r="M26" s="1444"/>
      <c r="N26" s="1444"/>
    </row>
    <row r="27" spans="1:14">
      <c r="A27" s="2303"/>
      <c r="B27" s="2304"/>
      <c r="C27" s="2305"/>
      <c r="D27" s="2304"/>
      <c r="E27" s="2306"/>
      <c r="F27" s="2319"/>
      <c r="G27" s="2321"/>
      <c r="J27" s="1444"/>
      <c r="K27" s="1444"/>
      <c r="L27" s="1444"/>
      <c r="M27" s="1444"/>
      <c r="N27" s="1444"/>
    </row>
    <row r="28" spans="1:14">
      <c r="A28" s="2303">
        <v>6</v>
      </c>
      <c r="B28" s="2304" t="s">
        <v>2117</v>
      </c>
      <c r="C28" s="2305" t="s">
        <v>2116</v>
      </c>
      <c r="D28" s="2304" t="s">
        <v>24</v>
      </c>
      <c r="E28" s="2306">
        <f>102.5*2</f>
        <v>205</v>
      </c>
      <c r="F28" s="2318"/>
      <c r="G28" s="2320">
        <f>E28*F28</f>
        <v>0</v>
      </c>
      <c r="J28" s="1444"/>
      <c r="K28" s="1444"/>
      <c r="L28" s="1444"/>
      <c r="M28" s="1444"/>
      <c r="N28" s="1444"/>
    </row>
    <row r="29" spans="1:14">
      <c r="A29" s="2303"/>
      <c r="B29" s="2304"/>
      <c r="C29" s="2305"/>
      <c r="D29" s="2304"/>
      <c r="E29" s="2306"/>
      <c r="F29" s="2319"/>
      <c r="G29" s="2321"/>
      <c r="J29" s="1444"/>
      <c r="K29" s="1444"/>
      <c r="L29" s="1444"/>
      <c r="M29" s="1444"/>
      <c r="N29" s="1444"/>
    </row>
    <row r="30" spans="1:14">
      <c r="A30" s="2303"/>
      <c r="B30" s="2304"/>
      <c r="C30" s="2305"/>
      <c r="D30" s="2304"/>
      <c r="E30" s="2306"/>
      <c r="F30" s="2319"/>
      <c r="G30" s="2321"/>
      <c r="J30" s="1444"/>
      <c r="K30" s="1444"/>
      <c r="L30" s="1444"/>
      <c r="M30" s="1444"/>
      <c r="N30" s="1444"/>
    </row>
    <row r="31" spans="1:14">
      <c r="A31" s="2303">
        <v>7</v>
      </c>
      <c r="B31" s="2304" t="s">
        <v>2115</v>
      </c>
      <c r="C31" s="2305" t="s">
        <v>2114</v>
      </c>
      <c r="D31" s="2304" t="s">
        <v>21</v>
      </c>
      <c r="E31" s="2306">
        <f>24.5*2</f>
        <v>49</v>
      </c>
      <c r="F31" s="2318"/>
      <c r="G31" s="2320">
        <f>E31*F31</f>
        <v>0</v>
      </c>
      <c r="J31" s="1444"/>
      <c r="K31" s="1444"/>
      <c r="L31" s="1444"/>
      <c r="M31" s="1444"/>
      <c r="N31" s="1444"/>
    </row>
    <row r="32" spans="1:14">
      <c r="A32" s="2303"/>
      <c r="B32" s="2304"/>
      <c r="C32" s="2305"/>
      <c r="D32" s="2304"/>
      <c r="E32" s="2306"/>
      <c r="F32" s="2319"/>
      <c r="G32" s="2321"/>
      <c r="J32" s="1444"/>
      <c r="K32" s="1444"/>
      <c r="L32" s="1444"/>
      <c r="M32" s="1444"/>
      <c r="N32" s="1444"/>
    </row>
    <row r="33" spans="1:14">
      <c r="A33" s="2303"/>
      <c r="B33" s="2304"/>
      <c r="C33" s="2305"/>
      <c r="D33" s="2304"/>
      <c r="E33" s="2306"/>
      <c r="F33" s="2319"/>
      <c r="G33" s="2321"/>
      <c r="J33" s="1444"/>
      <c r="K33" s="1444"/>
      <c r="L33" s="1444"/>
      <c r="M33" s="1444"/>
      <c r="N33" s="1444"/>
    </row>
    <row r="34" spans="1:14">
      <c r="A34" s="2303">
        <v>8</v>
      </c>
      <c r="B34" s="2304" t="s">
        <v>2113</v>
      </c>
      <c r="C34" s="2305" t="s">
        <v>2112</v>
      </c>
      <c r="D34" s="2304" t="s">
        <v>24</v>
      </c>
      <c r="E34" s="2306">
        <f>113.5*2</f>
        <v>227</v>
      </c>
      <c r="F34" s="2318"/>
      <c r="G34" s="2320">
        <f>E34*F34</f>
        <v>0</v>
      </c>
      <c r="J34" s="1444"/>
      <c r="K34" s="1444"/>
      <c r="L34" s="1444"/>
      <c r="M34" s="1444"/>
      <c r="N34" s="1444"/>
    </row>
    <row r="35" spans="1:14">
      <c r="A35" s="2303"/>
      <c r="B35" s="2304"/>
      <c r="C35" s="2305"/>
      <c r="D35" s="2304"/>
      <c r="E35" s="2306"/>
      <c r="F35" s="2319"/>
      <c r="G35" s="2321"/>
      <c r="J35" s="1444"/>
      <c r="K35" s="1444"/>
      <c r="L35" s="1444"/>
      <c r="M35" s="1444"/>
      <c r="N35" s="1444"/>
    </row>
    <row r="36" spans="1:14">
      <c r="A36" s="2303"/>
      <c r="B36" s="2304"/>
      <c r="C36" s="2305"/>
      <c r="D36" s="2304"/>
      <c r="E36" s="2306"/>
      <c r="F36" s="2319"/>
      <c r="G36" s="2321"/>
      <c r="J36" s="1444"/>
      <c r="K36" s="1444"/>
      <c r="L36" s="1444"/>
      <c r="M36" s="1444"/>
      <c r="N36" s="1444"/>
    </row>
    <row r="37" spans="1:14">
      <c r="A37" s="2303"/>
      <c r="B37" s="2304"/>
      <c r="C37" s="2305"/>
      <c r="D37" s="2304"/>
      <c r="E37" s="2306"/>
      <c r="F37" s="2319"/>
      <c r="G37" s="2321"/>
      <c r="J37" s="1444"/>
      <c r="K37" s="1444"/>
      <c r="L37" s="1444"/>
      <c r="M37" s="1444"/>
      <c r="N37" s="1444"/>
    </row>
    <row r="38" spans="1:14">
      <c r="A38" s="2303"/>
      <c r="B38" s="2304"/>
      <c r="C38" s="2305"/>
      <c r="D38" s="2304"/>
      <c r="E38" s="2306"/>
      <c r="F38" s="2323"/>
      <c r="G38" s="2322"/>
      <c r="J38" s="1444"/>
      <c r="K38" s="1444"/>
      <c r="L38" s="1444"/>
      <c r="M38" s="1444"/>
      <c r="N38" s="1444"/>
    </row>
    <row r="39" spans="1:14">
      <c r="A39" s="2303">
        <v>9</v>
      </c>
      <c r="B39" s="2304" t="s">
        <v>2111</v>
      </c>
      <c r="C39" s="2305" t="s">
        <v>2110</v>
      </c>
      <c r="D39" s="2304" t="s">
        <v>24</v>
      </c>
      <c r="E39" s="2306">
        <f>153*2</f>
        <v>306</v>
      </c>
      <c r="F39" s="2318"/>
      <c r="G39" s="2320">
        <f>E39*F39</f>
        <v>0</v>
      </c>
      <c r="J39" s="1444"/>
      <c r="K39" s="1444"/>
      <c r="L39" s="1444"/>
      <c r="M39" s="1444"/>
      <c r="N39" s="1444"/>
    </row>
    <row r="40" spans="1:14">
      <c r="A40" s="2303"/>
      <c r="B40" s="2304"/>
      <c r="C40" s="2305"/>
      <c r="D40" s="2304"/>
      <c r="E40" s="2306"/>
      <c r="F40" s="2319"/>
      <c r="G40" s="2321"/>
      <c r="J40" s="1444"/>
      <c r="K40" s="1444"/>
      <c r="L40" s="1444"/>
      <c r="M40" s="1444"/>
      <c r="N40" s="1444"/>
    </row>
    <row r="41" spans="1:14">
      <c r="A41" s="2303"/>
      <c r="B41" s="2304"/>
      <c r="C41" s="2305"/>
      <c r="D41" s="2304"/>
      <c r="E41" s="2306"/>
      <c r="F41" s="2319"/>
      <c r="G41" s="2321"/>
      <c r="J41" s="1444"/>
      <c r="K41" s="1444"/>
      <c r="L41" s="1444"/>
      <c r="M41" s="1444"/>
      <c r="N41" s="1444"/>
    </row>
    <row r="42" spans="1:14">
      <c r="A42" s="2326">
        <v>10</v>
      </c>
      <c r="B42" s="2304" t="s">
        <v>2109</v>
      </c>
      <c r="C42" s="2305" t="s">
        <v>2108</v>
      </c>
      <c r="D42" s="2304" t="s">
        <v>24</v>
      </c>
      <c r="E42" s="2306">
        <f>83.5*2</f>
        <v>167</v>
      </c>
      <c r="F42" s="2318"/>
      <c r="G42" s="2320">
        <f>E42*F42</f>
        <v>0</v>
      </c>
      <c r="J42" s="1444"/>
      <c r="K42" s="1444"/>
      <c r="L42" s="1444"/>
      <c r="M42" s="1444"/>
      <c r="N42" s="1444"/>
    </row>
    <row r="43" spans="1:14">
      <c r="A43" s="2326"/>
      <c r="B43" s="2304"/>
      <c r="C43" s="2305"/>
      <c r="D43" s="2304"/>
      <c r="E43" s="2306"/>
      <c r="F43" s="2319"/>
      <c r="G43" s="2321"/>
      <c r="J43" s="1444"/>
      <c r="K43" s="1444"/>
      <c r="L43" s="1444"/>
      <c r="M43" s="1444"/>
      <c r="N43" s="1444"/>
    </row>
    <row r="44" spans="1:14">
      <c r="A44" s="2326"/>
      <c r="B44" s="2304"/>
      <c r="C44" s="2305"/>
      <c r="D44" s="2304"/>
      <c r="E44" s="2306"/>
      <c r="F44" s="2319"/>
      <c r="G44" s="2321"/>
      <c r="J44" s="1444"/>
      <c r="K44" s="1444"/>
      <c r="L44" s="1444"/>
      <c r="M44" s="1444"/>
      <c r="N44" s="1444"/>
    </row>
    <row r="45" spans="1:14">
      <c r="A45" s="2326"/>
      <c r="B45" s="2304"/>
      <c r="C45" s="2305"/>
      <c r="D45" s="2304"/>
      <c r="E45" s="2306"/>
      <c r="F45" s="2319"/>
      <c r="G45" s="2321"/>
      <c r="J45" s="1444"/>
      <c r="K45" s="1444"/>
      <c r="L45" s="1444"/>
      <c r="M45" s="1444"/>
      <c r="N45" s="1444"/>
    </row>
    <row r="46" spans="1:14">
      <c r="A46" s="2303">
        <v>11</v>
      </c>
      <c r="B46" s="2324" t="s">
        <v>2107</v>
      </c>
      <c r="C46" s="2305" t="s">
        <v>2106</v>
      </c>
      <c r="D46" s="2304" t="s">
        <v>24</v>
      </c>
      <c r="E46" s="2325">
        <f>44.44*2</f>
        <v>88.88</v>
      </c>
      <c r="F46" s="2318"/>
      <c r="G46" s="2320">
        <f>E46*F46</f>
        <v>0</v>
      </c>
      <c r="J46" s="1444"/>
      <c r="K46" s="1444"/>
      <c r="L46" s="1444"/>
      <c r="M46" s="1444"/>
      <c r="N46" s="1444"/>
    </row>
    <row r="47" spans="1:14">
      <c r="A47" s="2303"/>
      <c r="B47" s="2324"/>
      <c r="C47" s="2305"/>
      <c r="D47" s="2304"/>
      <c r="E47" s="2325"/>
      <c r="F47" s="2319"/>
      <c r="G47" s="2321"/>
      <c r="J47" s="1444"/>
      <c r="K47" s="1444"/>
      <c r="L47" s="1444"/>
      <c r="M47" s="1444"/>
      <c r="N47" s="1444"/>
    </row>
    <row r="48" spans="1:14">
      <c r="A48" s="2303"/>
      <c r="B48" s="2324"/>
      <c r="C48" s="2305"/>
      <c r="D48" s="2304"/>
      <c r="E48" s="2325"/>
      <c r="F48" s="2319"/>
      <c r="G48" s="2321"/>
      <c r="J48" s="1444"/>
      <c r="K48" s="1444"/>
      <c r="L48" s="1444"/>
      <c r="M48" s="1444"/>
      <c r="N48" s="1444"/>
    </row>
    <row r="49" spans="1:14">
      <c r="A49" s="2303">
        <v>12</v>
      </c>
      <c r="B49" s="2304" t="s">
        <v>2105</v>
      </c>
      <c r="C49" s="2305" t="s">
        <v>2104</v>
      </c>
      <c r="D49" s="2304" t="s">
        <v>24</v>
      </c>
      <c r="E49" s="2306">
        <f>15*2</f>
        <v>30</v>
      </c>
      <c r="F49" s="2318"/>
      <c r="G49" s="2320">
        <f>E49*F49</f>
        <v>0</v>
      </c>
      <c r="J49" s="1444"/>
      <c r="K49" s="1444"/>
      <c r="L49" s="1444"/>
      <c r="M49" s="1444"/>
      <c r="N49" s="1444"/>
    </row>
    <row r="50" spans="1:14">
      <c r="A50" s="2303"/>
      <c r="B50" s="2304"/>
      <c r="C50" s="2305"/>
      <c r="D50" s="2304"/>
      <c r="E50" s="2306"/>
      <c r="F50" s="2319"/>
      <c r="G50" s="2321"/>
      <c r="J50" s="1444"/>
      <c r="K50" s="1444"/>
      <c r="L50" s="1444"/>
      <c r="M50" s="1444"/>
      <c r="N50" s="1444"/>
    </row>
    <row r="51" spans="1:14">
      <c r="A51" s="2303"/>
      <c r="B51" s="2304"/>
      <c r="C51" s="2305"/>
      <c r="D51" s="2304"/>
      <c r="E51" s="2306"/>
      <c r="F51" s="2319"/>
      <c r="G51" s="2321"/>
      <c r="J51" s="1444"/>
      <c r="K51" s="1444"/>
      <c r="L51" s="1444"/>
      <c r="M51" s="1444"/>
      <c r="N51" s="1444"/>
    </row>
    <row r="52" spans="1:14">
      <c r="A52" s="2303">
        <v>13</v>
      </c>
      <c r="B52" s="2304" t="s">
        <v>2103</v>
      </c>
      <c r="C52" s="2305" t="s">
        <v>2102</v>
      </c>
      <c r="D52" s="2304" t="s">
        <v>24</v>
      </c>
      <c r="E52" s="2306">
        <f>289*2</f>
        <v>578</v>
      </c>
      <c r="F52" s="2318"/>
      <c r="G52" s="2320">
        <f>E52*F52</f>
        <v>0</v>
      </c>
      <c r="J52" s="1444"/>
      <c r="K52" s="1444"/>
      <c r="L52" s="1444"/>
      <c r="M52" s="1444"/>
      <c r="N52" s="1444"/>
    </row>
    <row r="53" spans="1:14">
      <c r="A53" s="2303"/>
      <c r="B53" s="2304"/>
      <c r="C53" s="2305"/>
      <c r="D53" s="2304"/>
      <c r="E53" s="2306"/>
      <c r="F53" s="2319"/>
      <c r="G53" s="2321"/>
      <c r="J53" s="1444"/>
      <c r="K53" s="1444"/>
      <c r="L53" s="1444"/>
      <c r="M53" s="1444"/>
      <c r="N53" s="1444"/>
    </row>
    <row r="54" spans="1:14">
      <c r="A54" s="2303"/>
      <c r="B54" s="2304"/>
      <c r="C54" s="2305"/>
      <c r="D54" s="2304"/>
      <c r="E54" s="2306"/>
      <c r="F54" s="2319"/>
      <c r="G54" s="2321"/>
      <c r="J54" s="1444"/>
      <c r="K54" s="1444"/>
      <c r="L54" s="1444"/>
      <c r="M54" s="1444"/>
      <c r="N54" s="1444"/>
    </row>
    <row r="55" spans="1:14">
      <c r="A55" s="2303"/>
      <c r="B55" s="2304"/>
      <c r="C55" s="2305"/>
      <c r="D55" s="2304"/>
      <c r="E55" s="2306"/>
      <c r="F55" s="2319"/>
      <c r="G55" s="2321"/>
      <c r="J55" s="1444"/>
      <c r="K55" s="1444"/>
      <c r="L55" s="1444"/>
      <c r="M55" s="1444"/>
      <c r="N55" s="1444"/>
    </row>
    <row r="56" spans="1:14">
      <c r="A56" s="2303">
        <v>14</v>
      </c>
      <c r="B56" s="2304" t="s">
        <v>2101</v>
      </c>
      <c r="C56" s="2305" t="s">
        <v>2100</v>
      </c>
      <c r="D56" s="2304" t="s">
        <v>24</v>
      </c>
      <c r="E56" s="2306">
        <f>15.54</f>
        <v>15.54</v>
      </c>
      <c r="F56" s="2318"/>
      <c r="G56" s="2320">
        <f>E56*F56</f>
        <v>0</v>
      </c>
      <c r="J56" s="1444"/>
      <c r="K56" s="1444"/>
      <c r="L56" s="1444"/>
      <c r="M56" s="1444"/>
      <c r="N56" s="1444"/>
    </row>
    <row r="57" spans="1:14">
      <c r="A57" s="2303"/>
      <c r="B57" s="2304"/>
      <c r="C57" s="2305"/>
      <c r="D57" s="2304"/>
      <c r="E57" s="2306"/>
      <c r="F57" s="2319"/>
      <c r="G57" s="2321"/>
      <c r="J57" s="1444"/>
      <c r="K57" s="1444"/>
      <c r="L57" s="1444"/>
      <c r="M57" s="1444"/>
      <c r="N57" s="1444"/>
    </row>
    <row r="58" spans="1:14">
      <c r="A58" s="2303"/>
      <c r="B58" s="2304"/>
      <c r="C58" s="2305"/>
      <c r="D58" s="2304"/>
      <c r="E58" s="2306"/>
      <c r="F58" s="2319"/>
      <c r="G58" s="2321"/>
      <c r="J58" s="1444"/>
      <c r="K58" s="1444"/>
      <c r="L58" s="1444"/>
      <c r="M58" s="1444"/>
      <c r="N58" s="1444"/>
    </row>
    <row r="59" spans="1:14">
      <c r="A59" s="2303">
        <v>15</v>
      </c>
      <c r="B59" s="2304" t="s">
        <v>2099</v>
      </c>
      <c r="C59" s="2305" t="s">
        <v>2098</v>
      </c>
      <c r="D59" s="2304" t="s">
        <v>24</v>
      </c>
      <c r="E59" s="2306">
        <f>21.71*2</f>
        <v>43.42</v>
      </c>
      <c r="F59" s="2318"/>
      <c r="G59" s="2320">
        <f>E59*F59</f>
        <v>0</v>
      </c>
      <c r="J59" s="1444"/>
      <c r="K59" s="1444"/>
      <c r="L59" s="1444"/>
      <c r="M59" s="1444"/>
      <c r="N59" s="1444"/>
    </row>
    <row r="60" spans="1:14">
      <c r="A60" s="2303"/>
      <c r="B60" s="2304"/>
      <c r="C60" s="2305"/>
      <c r="D60" s="2304"/>
      <c r="E60" s="2306"/>
      <c r="F60" s="2319"/>
      <c r="G60" s="2321"/>
      <c r="J60" s="1444"/>
      <c r="K60" s="1444"/>
      <c r="L60" s="1444"/>
      <c r="M60" s="1444"/>
      <c r="N60" s="1444"/>
    </row>
    <row r="61" spans="1:14">
      <c r="A61" s="2303"/>
      <c r="B61" s="2304"/>
      <c r="C61" s="2305"/>
      <c r="D61" s="2304"/>
      <c r="E61" s="2306"/>
      <c r="F61" s="2319"/>
      <c r="G61" s="2321"/>
      <c r="J61" s="1444"/>
      <c r="K61" s="1444"/>
      <c r="L61" s="1444"/>
      <c r="M61" s="1444"/>
      <c r="N61" s="1444"/>
    </row>
    <row r="62" spans="1:14">
      <c r="A62" s="2303">
        <v>16</v>
      </c>
      <c r="B62" s="2304" t="s">
        <v>2097</v>
      </c>
      <c r="C62" s="2305" t="s">
        <v>2096</v>
      </c>
      <c r="D62" s="2304" t="s">
        <v>24</v>
      </c>
      <c r="E62" s="2306">
        <f>94*2</f>
        <v>188</v>
      </c>
      <c r="F62" s="2318"/>
      <c r="G62" s="2320">
        <f>E62*F62</f>
        <v>0</v>
      </c>
      <c r="J62" s="1444"/>
      <c r="K62" s="1444"/>
      <c r="L62" s="1444"/>
      <c r="M62" s="1444"/>
      <c r="N62" s="1444"/>
    </row>
    <row r="63" spans="1:14">
      <c r="A63" s="2303"/>
      <c r="B63" s="2304"/>
      <c r="C63" s="2305"/>
      <c r="D63" s="2304"/>
      <c r="E63" s="2306"/>
      <c r="F63" s="2319"/>
      <c r="G63" s="2321"/>
      <c r="J63" s="1444"/>
      <c r="K63" s="1444"/>
      <c r="L63" s="1444"/>
      <c r="M63" s="1444"/>
      <c r="N63" s="1444"/>
    </row>
    <row r="64" spans="1:14">
      <c r="A64" s="2303"/>
      <c r="B64" s="2304"/>
      <c r="C64" s="2305"/>
      <c r="D64" s="2304"/>
      <c r="E64" s="2306"/>
      <c r="F64" s="2319"/>
      <c r="G64" s="2321"/>
      <c r="J64" s="1444"/>
      <c r="K64" s="1444"/>
      <c r="L64" s="1444"/>
      <c r="M64" s="1444"/>
      <c r="N64" s="1444"/>
    </row>
    <row r="65" spans="1:14">
      <c r="A65" s="2303"/>
      <c r="B65" s="2304"/>
      <c r="C65" s="2305"/>
      <c r="D65" s="2304"/>
      <c r="E65" s="2306"/>
      <c r="F65" s="2319"/>
      <c r="G65" s="2321"/>
      <c r="J65" s="1444"/>
      <c r="K65" s="1444"/>
      <c r="L65" s="1444"/>
      <c r="M65" s="1444"/>
      <c r="N65" s="1444"/>
    </row>
    <row r="66" spans="1:14">
      <c r="A66" s="2303">
        <v>17</v>
      </c>
      <c r="B66" s="2304" t="s">
        <v>2095</v>
      </c>
      <c r="C66" s="2305" t="s">
        <v>2094</v>
      </c>
      <c r="D66" s="2304" t="s">
        <v>24</v>
      </c>
      <c r="E66" s="2306">
        <f>71.5*2</f>
        <v>143</v>
      </c>
      <c r="F66" s="2327"/>
      <c r="G66" s="2320">
        <f>E66*F66</f>
        <v>0</v>
      </c>
      <c r="J66" s="1444"/>
      <c r="K66" s="1444"/>
      <c r="L66" s="1444"/>
      <c r="M66" s="1444"/>
      <c r="N66" s="1444"/>
    </row>
    <row r="67" spans="1:14">
      <c r="A67" s="2303"/>
      <c r="B67" s="2304"/>
      <c r="C67" s="2305"/>
      <c r="D67" s="2304"/>
      <c r="E67" s="2306"/>
      <c r="F67" s="2327"/>
      <c r="G67" s="2321"/>
      <c r="J67" s="1444"/>
      <c r="K67" s="1444"/>
      <c r="L67" s="1444"/>
      <c r="M67" s="1444"/>
      <c r="N67" s="1444"/>
    </row>
    <row r="68" spans="1:14">
      <c r="A68" s="2303"/>
      <c r="B68" s="2304"/>
      <c r="C68" s="2305"/>
      <c r="D68" s="2304"/>
      <c r="E68" s="2306"/>
      <c r="F68" s="2327"/>
      <c r="G68" s="2321"/>
      <c r="J68" s="1444"/>
      <c r="K68" s="1444"/>
      <c r="L68" s="1444"/>
      <c r="M68" s="1444"/>
      <c r="N68" s="1444"/>
    </row>
    <row r="69" spans="1:14">
      <c r="A69" s="2303"/>
      <c r="B69" s="2304"/>
      <c r="C69" s="2305"/>
      <c r="D69" s="2304"/>
      <c r="E69" s="2306"/>
      <c r="F69" s="2327"/>
      <c r="G69" s="2321"/>
      <c r="J69" s="1444"/>
      <c r="K69" s="1444"/>
      <c r="L69" s="1444"/>
      <c r="M69" s="1444"/>
      <c r="N69" s="1444"/>
    </row>
    <row r="70" spans="1:14">
      <c r="A70" s="2303">
        <v>18</v>
      </c>
      <c r="B70" s="2304" t="s">
        <v>2093</v>
      </c>
      <c r="C70" s="2305" t="s">
        <v>2092</v>
      </c>
      <c r="D70" s="2304" t="s">
        <v>24</v>
      </c>
      <c r="E70" s="2306">
        <f>57*2</f>
        <v>114</v>
      </c>
      <c r="F70" s="2327"/>
      <c r="G70" s="2320">
        <f>E70*F70</f>
        <v>0</v>
      </c>
      <c r="J70" s="1444"/>
      <c r="K70" s="1444"/>
      <c r="L70" s="1444"/>
      <c r="M70" s="1444"/>
      <c r="N70" s="1444"/>
    </row>
    <row r="71" spans="1:14">
      <c r="A71" s="2303"/>
      <c r="B71" s="2304"/>
      <c r="C71" s="2305"/>
      <c r="D71" s="2304"/>
      <c r="E71" s="2306"/>
      <c r="F71" s="2327"/>
      <c r="G71" s="2321"/>
      <c r="J71" s="1444"/>
      <c r="K71" s="1444"/>
      <c r="L71" s="1444"/>
      <c r="M71" s="1444"/>
      <c r="N71" s="1444"/>
    </row>
    <row r="72" spans="1:14">
      <c r="A72" s="2303"/>
      <c r="B72" s="2304"/>
      <c r="C72" s="2305"/>
      <c r="D72" s="2304"/>
      <c r="E72" s="2306"/>
      <c r="F72" s="2327"/>
      <c r="G72" s="2322"/>
      <c r="J72" s="1444"/>
      <c r="K72" s="1444"/>
      <c r="L72" s="1444"/>
      <c r="M72" s="1444"/>
      <c r="N72" s="1444"/>
    </row>
    <row r="73" spans="1:14">
      <c r="A73" s="2303">
        <v>19</v>
      </c>
      <c r="B73" s="2304" t="s">
        <v>2091</v>
      </c>
      <c r="C73" s="2305" t="s">
        <v>2090</v>
      </c>
      <c r="D73" s="2304" t="s">
        <v>24</v>
      </c>
      <c r="E73" s="2306">
        <f>103*2</f>
        <v>206</v>
      </c>
      <c r="F73" s="2327"/>
      <c r="G73" s="2320">
        <f>E73*F73</f>
        <v>0</v>
      </c>
      <c r="I73" s="1437"/>
      <c r="J73" s="1444"/>
      <c r="K73" s="1444"/>
      <c r="L73" s="1444"/>
      <c r="M73" s="1444"/>
      <c r="N73" s="1444"/>
    </row>
    <row r="74" spans="1:14">
      <c r="A74" s="2303"/>
      <c r="B74" s="2304"/>
      <c r="C74" s="2305"/>
      <c r="D74" s="2304"/>
      <c r="E74" s="2306"/>
      <c r="F74" s="2327"/>
      <c r="G74" s="2321"/>
      <c r="J74" s="1444"/>
      <c r="K74" s="1444"/>
      <c r="L74" s="1444"/>
      <c r="M74" s="1444"/>
      <c r="N74" s="1444"/>
    </row>
    <row r="75" spans="1:14">
      <c r="A75" s="2303"/>
      <c r="B75" s="2304"/>
      <c r="C75" s="2305"/>
      <c r="D75" s="2304"/>
      <c r="E75" s="2306"/>
      <c r="F75" s="2327"/>
      <c r="G75" s="2322"/>
      <c r="J75" s="1444"/>
      <c r="K75" s="1444"/>
      <c r="L75" s="1444"/>
      <c r="M75" s="1444"/>
      <c r="N75" s="1444"/>
    </row>
    <row r="76" spans="1:14">
      <c r="A76" s="2303">
        <v>20</v>
      </c>
      <c r="B76" s="2304" t="s">
        <v>2089</v>
      </c>
      <c r="C76" s="2305" t="s">
        <v>2088</v>
      </c>
      <c r="D76" s="2304" t="s">
        <v>21</v>
      </c>
      <c r="E76" s="2306">
        <f>13.5*2</f>
        <v>27</v>
      </c>
      <c r="F76" s="2327"/>
      <c r="G76" s="2320">
        <f>E76*F76</f>
        <v>0</v>
      </c>
      <c r="J76" s="1444"/>
      <c r="K76" s="1444"/>
      <c r="L76" s="1444"/>
      <c r="M76" s="1444"/>
      <c r="N76" s="1444"/>
    </row>
    <row r="77" spans="1:14">
      <c r="A77" s="2303"/>
      <c r="B77" s="2304"/>
      <c r="C77" s="2305"/>
      <c r="D77" s="2304"/>
      <c r="E77" s="2306"/>
      <c r="F77" s="2327"/>
      <c r="G77" s="2321"/>
      <c r="J77" s="1444"/>
      <c r="K77" s="1444"/>
      <c r="L77" s="1444"/>
      <c r="M77" s="1444"/>
      <c r="N77" s="1444"/>
    </row>
    <row r="78" spans="1:14" ht="13.5" thickBot="1">
      <c r="A78" s="2331"/>
      <c r="B78" s="2332"/>
      <c r="C78" s="2333"/>
      <c r="D78" s="2332"/>
      <c r="E78" s="2334"/>
      <c r="F78" s="2318"/>
      <c r="G78" s="2321"/>
      <c r="J78" s="1444"/>
      <c r="K78" s="1444"/>
      <c r="L78" s="1444"/>
      <c r="M78" s="1444"/>
      <c r="N78" s="1444"/>
    </row>
    <row r="79" spans="1:14" ht="19.5" thickBot="1">
      <c r="A79" s="2328" t="s">
        <v>2087</v>
      </c>
      <c r="B79" s="2329"/>
      <c r="C79" s="2329"/>
      <c r="D79" s="2329"/>
      <c r="E79" s="2329"/>
      <c r="F79" s="2329"/>
      <c r="G79" s="1443">
        <f>SUM(G13:G78)</f>
        <v>0</v>
      </c>
      <c r="J79" s="1440"/>
      <c r="K79" s="1440"/>
      <c r="L79" s="1440"/>
      <c r="M79" s="1440"/>
      <c r="N79" s="1440"/>
    </row>
    <row r="80" spans="1:14" ht="18.75">
      <c r="A80" s="1442"/>
      <c r="B80" s="2330"/>
      <c r="C80" s="2330"/>
      <c r="D80" s="1442"/>
      <c r="E80" s="1442"/>
      <c r="F80" s="1442"/>
      <c r="G80" s="1441"/>
      <c r="J80" s="1440"/>
      <c r="K80" s="1440"/>
      <c r="L80" s="1440"/>
      <c r="M80" s="1440"/>
      <c r="N80" s="1440"/>
    </row>
    <row r="81" spans="1:6">
      <c r="A81" s="1438"/>
      <c r="B81" s="1438"/>
      <c r="C81" s="1439"/>
      <c r="D81" s="1438"/>
      <c r="E81" s="1438"/>
      <c r="F81" s="1438"/>
    </row>
    <row r="82" spans="1:6">
      <c r="C82" s="1438"/>
    </row>
  </sheetData>
  <mergeCells count="153">
    <mergeCell ref="G76:G78"/>
    <mergeCell ref="A79:F79"/>
    <mergeCell ref="B80:C80"/>
    <mergeCell ref="A76:A78"/>
    <mergeCell ref="B76:B78"/>
    <mergeCell ref="C76:C78"/>
    <mergeCell ref="D76:D78"/>
    <mergeCell ref="E76:E78"/>
    <mergeCell ref="F76:F78"/>
    <mergeCell ref="G70:G72"/>
    <mergeCell ref="A73:A75"/>
    <mergeCell ref="B73:B75"/>
    <mergeCell ref="C73:C75"/>
    <mergeCell ref="D73:D75"/>
    <mergeCell ref="E73:E75"/>
    <mergeCell ref="F73:F75"/>
    <mergeCell ref="G73:G75"/>
    <mergeCell ref="A70:A72"/>
    <mergeCell ref="B70:B72"/>
    <mergeCell ref="C70:C72"/>
    <mergeCell ref="D70:D72"/>
    <mergeCell ref="E70:E72"/>
    <mergeCell ref="F70:F72"/>
    <mergeCell ref="G62:G65"/>
    <mergeCell ref="A66:A69"/>
    <mergeCell ref="B66:B69"/>
    <mergeCell ref="C66:C69"/>
    <mergeCell ref="D66:D69"/>
    <mergeCell ref="E66:E69"/>
    <mergeCell ref="F66:F69"/>
    <mergeCell ref="G66:G69"/>
    <mergeCell ref="A62:A65"/>
    <mergeCell ref="B62:B65"/>
    <mergeCell ref="C62:C65"/>
    <mergeCell ref="D62:D65"/>
    <mergeCell ref="E62:E65"/>
    <mergeCell ref="F62:F65"/>
    <mergeCell ref="G56:G58"/>
    <mergeCell ref="A59:A61"/>
    <mergeCell ref="B59:B61"/>
    <mergeCell ref="C59:C61"/>
    <mergeCell ref="D59:D61"/>
    <mergeCell ref="E59:E61"/>
    <mergeCell ref="F59:F61"/>
    <mergeCell ref="G59:G61"/>
    <mergeCell ref="A56:A58"/>
    <mergeCell ref="B56:B58"/>
    <mergeCell ref="C56:C58"/>
    <mergeCell ref="D56:D58"/>
    <mergeCell ref="E56:E58"/>
    <mergeCell ref="F56:F58"/>
    <mergeCell ref="G49:G51"/>
    <mergeCell ref="A52:A55"/>
    <mergeCell ref="B52:B55"/>
    <mergeCell ref="C52:C55"/>
    <mergeCell ref="D52:D55"/>
    <mergeCell ref="E52:E55"/>
    <mergeCell ref="F52:F55"/>
    <mergeCell ref="G52:G55"/>
    <mergeCell ref="A49:A51"/>
    <mergeCell ref="B49:B51"/>
    <mergeCell ref="C49:C51"/>
    <mergeCell ref="D49:D51"/>
    <mergeCell ref="E49:E51"/>
    <mergeCell ref="F49:F51"/>
    <mergeCell ref="G42:G45"/>
    <mergeCell ref="A46:A48"/>
    <mergeCell ref="B46:B48"/>
    <mergeCell ref="C46:C48"/>
    <mergeCell ref="D46:D48"/>
    <mergeCell ref="E46:E48"/>
    <mergeCell ref="F46:F48"/>
    <mergeCell ref="G46:G48"/>
    <mergeCell ref="A42:A45"/>
    <mergeCell ref="B42:B45"/>
    <mergeCell ref="C42:C45"/>
    <mergeCell ref="D42:D45"/>
    <mergeCell ref="E42:E45"/>
    <mergeCell ref="F42:F45"/>
    <mergeCell ref="G39:G41"/>
    <mergeCell ref="F31:F33"/>
    <mergeCell ref="G31:G33"/>
    <mergeCell ref="A28:A30"/>
    <mergeCell ref="B28:B30"/>
    <mergeCell ref="G28:G30"/>
    <mergeCell ref="A31:A33"/>
    <mergeCell ref="B31:B33"/>
    <mergeCell ref="C31:C33"/>
    <mergeCell ref="D31:D33"/>
    <mergeCell ref="E31:E33"/>
    <mergeCell ref="G34:G38"/>
    <mergeCell ref="A39:A41"/>
    <mergeCell ref="B39:B41"/>
    <mergeCell ref="C39:C41"/>
    <mergeCell ref="D39:D41"/>
    <mergeCell ref="E39:E41"/>
    <mergeCell ref="A34:A38"/>
    <mergeCell ref="B34:B38"/>
    <mergeCell ref="C34:C38"/>
    <mergeCell ref="D34:D38"/>
    <mergeCell ref="E34:E38"/>
    <mergeCell ref="F34:F38"/>
    <mergeCell ref="C19:C21"/>
    <mergeCell ref="D19:D21"/>
    <mergeCell ref="E19:E21"/>
    <mergeCell ref="F19:F21"/>
    <mergeCell ref="C28:C30"/>
    <mergeCell ref="D28:D30"/>
    <mergeCell ref="E28:E30"/>
    <mergeCell ref="F28:F30"/>
    <mergeCell ref="F39:F41"/>
    <mergeCell ref="G16:G18"/>
    <mergeCell ref="G19:G21"/>
    <mergeCell ref="A16:A18"/>
    <mergeCell ref="B16:B18"/>
    <mergeCell ref="C16:C18"/>
    <mergeCell ref="D16:D18"/>
    <mergeCell ref="E16:E18"/>
    <mergeCell ref="F16:F18"/>
    <mergeCell ref="A25:A27"/>
    <mergeCell ref="B25:B27"/>
    <mergeCell ref="C25:C27"/>
    <mergeCell ref="D25:D27"/>
    <mergeCell ref="E25:E27"/>
    <mergeCell ref="F25:F27"/>
    <mergeCell ref="G22:G24"/>
    <mergeCell ref="A19:A21"/>
    <mergeCell ref="B19:B21"/>
    <mergeCell ref="G25:G27"/>
    <mergeCell ref="A22:A24"/>
    <mergeCell ref="B22:B24"/>
    <mergeCell ref="C22:C24"/>
    <mergeCell ref="D22:D24"/>
    <mergeCell ref="E22:E24"/>
    <mergeCell ref="F22:F24"/>
    <mergeCell ref="G9:G11"/>
    <mergeCell ref="A13:A15"/>
    <mergeCell ref="B13:B15"/>
    <mergeCell ref="C13:C15"/>
    <mergeCell ref="D13:D15"/>
    <mergeCell ref="E13:E15"/>
    <mergeCell ref="A2:G2"/>
    <mergeCell ref="A4:G4"/>
    <mergeCell ref="A5:G5"/>
    <mergeCell ref="A6:G6"/>
    <mergeCell ref="A9:A11"/>
    <mergeCell ref="B9:B11"/>
    <mergeCell ref="C9:C11"/>
    <mergeCell ref="D9:D11"/>
    <mergeCell ref="E9:E11"/>
    <mergeCell ref="F9:F11"/>
    <mergeCell ref="F13:F15"/>
    <mergeCell ref="G13:G15"/>
  </mergeCells>
  <printOptions horizontalCentered="1"/>
  <pageMargins left="0.25" right="0.25" top="0.75" bottom="0.75" header="0.3" footer="0.3"/>
  <pageSetup paperSize="9" scale="76"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9"/>
  <sheetViews>
    <sheetView view="pageBreakPreview" topLeftCell="D46" zoomScaleNormal="85" zoomScaleSheetLayoutView="100" workbookViewId="0">
      <selection activeCell="C83" sqref="C83"/>
    </sheetView>
    <sheetView topLeftCell="A52" workbookViewId="1">
      <selection activeCell="A4" sqref="A4:G4"/>
    </sheetView>
  </sheetViews>
  <sheetFormatPr defaultRowHeight="12.75"/>
  <cols>
    <col min="1" max="1" width="8.5703125" style="1436" customWidth="1"/>
    <col min="2" max="2" width="12.7109375" style="1436" customWidth="1"/>
    <col min="3" max="3" width="55.85546875" style="1436" customWidth="1"/>
    <col min="4" max="4" width="5.42578125" style="1436" customWidth="1"/>
    <col min="5" max="5" width="13.7109375" style="1436" customWidth="1"/>
    <col min="6" max="6" width="12.28515625" style="1436" customWidth="1"/>
    <col min="7" max="7" width="15.5703125" style="1437" customWidth="1"/>
    <col min="8" max="8" width="11.7109375" style="1436" bestFit="1" customWidth="1"/>
    <col min="9" max="256" width="9.140625" style="1436"/>
    <col min="257" max="257" width="10.42578125" style="1436" customWidth="1"/>
    <col min="258" max="258" width="16" style="1436" customWidth="1"/>
    <col min="259" max="259" width="51.7109375" style="1436" customWidth="1"/>
    <col min="260" max="260" width="6.7109375" style="1436" customWidth="1"/>
    <col min="261" max="261" width="17" style="1436" customWidth="1"/>
    <col min="262" max="262" width="15" style="1436" customWidth="1"/>
    <col min="263" max="263" width="17.85546875" style="1436" customWidth="1"/>
    <col min="264" max="264" width="11.7109375" style="1436" bestFit="1" customWidth="1"/>
    <col min="265" max="512" width="9.140625" style="1436"/>
    <col min="513" max="513" width="10.42578125" style="1436" customWidth="1"/>
    <col min="514" max="514" width="16" style="1436" customWidth="1"/>
    <col min="515" max="515" width="51.7109375" style="1436" customWidth="1"/>
    <col min="516" max="516" width="6.7109375" style="1436" customWidth="1"/>
    <col min="517" max="517" width="17" style="1436" customWidth="1"/>
    <col min="518" max="518" width="15" style="1436" customWidth="1"/>
    <col min="519" max="519" width="17.85546875" style="1436" customWidth="1"/>
    <col min="520" max="520" width="11.7109375" style="1436" bestFit="1" customWidth="1"/>
    <col min="521" max="768" width="9.140625" style="1436"/>
    <col min="769" max="769" width="10.42578125" style="1436" customWidth="1"/>
    <col min="770" max="770" width="16" style="1436" customWidth="1"/>
    <col min="771" max="771" width="51.7109375" style="1436" customWidth="1"/>
    <col min="772" max="772" width="6.7109375" style="1436" customWidth="1"/>
    <col min="773" max="773" width="17" style="1436" customWidth="1"/>
    <col min="774" max="774" width="15" style="1436" customWidth="1"/>
    <col min="775" max="775" width="17.85546875" style="1436" customWidth="1"/>
    <col min="776" max="776" width="11.7109375" style="1436" bestFit="1" customWidth="1"/>
    <col min="777" max="1024" width="9.140625" style="1436"/>
    <col min="1025" max="1025" width="10.42578125" style="1436" customWidth="1"/>
    <col min="1026" max="1026" width="16" style="1436" customWidth="1"/>
    <col min="1027" max="1027" width="51.7109375" style="1436" customWidth="1"/>
    <col min="1028" max="1028" width="6.7109375" style="1436" customWidth="1"/>
    <col min="1029" max="1029" width="17" style="1436" customWidth="1"/>
    <col min="1030" max="1030" width="15" style="1436" customWidth="1"/>
    <col min="1031" max="1031" width="17.85546875" style="1436" customWidth="1"/>
    <col min="1032" max="1032" width="11.7109375" style="1436" bestFit="1" customWidth="1"/>
    <col min="1033" max="1280" width="9.140625" style="1436"/>
    <col min="1281" max="1281" width="10.42578125" style="1436" customWidth="1"/>
    <col min="1282" max="1282" width="16" style="1436" customWidth="1"/>
    <col min="1283" max="1283" width="51.7109375" style="1436" customWidth="1"/>
    <col min="1284" max="1284" width="6.7109375" style="1436" customWidth="1"/>
    <col min="1285" max="1285" width="17" style="1436" customWidth="1"/>
    <col min="1286" max="1286" width="15" style="1436" customWidth="1"/>
    <col min="1287" max="1287" width="17.85546875" style="1436" customWidth="1"/>
    <col min="1288" max="1288" width="11.7109375" style="1436" bestFit="1" customWidth="1"/>
    <col min="1289" max="1536" width="9.140625" style="1436"/>
    <col min="1537" max="1537" width="10.42578125" style="1436" customWidth="1"/>
    <col min="1538" max="1538" width="16" style="1436" customWidth="1"/>
    <col min="1539" max="1539" width="51.7109375" style="1436" customWidth="1"/>
    <col min="1540" max="1540" width="6.7109375" style="1436" customWidth="1"/>
    <col min="1541" max="1541" width="17" style="1436" customWidth="1"/>
    <col min="1542" max="1542" width="15" style="1436" customWidth="1"/>
    <col min="1543" max="1543" width="17.85546875" style="1436" customWidth="1"/>
    <col min="1544" max="1544" width="11.7109375" style="1436" bestFit="1" customWidth="1"/>
    <col min="1545" max="1792" width="9.140625" style="1436"/>
    <col min="1793" max="1793" width="10.42578125" style="1436" customWidth="1"/>
    <col min="1794" max="1794" width="16" style="1436" customWidth="1"/>
    <col min="1795" max="1795" width="51.7109375" style="1436" customWidth="1"/>
    <col min="1796" max="1796" width="6.7109375" style="1436" customWidth="1"/>
    <col min="1797" max="1797" width="17" style="1436" customWidth="1"/>
    <col min="1798" max="1798" width="15" style="1436" customWidth="1"/>
    <col min="1799" max="1799" width="17.85546875" style="1436" customWidth="1"/>
    <col min="1800" max="1800" width="11.7109375" style="1436" bestFit="1" customWidth="1"/>
    <col min="1801" max="2048" width="9.140625" style="1436"/>
    <col min="2049" max="2049" width="10.42578125" style="1436" customWidth="1"/>
    <col min="2050" max="2050" width="16" style="1436" customWidth="1"/>
    <col min="2051" max="2051" width="51.7109375" style="1436" customWidth="1"/>
    <col min="2052" max="2052" width="6.7109375" style="1436" customWidth="1"/>
    <col min="2053" max="2053" width="17" style="1436" customWidth="1"/>
    <col min="2054" max="2054" width="15" style="1436" customWidth="1"/>
    <col min="2055" max="2055" width="17.85546875" style="1436" customWidth="1"/>
    <col min="2056" max="2056" width="11.7109375" style="1436" bestFit="1" customWidth="1"/>
    <col min="2057" max="2304" width="9.140625" style="1436"/>
    <col min="2305" max="2305" width="10.42578125" style="1436" customWidth="1"/>
    <col min="2306" max="2306" width="16" style="1436" customWidth="1"/>
    <col min="2307" max="2307" width="51.7109375" style="1436" customWidth="1"/>
    <col min="2308" max="2308" width="6.7109375" style="1436" customWidth="1"/>
    <col min="2309" max="2309" width="17" style="1436" customWidth="1"/>
    <col min="2310" max="2310" width="15" style="1436" customWidth="1"/>
    <col min="2311" max="2311" width="17.85546875" style="1436" customWidth="1"/>
    <col min="2312" max="2312" width="11.7109375" style="1436" bestFit="1" customWidth="1"/>
    <col min="2313" max="2560" width="9.140625" style="1436"/>
    <col min="2561" max="2561" width="10.42578125" style="1436" customWidth="1"/>
    <col min="2562" max="2562" width="16" style="1436" customWidth="1"/>
    <col min="2563" max="2563" width="51.7109375" style="1436" customWidth="1"/>
    <col min="2564" max="2564" width="6.7109375" style="1436" customWidth="1"/>
    <col min="2565" max="2565" width="17" style="1436" customWidth="1"/>
    <col min="2566" max="2566" width="15" style="1436" customWidth="1"/>
    <col min="2567" max="2567" width="17.85546875" style="1436" customWidth="1"/>
    <col min="2568" max="2568" width="11.7109375" style="1436" bestFit="1" customWidth="1"/>
    <col min="2569" max="2816" width="9.140625" style="1436"/>
    <col min="2817" max="2817" width="10.42578125" style="1436" customWidth="1"/>
    <col min="2818" max="2818" width="16" style="1436" customWidth="1"/>
    <col min="2819" max="2819" width="51.7109375" style="1436" customWidth="1"/>
    <col min="2820" max="2820" width="6.7109375" style="1436" customWidth="1"/>
    <col min="2821" max="2821" width="17" style="1436" customWidth="1"/>
    <col min="2822" max="2822" width="15" style="1436" customWidth="1"/>
    <col min="2823" max="2823" width="17.85546875" style="1436" customWidth="1"/>
    <col min="2824" max="2824" width="11.7109375" style="1436" bestFit="1" customWidth="1"/>
    <col min="2825" max="3072" width="9.140625" style="1436"/>
    <col min="3073" max="3073" width="10.42578125" style="1436" customWidth="1"/>
    <col min="3074" max="3074" width="16" style="1436" customWidth="1"/>
    <col min="3075" max="3075" width="51.7109375" style="1436" customWidth="1"/>
    <col min="3076" max="3076" width="6.7109375" style="1436" customWidth="1"/>
    <col min="3077" max="3077" width="17" style="1436" customWidth="1"/>
    <col min="3078" max="3078" width="15" style="1436" customWidth="1"/>
    <col min="3079" max="3079" width="17.85546875" style="1436" customWidth="1"/>
    <col min="3080" max="3080" width="11.7109375" style="1436" bestFit="1" customWidth="1"/>
    <col min="3081" max="3328" width="9.140625" style="1436"/>
    <col min="3329" max="3329" width="10.42578125" style="1436" customWidth="1"/>
    <col min="3330" max="3330" width="16" style="1436" customWidth="1"/>
    <col min="3331" max="3331" width="51.7109375" style="1436" customWidth="1"/>
    <col min="3332" max="3332" width="6.7109375" style="1436" customWidth="1"/>
    <col min="3333" max="3333" width="17" style="1436" customWidth="1"/>
    <col min="3334" max="3334" width="15" style="1436" customWidth="1"/>
    <col min="3335" max="3335" width="17.85546875" style="1436" customWidth="1"/>
    <col min="3336" max="3336" width="11.7109375" style="1436" bestFit="1" customWidth="1"/>
    <col min="3337" max="3584" width="9.140625" style="1436"/>
    <col min="3585" max="3585" width="10.42578125" style="1436" customWidth="1"/>
    <col min="3586" max="3586" width="16" style="1436" customWidth="1"/>
    <col min="3587" max="3587" width="51.7109375" style="1436" customWidth="1"/>
    <col min="3588" max="3588" width="6.7109375" style="1436" customWidth="1"/>
    <col min="3589" max="3589" width="17" style="1436" customWidth="1"/>
    <col min="3590" max="3590" width="15" style="1436" customWidth="1"/>
    <col min="3591" max="3591" width="17.85546875" style="1436" customWidth="1"/>
    <col min="3592" max="3592" width="11.7109375" style="1436" bestFit="1" customWidth="1"/>
    <col min="3593" max="3840" width="9.140625" style="1436"/>
    <col min="3841" max="3841" width="10.42578125" style="1436" customWidth="1"/>
    <col min="3842" max="3842" width="16" style="1436" customWidth="1"/>
    <col min="3843" max="3843" width="51.7109375" style="1436" customWidth="1"/>
    <col min="3844" max="3844" width="6.7109375" style="1436" customWidth="1"/>
    <col min="3845" max="3845" width="17" style="1436" customWidth="1"/>
    <col min="3846" max="3846" width="15" style="1436" customWidth="1"/>
    <col min="3847" max="3847" width="17.85546875" style="1436" customWidth="1"/>
    <col min="3848" max="3848" width="11.7109375" style="1436" bestFit="1" customWidth="1"/>
    <col min="3849" max="4096" width="9.140625" style="1436"/>
    <col min="4097" max="4097" width="10.42578125" style="1436" customWidth="1"/>
    <col min="4098" max="4098" width="16" style="1436" customWidth="1"/>
    <col min="4099" max="4099" width="51.7109375" style="1436" customWidth="1"/>
    <col min="4100" max="4100" width="6.7109375" style="1436" customWidth="1"/>
    <col min="4101" max="4101" width="17" style="1436" customWidth="1"/>
    <col min="4102" max="4102" width="15" style="1436" customWidth="1"/>
    <col min="4103" max="4103" width="17.85546875" style="1436" customWidth="1"/>
    <col min="4104" max="4104" width="11.7109375" style="1436" bestFit="1" customWidth="1"/>
    <col min="4105" max="4352" width="9.140625" style="1436"/>
    <col min="4353" max="4353" width="10.42578125" style="1436" customWidth="1"/>
    <col min="4354" max="4354" width="16" style="1436" customWidth="1"/>
    <col min="4355" max="4355" width="51.7109375" style="1436" customWidth="1"/>
    <col min="4356" max="4356" width="6.7109375" style="1436" customWidth="1"/>
    <col min="4357" max="4357" width="17" style="1436" customWidth="1"/>
    <col min="4358" max="4358" width="15" style="1436" customWidth="1"/>
    <col min="4359" max="4359" width="17.85546875" style="1436" customWidth="1"/>
    <col min="4360" max="4360" width="11.7109375" style="1436" bestFit="1" customWidth="1"/>
    <col min="4361" max="4608" width="9.140625" style="1436"/>
    <col min="4609" max="4609" width="10.42578125" style="1436" customWidth="1"/>
    <col min="4610" max="4610" width="16" style="1436" customWidth="1"/>
    <col min="4611" max="4611" width="51.7109375" style="1436" customWidth="1"/>
    <col min="4612" max="4612" width="6.7109375" style="1436" customWidth="1"/>
    <col min="4613" max="4613" width="17" style="1436" customWidth="1"/>
    <col min="4614" max="4614" width="15" style="1436" customWidth="1"/>
    <col min="4615" max="4615" width="17.85546875" style="1436" customWidth="1"/>
    <col min="4616" max="4616" width="11.7109375" style="1436" bestFit="1" customWidth="1"/>
    <col min="4617" max="4864" width="9.140625" style="1436"/>
    <col min="4865" max="4865" width="10.42578125" style="1436" customWidth="1"/>
    <col min="4866" max="4866" width="16" style="1436" customWidth="1"/>
    <col min="4867" max="4867" width="51.7109375" style="1436" customWidth="1"/>
    <col min="4868" max="4868" width="6.7109375" style="1436" customWidth="1"/>
    <col min="4869" max="4869" width="17" style="1436" customWidth="1"/>
    <col min="4870" max="4870" width="15" style="1436" customWidth="1"/>
    <col min="4871" max="4871" width="17.85546875" style="1436" customWidth="1"/>
    <col min="4872" max="4872" width="11.7109375" style="1436" bestFit="1" customWidth="1"/>
    <col min="4873" max="5120" width="9.140625" style="1436"/>
    <col min="5121" max="5121" width="10.42578125" style="1436" customWidth="1"/>
    <col min="5122" max="5122" width="16" style="1436" customWidth="1"/>
    <col min="5123" max="5123" width="51.7109375" style="1436" customWidth="1"/>
    <col min="5124" max="5124" width="6.7109375" style="1436" customWidth="1"/>
    <col min="5125" max="5125" width="17" style="1436" customWidth="1"/>
    <col min="5126" max="5126" width="15" style="1436" customWidth="1"/>
    <col min="5127" max="5127" width="17.85546875" style="1436" customWidth="1"/>
    <col min="5128" max="5128" width="11.7109375" style="1436" bestFit="1" customWidth="1"/>
    <col min="5129" max="5376" width="9.140625" style="1436"/>
    <col min="5377" max="5377" width="10.42578125" style="1436" customWidth="1"/>
    <col min="5378" max="5378" width="16" style="1436" customWidth="1"/>
    <col min="5379" max="5379" width="51.7109375" style="1436" customWidth="1"/>
    <col min="5380" max="5380" width="6.7109375" style="1436" customWidth="1"/>
    <col min="5381" max="5381" width="17" style="1436" customWidth="1"/>
    <col min="5382" max="5382" width="15" style="1436" customWidth="1"/>
    <col min="5383" max="5383" width="17.85546875" style="1436" customWidth="1"/>
    <col min="5384" max="5384" width="11.7109375" style="1436" bestFit="1" customWidth="1"/>
    <col min="5385" max="5632" width="9.140625" style="1436"/>
    <col min="5633" max="5633" width="10.42578125" style="1436" customWidth="1"/>
    <col min="5634" max="5634" width="16" style="1436" customWidth="1"/>
    <col min="5635" max="5635" width="51.7109375" style="1436" customWidth="1"/>
    <col min="5636" max="5636" width="6.7109375" style="1436" customWidth="1"/>
    <col min="5637" max="5637" width="17" style="1436" customWidth="1"/>
    <col min="5638" max="5638" width="15" style="1436" customWidth="1"/>
    <col min="5639" max="5639" width="17.85546875" style="1436" customWidth="1"/>
    <col min="5640" max="5640" width="11.7109375" style="1436" bestFit="1" customWidth="1"/>
    <col min="5641" max="5888" width="9.140625" style="1436"/>
    <col min="5889" max="5889" width="10.42578125" style="1436" customWidth="1"/>
    <col min="5890" max="5890" width="16" style="1436" customWidth="1"/>
    <col min="5891" max="5891" width="51.7109375" style="1436" customWidth="1"/>
    <col min="5892" max="5892" width="6.7109375" style="1436" customWidth="1"/>
    <col min="5893" max="5893" width="17" style="1436" customWidth="1"/>
    <col min="5894" max="5894" width="15" style="1436" customWidth="1"/>
    <col min="5895" max="5895" width="17.85546875" style="1436" customWidth="1"/>
    <col min="5896" max="5896" width="11.7109375" style="1436" bestFit="1" customWidth="1"/>
    <col min="5897" max="6144" width="9.140625" style="1436"/>
    <col min="6145" max="6145" width="10.42578125" style="1436" customWidth="1"/>
    <col min="6146" max="6146" width="16" style="1436" customWidth="1"/>
    <col min="6147" max="6147" width="51.7109375" style="1436" customWidth="1"/>
    <col min="6148" max="6148" width="6.7109375" style="1436" customWidth="1"/>
    <col min="6149" max="6149" width="17" style="1436" customWidth="1"/>
    <col min="6150" max="6150" width="15" style="1436" customWidth="1"/>
    <col min="6151" max="6151" width="17.85546875" style="1436" customWidth="1"/>
    <col min="6152" max="6152" width="11.7109375" style="1436" bestFit="1" customWidth="1"/>
    <col min="6153" max="6400" width="9.140625" style="1436"/>
    <col min="6401" max="6401" width="10.42578125" style="1436" customWidth="1"/>
    <col min="6402" max="6402" width="16" style="1436" customWidth="1"/>
    <col min="6403" max="6403" width="51.7109375" style="1436" customWidth="1"/>
    <col min="6404" max="6404" width="6.7109375" style="1436" customWidth="1"/>
    <col min="6405" max="6405" width="17" style="1436" customWidth="1"/>
    <col min="6406" max="6406" width="15" style="1436" customWidth="1"/>
    <col min="6407" max="6407" width="17.85546875" style="1436" customWidth="1"/>
    <col min="6408" max="6408" width="11.7109375" style="1436" bestFit="1" customWidth="1"/>
    <col min="6409" max="6656" width="9.140625" style="1436"/>
    <col min="6657" max="6657" width="10.42578125" style="1436" customWidth="1"/>
    <col min="6658" max="6658" width="16" style="1436" customWidth="1"/>
    <col min="6659" max="6659" width="51.7109375" style="1436" customWidth="1"/>
    <col min="6660" max="6660" width="6.7109375" style="1436" customWidth="1"/>
    <col min="6661" max="6661" width="17" style="1436" customWidth="1"/>
    <col min="6662" max="6662" width="15" style="1436" customWidth="1"/>
    <col min="6663" max="6663" width="17.85546875" style="1436" customWidth="1"/>
    <col min="6664" max="6664" width="11.7109375" style="1436" bestFit="1" customWidth="1"/>
    <col min="6665" max="6912" width="9.140625" style="1436"/>
    <col min="6913" max="6913" width="10.42578125" style="1436" customWidth="1"/>
    <col min="6914" max="6914" width="16" style="1436" customWidth="1"/>
    <col min="6915" max="6915" width="51.7109375" style="1436" customWidth="1"/>
    <col min="6916" max="6916" width="6.7109375" style="1436" customWidth="1"/>
    <col min="6917" max="6917" width="17" style="1436" customWidth="1"/>
    <col min="6918" max="6918" width="15" style="1436" customWidth="1"/>
    <col min="6919" max="6919" width="17.85546875" style="1436" customWidth="1"/>
    <col min="6920" max="6920" width="11.7109375" style="1436" bestFit="1" customWidth="1"/>
    <col min="6921" max="7168" width="9.140625" style="1436"/>
    <col min="7169" max="7169" width="10.42578125" style="1436" customWidth="1"/>
    <col min="7170" max="7170" width="16" style="1436" customWidth="1"/>
    <col min="7171" max="7171" width="51.7109375" style="1436" customWidth="1"/>
    <col min="7172" max="7172" width="6.7109375" style="1436" customWidth="1"/>
    <col min="7173" max="7173" width="17" style="1436" customWidth="1"/>
    <col min="7174" max="7174" width="15" style="1436" customWidth="1"/>
    <col min="7175" max="7175" width="17.85546875" style="1436" customWidth="1"/>
    <col min="7176" max="7176" width="11.7109375" style="1436" bestFit="1" customWidth="1"/>
    <col min="7177" max="7424" width="9.140625" style="1436"/>
    <col min="7425" max="7425" width="10.42578125" style="1436" customWidth="1"/>
    <col min="7426" max="7426" width="16" style="1436" customWidth="1"/>
    <col min="7427" max="7427" width="51.7109375" style="1436" customWidth="1"/>
    <col min="7428" max="7428" width="6.7109375" style="1436" customWidth="1"/>
    <col min="7429" max="7429" width="17" style="1436" customWidth="1"/>
    <col min="7430" max="7430" width="15" style="1436" customWidth="1"/>
    <col min="7431" max="7431" width="17.85546875" style="1436" customWidth="1"/>
    <col min="7432" max="7432" width="11.7109375" style="1436" bestFit="1" customWidth="1"/>
    <col min="7433" max="7680" width="9.140625" style="1436"/>
    <col min="7681" max="7681" width="10.42578125" style="1436" customWidth="1"/>
    <col min="7682" max="7682" width="16" style="1436" customWidth="1"/>
    <col min="7683" max="7683" width="51.7109375" style="1436" customWidth="1"/>
    <col min="7684" max="7684" width="6.7109375" style="1436" customWidth="1"/>
    <col min="7685" max="7685" width="17" style="1436" customWidth="1"/>
    <col min="7686" max="7686" width="15" style="1436" customWidth="1"/>
    <col min="7687" max="7687" width="17.85546875" style="1436" customWidth="1"/>
    <col min="7688" max="7688" width="11.7109375" style="1436" bestFit="1" customWidth="1"/>
    <col min="7689" max="7936" width="9.140625" style="1436"/>
    <col min="7937" max="7937" width="10.42578125" style="1436" customWidth="1"/>
    <col min="7938" max="7938" width="16" style="1436" customWidth="1"/>
    <col min="7939" max="7939" width="51.7109375" style="1436" customWidth="1"/>
    <col min="7940" max="7940" width="6.7109375" style="1436" customWidth="1"/>
    <col min="7941" max="7941" width="17" style="1436" customWidth="1"/>
    <col min="7942" max="7942" width="15" style="1436" customWidth="1"/>
    <col min="7943" max="7943" width="17.85546875" style="1436" customWidth="1"/>
    <col min="7944" max="7944" width="11.7109375" style="1436" bestFit="1" customWidth="1"/>
    <col min="7945" max="8192" width="9.140625" style="1436"/>
    <col min="8193" max="8193" width="10.42578125" style="1436" customWidth="1"/>
    <col min="8194" max="8194" width="16" style="1436" customWidth="1"/>
    <col min="8195" max="8195" width="51.7109375" style="1436" customWidth="1"/>
    <col min="8196" max="8196" width="6.7109375" style="1436" customWidth="1"/>
    <col min="8197" max="8197" width="17" style="1436" customWidth="1"/>
    <col min="8198" max="8198" width="15" style="1436" customWidth="1"/>
    <col min="8199" max="8199" width="17.85546875" style="1436" customWidth="1"/>
    <col min="8200" max="8200" width="11.7109375" style="1436" bestFit="1" customWidth="1"/>
    <col min="8201" max="8448" width="9.140625" style="1436"/>
    <col min="8449" max="8449" width="10.42578125" style="1436" customWidth="1"/>
    <col min="8450" max="8450" width="16" style="1436" customWidth="1"/>
    <col min="8451" max="8451" width="51.7109375" style="1436" customWidth="1"/>
    <col min="8452" max="8452" width="6.7109375" style="1436" customWidth="1"/>
    <col min="8453" max="8453" width="17" style="1436" customWidth="1"/>
    <col min="8454" max="8454" width="15" style="1436" customWidth="1"/>
    <col min="8455" max="8455" width="17.85546875" style="1436" customWidth="1"/>
    <col min="8456" max="8456" width="11.7109375" style="1436" bestFit="1" customWidth="1"/>
    <col min="8457" max="8704" width="9.140625" style="1436"/>
    <col min="8705" max="8705" width="10.42578125" style="1436" customWidth="1"/>
    <col min="8706" max="8706" width="16" style="1436" customWidth="1"/>
    <col min="8707" max="8707" width="51.7109375" style="1436" customWidth="1"/>
    <col min="8708" max="8708" width="6.7109375" style="1436" customWidth="1"/>
    <col min="8709" max="8709" width="17" style="1436" customWidth="1"/>
    <col min="8710" max="8710" width="15" style="1436" customWidth="1"/>
    <col min="8711" max="8711" width="17.85546875" style="1436" customWidth="1"/>
    <col min="8712" max="8712" width="11.7109375" style="1436" bestFit="1" customWidth="1"/>
    <col min="8713" max="8960" width="9.140625" style="1436"/>
    <col min="8961" max="8961" width="10.42578125" style="1436" customWidth="1"/>
    <col min="8962" max="8962" width="16" style="1436" customWidth="1"/>
    <col min="8963" max="8963" width="51.7109375" style="1436" customWidth="1"/>
    <col min="8964" max="8964" width="6.7109375" style="1436" customWidth="1"/>
    <col min="8965" max="8965" width="17" style="1436" customWidth="1"/>
    <col min="8966" max="8966" width="15" style="1436" customWidth="1"/>
    <col min="8967" max="8967" width="17.85546875" style="1436" customWidth="1"/>
    <col min="8968" max="8968" width="11.7109375" style="1436" bestFit="1" customWidth="1"/>
    <col min="8969" max="9216" width="9.140625" style="1436"/>
    <col min="9217" max="9217" width="10.42578125" style="1436" customWidth="1"/>
    <col min="9218" max="9218" width="16" style="1436" customWidth="1"/>
    <col min="9219" max="9219" width="51.7109375" style="1436" customWidth="1"/>
    <col min="9220" max="9220" width="6.7109375" style="1436" customWidth="1"/>
    <col min="9221" max="9221" width="17" style="1436" customWidth="1"/>
    <col min="9222" max="9222" width="15" style="1436" customWidth="1"/>
    <col min="9223" max="9223" width="17.85546875" style="1436" customWidth="1"/>
    <col min="9224" max="9224" width="11.7109375" style="1436" bestFit="1" customWidth="1"/>
    <col min="9225" max="9472" width="9.140625" style="1436"/>
    <col min="9473" max="9473" width="10.42578125" style="1436" customWidth="1"/>
    <col min="9474" max="9474" width="16" style="1436" customWidth="1"/>
    <col min="9475" max="9475" width="51.7109375" style="1436" customWidth="1"/>
    <col min="9476" max="9476" width="6.7109375" style="1436" customWidth="1"/>
    <col min="9477" max="9477" width="17" style="1436" customWidth="1"/>
    <col min="9478" max="9478" width="15" style="1436" customWidth="1"/>
    <col min="9479" max="9479" width="17.85546875" style="1436" customWidth="1"/>
    <col min="9480" max="9480" width="11.7109375" style="1436" bestFit="1" customWidth="1"/>
    <col min="9481" max="9728" width="9.140625" style="1436"/>
    <col min="9729" max="9729" width="10.42578125" style="1436" customWidth="1"/>
    <col min="9730" max="9730" width="16" style="1436" customWidth="1"/>
    <col min="9731" max="9731" width="51.7109375" style="1436" customWidth="1"/>
    <col min="9732" max="9732" width="6.7109375" style="1436" customWidth="1"/>
    <col min="9733" max="9733" width="17" style="1436" customWidth="1"/>
    <col min="9734" max="9734" width="15" style="1436" customWidth="1"/>
    <col min="9735" max="9735" width="17.85546875" style="1436" customWidth="1"/>
    <col min="9736" max="9736" width="11.7109375" style="1436" bestFit="1" customWidth="1"/>
    <col min="9737" max="9984" width="9.140625" style="1436"/>
    <col min="9985" max="9985" width="10.42578125" style="1436" customWidth="1"/>
    <col min="9986" max="9986" width="16" style="1436" customWidth="1"/>
    <col min="9987" max="9987" width="51.7109375" style="1436" customWidth="1"/>
    <col min="9988" max="9988" width="6.7109375" style="1436" customWidth="1"/>
    <col min="9989" max="9989" width="17" style="1436" customWidth="1"/>
    <col min="9990" max="9990" width="15" style="1436" customWidth="1"/>
    <col min="9991" max="9991" width="17.85546875" style="1436" customWidth="1"/>
    <col min="9992" max="9992" width="11.7109375" style="1436" bestFit="1" customWidth="1"/>
    <col min="9993" max="10240" width="9.140625" style="1436"/>
    <col min="10241" max="10241" width="10.42578125" style="1436" customWidth="1"/>
    <col min="10242" max="10242" width="16" style="1436" customWidth="1"/>
    <col min="10243" max="10243" width="51.7109375" style="1436" customWidth="1"/>
    <col min="10244" max="10244" width="6.7109375" style="1436" customWidth="1"/>
    <col min="10245" max="10245" width="17" style="1436" customWidth="1"/>
    <col min="10246" max="10246" width="15" style="1436" customWidth="1"/>
    <col min="10247" max="10247" width="17.85546875" style="1436" customWidth="1"/>
    <col min="10248" max="10248" width="11.7109375" style="1436" bestFit="1" customWidth="1"/>
    <col min="10249" max="10496" width="9.140625" style="1436"/>
    <col min="10497" max="10497" width="10.42578125" style="1436" customWidth="1"/>
    <col min="10498" max="10498" width="16" style="1436" customWidth="1"/>
    <col min="10499" max="10499" width="51.7109375" style="1436" customWidth="1"/>
    <col min="10500" max="10500" width="6.7109375" style="1436" customWidth="1"/>
    <col min="10501" max="10501" width="17" style="1436" customWidth="1"/>
    <col min="10502" max="10502" width="15" style="1436" customWidth="1"/>
    <col min="10503" max="10503" width="17.85546875" style="1436" customWidth="1"/>
    <col min="10504" max="10504" width="11.7109375" style="1436" bestFit="1" customWidth="1"/>
    <col min="10505" max="10752" width="9.140625" style="1436"/>
    <col min="10753" max="10753" width="10.42578125" style="1436" customWidth="1"/>
    <col min="10754" max="10754" width="16" style="1436" customWidth="1"/>
    <col min="10755" max="10755" width="51.7109375" style="1436" customWidth="1"/>
    <col min="10756" max="10756" width="6.7109375" style="1436" customWidth="1"/>
    <col min="10757" max="10757" width="17" style="1436" customWidth="1"/>
    <col min="10758" max="10758" width="15" style="1436" customWidth="1"/>
    <col min="10759" max="10759" width="17.85546875" style="1436" customWidth="1"/>
    <col min="10760" max="10760" width="11.7109375" style="1436" bestFit="1" customWidth="1"/>
    <col min="10761" max="11008" width="9.140625" style="1436"/>
    <col min="11009" max="11009" width="10.42578125" style="1436" customWidth="1"/>
    <col min="11010" max="11010" width="16" style="1436" customWidth="1"/>
    <col min="11011" max="11011" width="51.7109375" style="1436" customWidth="1"/>
    <col min="11012" max="11012" width="6.7109375" style="1436" customWidth="1"/>
    <col min="11013" max="11013" width="17" style="1436" customWidth="1"/>
    <col min="11014" max="11014" width="15" style="1436" customWidth="1"/>
    <col min="11015" max="11015" width="17.85546875" style="1436" customWidth="1"/>
    <col min="11016" max="11016" width="11.7109375" style="1436" bestFit="1" customWidth="1"/>
    <col min="11017" max="11264" width="9.140625" style="1436"/>
    <col min="11265" max="11265" width="10.42578125" style="1436" customWidth="1"/>
    <col min="11266" max="11266" width="16" style="1436" customWidth="1"/>
    <col min="11267" max="11267" width="51.7109375" style="1436" customWidth="1"/>
    <col min="11268" max="11268" width="6.7109375" style="1436" customWidth="1"/>
    <col min="11269" max="11269" width="17" style="1436" customWidth="1"/>
    <col min="11270" max="11270" width="15" style="1436" customWidth="1"/>
    <col min="11271" max="11271" width="17.85546875" style="1436" customWidth="1"/>
    <col min="11272" max="11272" width="11.7109375" style="1436" bestFit="1" customWidth="1"/>
    <col min="11273" max="11520" width="9.140625" style="1436"/>
    <col min="11521" max="11521" width="10.42578125" style="1436" customWidth="1"/>
    <col min="11522" max="11522" width="16" style="1436" customWidth="1"/>
    <col min="11523" max="11523" width="51.7109375" style="1436" customWidth="1"/>
    <col min="11524" max="11524" width="6.7109375" style="1436" customWidth="1"/>
    <col min="11525" max="11525" width="17" style="1436" customWidth="1"/>
    <col min="11526" max="11526" width="15" style="1436" customWidth="1"/>
    <col min="11527" max="11527" width="17.85546875" style="1436" customWidth="1"/>
    <col min="11528" max="11528" width="11.7109375" style="1436" bestFit="1" customWidth="1"/>
    <col min="11529" max="11776" width="9.140625" style="1436"/>
    <col min="11777" max="11777" width="10.42578125" style="1436" customWidth="1"/>
    <col min="11778" max="11778" width="16" style="1436" customWidth="1"/>
    <col min="11779" max="11779" width="51.7109375" style="1436" customWidth="1"/>
    <col min="11780" max="11780" width="6.7109375" style="1436" customWidth="1"/>
    <col min="11781" max="11781" width="17" style="1436" customWidth="1"/>
    <col min="11782" max="11782" width="15" style="1436" customWidth="1"/>
    <col min="11783" max="11783" width="17.85546875" style="1436" customWidth="1"/>
    <col min="11784" max="11784" width="11.7109375" style="1436" bestFit="1" customWidth="1"/>
    <col min="11785" max="12032" width="9.140625" style="1436"/>
    <col min="12033" max="12033" width="10.42578125" style="1436" customWidth="1"/>
    <col min="12034" max="12034" width="16" style="1436" customWidth="1"/>
    <col min="12035" max="12035" width="51.7109375" style="1436" customWidth="1"/>
    <col min="12036" max="12036" width="6.7109375" style="1436" customWidth="1"/>
    <col min="12037" max="12037" width="17" style="1436" customWidth="1"/>
    <col min="12038" max="12038" width="15" style="1436" customWidth="1"/>
    <col min="12039" max="12039" width="17.85546875" style="1436" customWidth="1"/>
    <col min="12040" max="12040" width="11.7109375" style="1436" bestFit="1" customWidth="1"/>
    <col min="12041" max="12288" width="9.140625" style="1436"/>
    <col min="12289" max="12289" width="10.42578125" style="1436" customWidth="1"/>
    <col min="12290" max="12290" width="16" style="1436" customWidth="1"/>
    <col min="12291" max="12291" width="51.7109375" style="1436" customWidth="1"/>
    <col min="12292" max="12292" width="6.7109375" style="1436" customWidth="1"/>
    <col min="12293" max="12293" width="17" style="1436" customWidth="1"/>
    <col min="12294" max="12294" width="15" style="1436" customWidth="1"/>
    <col min="12295" max="12295" width="17.85546875" style="1436" customWidth="1"/>
    <col min="12296" max="12296" width="11.7109375" style="1436" bestFit="1" customWidth="1"/>
    <col min="12297" max="12544" width="9.140625" style="1436"/>
    <col min="12545" max="12545" width="10.42578125" style="1436" customWidth="1"/>
    <col min="12546" max="12546" width="16" style="1436" customWidth="1"/>
    <col min="12547" max="12547" width="51.7109375" style="1436" customWidth="1"/>
    <col min="12548" max="12548" width="6.7109375" style="1436" customWidth="1"/>
    <col min="12549" max="12549" width="17" style="1436" customWidth="1"/>
    <col min="12550" max="12550" width="15" style="1436" customWidth="1"/>
    <col min="12551" max="12551" width="17.85546875" style="1436" customWidth="1"/>
    <col min="12552" max="12552" width="11.7109375" style="1436" bestFit="1" customWidth="1"/>
    <col min="12553" max="12800" width="9.140625" style="1436"/>
    <col min="12801" max="12801" width="10.42578125" style="1436" customWidth="1"/>
    <col min="12802" max="12802" width="16" style="1436" customWidth="1"/>
    <col min="12803" max="12803" width="51.7109375" style="1436" customWidth="1"/>
    <col min="12804" max="12804" width="6.7109375" style="1436" customWidth="1"/>
    <col min="12805" max="12805" width="17" style="1436" customWidth="1"/>
    <col min="12806" max="12806" width="15" style="1436" customWidth="1"/>
    <col min="12807" max="12807" width="17.85546875" style="1436" customWidth="1"/>
    <col min="12808" max="12808" width="11.7109375" style="1436" bestFit="1" customWidth="1"/>
    <col min="12809" max="13056" width="9.140625" style="1436"/>
    <col min="13057" max="13057" width="10.42578125" style="1436" customWidth="1"/>
    <col min="13058" max="13058" width="16" style="1436" customWidth="1"/>
    <col min="13059" max="13059" width="51.7109375" style="1436" customWidth="1"/>
    <col min="13060" max="13060" width="6.7109375" style="1436" customWidth="1"/>
    <col min="13061" max="13061" width="17" style="1436" customWidth="1"/>
    <col min="13062" max="13062" width="15" style="1436" customWidth="1"/>
    <col min="13063" max="13063" width="17.85546875" style="1436" customWidth="1"/>
    <col min="13064" max="13064" width="11.7109375" style="1436" bestFit="1" customWidth="1"/>
    <col min="13065" max="13312" width="9.140625" style="1436"/>
    <col min="13313" max="13313" width="10.42578125" style="1436" customWidth="1"/>
    <col min="13314" max="13314" width="16" style="1436" customWidth="1"/>
    <col min="13315" max="13315" width="51.7109375" style="1436" customWidth="1"/>
    <col min="13316" max="13316" width="6.7109375" style="1436" customWidth="1"/>
    <col min="13317" max="13317" width="17" style="1436" customWidth="1"/>
    <col min="13318" max="13318" width="15" style="1436" customWidth="1"/>
    <col min="13319" max="13319" width="17.85546875" style="1436" customWidth="1"/>
    <col min="13320" max="13320" width="11.7109375" style="1436" bestFit="1" customWidth="1"/>
    <col min="13321" max="13568" width="9.140625" style="1436"/>
    <col min="13569" max="13569" width="10.42578125" style="1436" customWidth="1"/>
    <col min="13570" max="13570" width="16" style="1436" customWidth="1"/>
    <col min="13571" max="13571" width="51.7109375" style="1436" customWidth="1"/>
    <col min="13572" max="13572" width="6.7109375" style="1436" customWidth="1"/>
    <col min="13573" max="13573" width="17" style="1436" customWidth="1"/>
    <col min="13574" max="13574" width="15" style="1436" customWidth="1"/>
    <col min="13575" max="13575" width="17.85546875" style="1436" customWidth="1"/>
    <col min="13576" max="13576" width="11.7109375" style="1436" bestFit="1" customWidth="1"/>
    <col min="13577" max="13824" width="9.140625" style="1436"/>
    <col min="13825" max="13825" width="10.42578125" style="1436" customWidth="1"/>
    <col min="13826" max="13826" width="16" style="1436" customWidth="1"/>
    <col min="13827" max="13827" width="51.7109375" style="1436" customWidth="1"/>
    <col min="13828" max="13828" width="6.7109375" style="1436" customWidth="1"/>
    <col min="13829" max="13829" width="17" style="1436" customWidth="1"/>
    <col min="13830" max="13830" width="15" style="1436" customWidth="1"/>
    <col min="13831" max="13831" width="17.85546875" style="1436" customWidth="1"/>
    <col min="13832" max="13832" width="11.7109375" style="1436" bestFit="1" customWidth="1"/>
    <col min="13833" max="14080" width="9.140625" style="1436"/>
    <col min="14081" max="14081" width="10.42578125" style="1436" customWidth="1"/>
    <col min="14082" max="14082" width="16" style="1436" customWidth="1"/>
    <col min="14083" max="14083" width="51.7109375" style="1436" customWidth="1"/>
    <col min="14084" max="14084" width="6.7109375" style="1436" customWidth="1"/>
    <col min="14085" max="14085" width="17" style="1436" customWidth="1"/>
    <col min="14086" max="14086" width="15" style="1436" customWidth="1"/>
    <col min="14087" max="14087" width="17.85546875" style="1436" customWidth="1"/>
    <col min="14088" max="14088" width="11.7109375" style="1436" bestFit="1" customWidth="1"/>
    <col min="14089" max="14336" width="9.140625" style="1436"/>
    <col min="14337" max="14337" width="10.42578125" style="1436" customWidth="1"/>
    <col min="14338" max="14338" width="16" style="1436" customWidth="1"/>
    <col min="14339" max="14339" width="51.7109375" style="1436" customWidth="1"/>
    <col min="14340" max="14340" width="6.7109375" style="1436" customWidth="1"/>
    <col min="14341" max="14341" width="17" style="1436" customWidth="1"/>
    <col min="14342" max="14342" width="15" style="1436" customWidth="1"/>
    <col min="14343" max="14343" width="17.85546875" style="1436" customWidth="1"/>
    <col min="14344" max="14344" width="11.7109375" style="1436" bestFit="1" customWidth="1"/>
    <col min="14345" max="14592" width="9.140625" style="1436"/>
    <col min="14593" max="14593" width="10.42578125" style="1436" customWidth="1"/>
    <col min="14594" max="14594" width="16" style="1436" customWidth="1"/>
    <col min="14595" max="14595" width="51.7109375" style="1436" customWidth="1"/>
    <col min="14596" max="14596" width="6.7109375" style="1436" customWidth="1"/>
    <col min="14597" max="14597" width="17" style="1436" customWidth="1"/>
    <col min="14598" max="14598" width="15" style="1436" customWidth="1"/>
    <col min="14599" max="14599" width="17.85546875" style="1436" customWidth="1"/>
    <col min="14600" max="14600" width="11.7109375" style="1436" bestFit="1" customWidth="1"/>
    <col min="14601" max="14848" width="9.140625" style="1436"/>
    <col min="14849" max="14849" width="10.42578125" style="1436" customWidth="1"/>
    <col min="14850" max="14850" width="16" style="1436" customWidth="1"/>
    <col min="14851" max="14851" width="51.7109375" style="1436" customWidth="1"/>
    <col min="14852" max="14852" width="6.7109375" style="1436" customWidth="1"/>
    <col min="14853" max="14853" width="17" style="1436" customWidth="1"/>
    <col min="14854" max="14854" width="15" style="1436" customWidth="1"/>
    <col min="14855" max="14855" width="17.85546875" style="1436" customWidth="1"/>
    <col min="14856" max="14856" width="11.7109375" style="1436" bestFit="1" customWidth="1"/>
    <col min="14857" max="15104" width="9.140625" style="1436"/>
    <col min="15105" max="15105" width="10.42578125" style="1436" customWidth="1"/>
    <col min="15106" max="15106" width="16" style="1436" customWidth="1"/>
    <col min="15107" max="15107" width="51.7109375" style="1436" customWidth="1"/>
    <col min="15108" max="15108" width="6.7109375" style="1436" customWidth="1"/>
    <col min="15109" max="15109" width="17" style="1436" customWidth="1"/>
    <col min="15110" max="15110" width="15" style="1436" customWidth="1"/>
    <col min="15111" max="15111" width="17.85546875" style="1436" customWidth="1"/>
    <col min="15112" max="15112" width="11.7109375" style="1436" bestFit="1" customWidth="1"/>
    <col min="15113" max="15360" width="9.140625" style="1436"/>
    <col min="15361" max="15361" width="10.42578125" style="1436" customWidth="1"/>
    <col min="15362" max="15362" width="16" style="1436" customWidth="1"/>
    <col min="15363" max="15363" width="51.7109375" style="1436" customWidth="1"/>
    <col min="15364" max="15364" width="6.7109375" style="1436" customWidth="1"/>
    <col min="15365" max="15365" width="17" style="1436" customWidth="1"/>
    <col min="15366" max="15366" width="15" style="1436" customWidth="1"/>
    <col min="15367" max="15367" width="17.85546875" style="1436" customWidth="1"/>
    <col min="15368" max="15368" width="11.7109375" style="1436" bestFit="1" customWidth="1"/>
    <col min="15369" max="15616" width="9.140625" style="1436"/>
    <col min="15617" max="15617" width="10.42578125" style="1436" customWidth="1"/>
    <col min="15618" max="15618" width="16" style="1436" customWidth="1"/>
    <col min="15619" max="15619" width="51.7109375" style="1436" customWidth="1"/>
    <col min="15620" max="15620" width="6.7109375" style="1436" customWidth="1"/>
    <col min="15621" max="15621" width="17" style="1436" customWidth="1"/>
    <col min="15622" max="15622" width="15" style="1436" customWidth="1"/>
    <col min="15623" max="15623" width="17.85546875" style="1436" customWidth="1"/>
    <col min="15624" max="15624" width="11.7109375" style="1436" bestFit="1" customWidth="1"/>
    <col min="15625" max="15872" width="9.140625" style="1436"/>
    <col min="15873" max="15873" width="10.42578125" style="1436" customWidth="1"/>
    <col min="15874" max="15874" width="16" style="1436" customWidth="1"/>
    <col min="15875" max="15875" width="51.7109375" style="1436" customWidth="1"/>
    <col min="15876" max="15876" width="6.7109375" style="1436" customWidth="1"/>
    <col min="15877" max="15877" width="17" style="1436" customWidth="1"/>
    <col min="15878" max="15878" width="15" style="1436" customWidth="1"/>
    <col min="15879" max="15879" width="17.85546875" style="1436" customWidth="1"/>
    <col min="15880" max="15880" width="11.7109375" style="1436" bestFit="1" customWidth="1"/>
    <col min="15881" max="16128" width="9.140625" style="1436"/>
    <col min="16129" max="16129" width="10.42578125" style="1436" customWidth="1"/>
    <col min="16130" max="16130" width="16" style="1436" customWidth="1"/>
    <col min="16131" max="16131" width="51.7109375" style="1436" customWidth="1"/>
    <col min="16132" max="16132" width="6.7109375" style="1436" customWidth="1"/>
    <col min="16133" max="16133" width="17" style="1436" customWidth="1"/>
    <col min="16134" max="16134" width="15" style="1436" customWidth="1"/>
    <col min="16135" max="16135" width="17.85546875" style="1436" customWidth="1"/>
    <col min="16136" max="16136" width="11.7109375" style="1436" bestFit="1" customWidth="1"/>
    <col min="16137" max="16384" width="9.140625" style="1436"/>
  </cols>
  <sheetData>
    <row r="1" spans="1:14">
      <c r="A1" s="1463" t="s">
        <v>2139</v>
      </c>
      <c r="B1" s="1462"/>
      <c r="C1" s="1461"/>
      <c r="D1" s="1460"/>
      <c r="E1" s="1460"/>
      <c r="F1" s="1460"/>
      <c r="G1" s="1460"/>
    </row>
    <row r="2" spans="1:14">
      <c r="A2" s="2307" t="s">
        <v>2175</v>
      </c>
      <c r="B2" s="2307"/>
      <c r="C2" s="2307"/>
      <c r="D2" s="2307"/>
      <c r="E2" s="2307"/>
      <c r="F2" s="2307"/>
      <c r="G2" s="2307"/>
    </row>
    <row r="3" spans="1:14" ht="18.75">
      <c r="A3" s="2309" t="s">
        <v>2137</v>
      </c>
      <c r="B3" s="2309"/>
      <c r="C3" s="2309"/>
      <c r="D3" s="2309"/>
      <c r="E3" s="2309"/>
      <c r="F3" s="2309"/>
      <c r="G3" s="2309"/>
    </row>
    <row r="4" spans="1:14" ht="18.75">
      <c r="A4" s="2310" t="s">
        <v>3601</v>
      </c>
      <c r="B4" s="2310"/>
      <c r="C4" s="2310"/>
      <c r="D4" s="2310"/>
      <c r="E4" s="2310"/>
      <c r="F4" s="2310"/>
      <c r="G4" s="2310"/>
    </row>
    <row r="5" spans="1:14" ht="18.75">
      <c r="A5" s="2311" t="s">
        <v>2174</v>
      </c>
      <c r="B5" s="2311"/>
      <c r="C5" s="2311"/>
      <c r="D5" s="2311"/>
      <c r="E5" s="2311"/>
      <c r="F5" s="2311"/>
      <c r="G5" s="2311"/>
    </row>
    <row r="6" spans="1:14" ht="18.75">
      <c r="A6" s="1455"/>
      <c r="B6" s="1453"/>
      <c r="C6" s="1454"/>
      <c r="D6" s="1454"/>
      <c r="E6" s="1453"/>
      <c r="F6" s="1453"/>
      <c r="G6" s="1452"/>
    </row>
    <row r="7" spans="1:14" ht="19.5" thickBot="1">
      <c r="A7" s="1451" t="s">
        <v>2173</v>
      </c>
      <c r="B7" s="1451"/>
      <c r="C7" s="1451"/>
      <c r="D7" s="1450"/>
      <c r="E7" s="1450"/>
      <c r="F7" s="1450"/>
      <c r="G7" s="1449" t="s">
        <v>2134</v>
      </c>
    </row>
    <row r="8" spans="1:14">
      <c r="A8" s="2312" t="s">
        <v>2133</v>
      </c>
      <c r="B8" s="2314" t="s">
        <v>2132</v>
      </c>
      <c r="C8" s="2314" t="s">
        <v>2131</v>
      </c>
      <c r="D8" s="2314" t="s">
        <v>12</v>
      </c>
      <c r="E8" s="2314" t="s">
        <v>2130</v>
      </c>
      <c r="F8" s="2316" t="s">
        <v>2129</v>
      </c>
      <c r="G8" s="2301" t="s">
        <v>2128</v>
      </c>
    </row>
    <row r="9" spans="1:14">
      <c r="A9" s="2313"/>
      <c r="B9" s="2315"/>
      <c r="C9" s="2315"/>
      <c r="D9" s="2315"/>
      <c r="E9" s="2315"/>
      <c r="F9" s="2317"/>
      <c r="G9" s="2302"/>
    </row>
    <row r="10" spans="1:14" ht="13.5" thickBot="1">
      <c r="A10" s="2313"/>
      <c r="B10" s="2315"/>
      <c r="C10" s="2315"/>
      <c r="D10" s="2315"/>
      <c r="E10" s="2315"/>
      <c r="F10" s="2317"/>
      <c r="G10" s="2302"/>
    </row>
    <row r="11" spans="1:14" ht="19.5" thickBot="1">
      <c r="A11" s="1448">
        <v>0</v>
      </c>
      <c r="B11" s="1446">
        <v>1</v>
      </c>
      <c r="C11" s="1447">
        <v>2</v>
      </c>
      <c r="D11" s="1446">
        <v>3</v>
      </c>
      <c r="E11" s="1447">
        <v>4</v>
      </c>
      <c r="F11" s="1446">
        <v>5</v>
      </c>
      <c r="G11" s="1445">
        <v>6</v>
      </c>
      <c r="J11" s="1444"/>
      <c r="K11" s="1444"/>
      <c r="L11" s="1444"/>
      <c r="M11" s="1444"/>
      <c r="N11" s="1444"/>
    </row>
    <row r="12" spans="1:14">
      <c r="A12" s="2303">
        <v>1</v>
      </c>
      <c r="B12" s="2304" t="s">
        <v>2172</v>
      </c>
      <c r="C12" s="2305" t="s">
        <v>2171</v>
      </c>
      <c r="D12" s="2304" t="s">
        <v>55</v>
      </c>
      <c r="E12" s="2306">
        <f>25*2</f>
        <v>50</v>
      </c>
      <c r="F12" s="2318"/>
      <c r="G12" s="2320">
        <f>E12*F12</f>
        <v>0</v>
      </c>
      <c r="J12" s="1444"/>
      <c r="K12" s="1444"/>
      <c r="L12" s="1444"/>
      <c r="M12" s="1444"/>
      <c r="N12" s="1444"/>
    </row>
    <row r="13" spans="1:14">
      <c r="A13" s="2303"/>
      <c r="B13" s="2304"/>
      <c r="C13" s="2305"/>
      <c r="D13" s="2304"/>
      <c r="E13" s="2306"/>
      <c r="F13" s="2319"/>
      <c r="G13" s="2321"/>
      <c r="J13" s="1444"/>
      <c r="K13" s="1444"/>
      <c r="L13" s="1444"/>
      <c r="M13" s="1444"/>
      <c r="N13" s="1444"/>
    </row>
    <row r="14" spans="1:14">
      <c r="A14" s="2303"/>
      <c r="B14" s="2304"/>
      <c r="C14" s="2305"/>
      <c r="D14" s="2304"/>
      <c r="E14" s="2306"/>
      <c r="F14" s="2319"/>
      <c r="G14" s="2321"/>
      <c r="J14" s="1444"/>
      <c r="K14" s="1444"/>
      <c r="L14" s="1444"/>
      <c r="M14" s="1444"/>
      <c r="N14" s="1444"/>
    </row>
    <row r="15" spans="1:14">
      <c r="A15" s="2303"/>
      <c r="B15" s="2304"/>
      <c r="C15" s="2305"/>
      <c r="D15" s="2304"/>
      <c r="E15" s="2306"/>
      <c r="F15" s="2319"/>
      <c r="G15" s="2321"/>
      <c r="J15" s="1444"/>
      <c r="K15" s="1444"/>
      <c r="L15" s="1444"/>
      <c r="M15" s="1444"/>
      <c r="N15" s="1444"/>
    </row>
    <row r="16" spans="1:14">
      <c r="A16" s="2303">
        <v>2</v>
      </c>
      <c r="B16" s="2304" t="s">
        <v>2170</v>
      </c>
      <c r="C16" s="2305" t="s">
        <v>2169</v>
      </c>
      <c r="D16" s="2304" t="s">
        <v>2168</v>
      </c>
      <c r="E16" s="2306">
        <f>0.25*2</f>
        <v>0.5</v>
      </c>
      <c r="F16" s="2318"/>
      <c r="G16" s="2320">
        <f>E16*F16</f>
        <v>0</v>
      </c>
      <c r="J16" s="1444"/>
      <c r="K16" s="1444"/>
      <c r="L16" s="1444"/>
      <c r="M16" s="1444"/>
      <c r="N16" s="1444"/>
    </row>
    <row r="17" spans="1:14">
      <c r="A17" s="2303"/>
      <c r="B17" s="2304"/>
      <c r="C17" s="2305"/>
      <c r="D17" s="2304"/>
      <c r="E17" s="2306"/>
      <c r="F17" s="2319"/>
      <c r="G17" s="2321"/>
      <c r="J17" s="1444"/>
      <c r="K17" s="1444"/>
      <c r="L17" s="1444"/>
      <c r="M17" s="1444"/>
      <c r="N17" s="1444"/>
    </row>
    <row r="18" spans="1:14">
      <c r="A18" s="2303"/>
      <c r="B18" s="2304"/>
      <c r="C18" s="2305"/>
      <c r="D18" s="2304"/>
      <c r="E18" s="2306"/>
      <c r="F18" s="2319"/>
      <c r="G18" s="2321"/>
      <c r="J18" s="1444"/>
      <c r="K18" s="1444"/>
      <c r="L18" s="1444"/>
      <c r="M18" s="1444"/>
      <c r="N18" s="1444"/>
    </row>
    <row r="19" spans="1:14">
      <c r="A19" s="2303"/>
      <c r="B19" s="2304"/>
      <c r="C19" s="2305"/>
      <c r="D19" s="2304"/>
      <c r="E19" s="2306"/>
      <c r="F19" s="2319"/>
      <c r="G19" s="2321"/>
      <c r="J19" s="1444"/>
      <c r="K19" s="1444"/>
      <c r="L19" s="1444"/>
      <c r="M19" s="1444"/>
      <c r="N19" s="1444"/>
    </row>
    <row r="20" spans="1:14">
      <c r="A20" s="2303">
        <v>3</v>
      </c>
      <c r="B20" s="2304" t="s">
        <v>2167</v>
      </c>
      <c r="C20" s="2305" t="s">
        <v>2166</v>
      </c>
      <c r="D20" s="2304" t="s">
        <v>55</v>
      </c>
      <c r="E20" s="2306">
        <f>2*(88+16)</f>
        <v>208</v>
      </c>
      <c r="F20" s="2318"/>
      <c r="G20" s="2320">
        <f>E20*F20</f>
        <v>0</v>
      </c>
      <c r="J20" s="1444"/>
      <c r="K20" s="1444"/>
      <c r="L20" s="1444"/>
      <c r="M20" s="1444"/>
      <c r="N20" s="1444"/>
    </row>
    <row r="21" spans="1:14">
      <c r="A21" s="2303"/>
      <c r="B21" s="2304"/>
      <c r="C21" s="2305"/>
      <c r="D21" s="2304"/>
      <c r="E21" s="2306"/>
      <c r="F21" s="2319"/>
      <c r="G21" s="2321"/>
      <c r="J21" s="1444"/>
      <c r="K21" s="1444"/>
      <c r="L21" s="1444"/>
      <c r="M21" s="1444"/>
      <c r="N21" s="1444"/>
    </row>
    <row r="22" spans="1:14">
      <c r="A22" s="2303"/>
      <c r="B22" s="2304"/>
      <c r="C22" s="2305"/>
      <c r="D22" s="2304"/>
      <c r="E22" s="2306"/>
      <c r="F22" s="2319"/>
      <c r="G22" s="2321"/>
      <c r="J22" s="1444"/>
      <c r="K22" s="1444"/>
      <c r="L22" s="1444"/>
      <c r="M22" s="1444"/>
      <c r="N22" s="1444"/>
    </row>
    <row r="23" spans="1:14">
      <c r="A23" s="2303"/>
      <c r="B23" s="2304"/>
      <c r="C23" s="2305"/>
      <c r="D23" s="2304"/>
      <c r="E23" s="2306"/>
      <c r="F23" s="2319"/>
      <c r="G23" s="2321"/>
      <c r="J23" s="1444"/>
      <c r="K23" s="1444"/>
      <c r="L23" s="1444"/>
      <c r="M23" s="1444"/>
      <c r="N23" s="1444"/>
    </row>
    <row r="24" spans="1:14">
      <c r="A24" s="2303">
        <v>4</v>
      </c>
      <c r="B24" s="2304" t="s">
        <v>2165</v>
      </c>
      <c r="C24" s="2305" t="s">
        <v>2164</v>
      </c>
      <c r="D24" s="2304" t="s">
        <v>24</v>
      </c>
      <c r="E24" s="2306">
        <f>105*2</f>
        <v>210</v>
      </c>
      <c r="F24" s="2318"/>
      <c r="G24" s="2320">
        <f>E24*F24</f>
        <v>0</v>
      </c>
      <c r="J24" s="1444"/>
      <c r="K24" s="1444"/>
      <c r="L24" s="1444"/>
      <c r="M24" s="1444"/>
      <c r="N24" s="1444"/>
    </row>
    <row r="25" spans="1:14">
      <c r="A25" s="2303"/>
      <c r="B25" s="2304"/>
      <c r="C25" s="2305"/>
      <c r="D25" s="2304"/>
      <c r="E25" s="2306"/>
      <c r="F25" s="2319"/>
      <c r="G25" s="2321"/>
      <c r="J25" s="1444"/>
      <c r="K25" s="1444"/>
      <c r="L25" s="1444"/>
      <c r="M25" s="1444"/>
      <c r="N25" s="1444"/>
    </row>
    <row r="26" spans="1:14">
      <c r="A26" s="2303"/>
      <c r="B26" s="2304"/>
      <c r="C26" s="2305"/>
      <c r="D26" s="2304"/>
      <c r="E26" s="2306"/>
      <c r="F26" s="2319"/>
      <c r="G26" s="2321"/>
      <c r="J26" s="1444"/>
      <c r="K26" s="1444"/>
      <c r="L26" s="1444"/>
      <c r="M26" s="1444"/>
      <c r="N26" s="1444"/>
    </row>
    <row r="27" spans="1:14">
      <c r="A27" s="2303"/>
      <c r="B27" s="2304"/>
      <c r="C27" s="2305"/>
      <c r="D27" s="2304"/>
      <c r="E27" s="2306"/>
      <c r="F27" s="2319"/>
      <c r="G27" s="2321"/>
      <c r="J27" s="1444"/>
      <c r="K27" s="1444"/>
      <c r="L27" s="1444"/>
      <c r="M27" s="1444"/>
      <c r="N27" s="1444"/>
    </row>
    <row r="28" spans="1:14">
      <c r="A28" s="2303">
        <v>5</v>
      </c>
      <c r="B28" s="2304" t="s">
        <v>2163</v>
      </c>
      <c r="C28" s="2305" t="s">
        <v>2162</v>
      </c>
      <c r="D28" s="2304" t="s">
        <v>55</v>
      </c>
      <c r="E28" s="2306">
        <f>4*2</f>
        <v>8</v>
      </c>
      <c r="F28" s="2318"/>
      <c r="G28" s="2320">
        <f>E28*F28</f>
        <v>0</v>
      </c>
      <c r="J28" s="1444"/>
      <c r="K28" s="1444"/>
      <c r="L28" s="1444"/>
      <c r="M28" s="1444"/>
      <c r="N28" s="1444"/>
    </row>
    <row r="29" spans="1:14">
      <c r="A29" s="2303"/>
      <c r="B29" s="2304"/>
      <c r="C29" s="2305"/>
      <c r="D29" s="2304"/>
      <c r="E29" s="2306"/>
      <c r="F29" s="2319"/>
      <c r="G29" s="2321"/>
      <c r="J29" s="1444"/>
      <c r="K29" s="1444"/>
      <c r="L29" s="1444"/>
      <c r="M29" s="1444"/>
      <c r="N29" s="1444"/>
    </row>
    <row r="30" spans="1:14">
      <c r="A30" s="2303"/>
      <c r="B30" s="2304"/>
      <c r="C30" s="2305"/>
      <c r="D30" s="2304"/>
      <c r="E30" s="2306"/>
      <c r="F30" s="2319"/>
      <c r="G30" s="2321"/>
      <c r="J30" s="1444"/>
      <c r="K30" s="1444"/>
      <c r="L30" s="1444"/>
      <c r="M30" s="1444"/>
      <c r="N30" s="1444"/>
    </row>
    <row r="31" spans="1:14">
      <c r="A31" s="2303"/>
      <c r="B31" s="2304"/>
      <c r="C31" s="2305"/>
      <c r="D31" s="2304"/>
      <c r="E31" s="2306"/>
      <c r="F31" s="2319"/>
      <c r="G31" s="2321"/>
      <c r="J31" s="1444"/>
      <c r="K31" s="1444"/>
      <c r="L31" s="1444"/>
      <c r="M31" s="1444"/>
      <c r="N31" s="1444"/>
    </row>
    <row r="32" spans="1:14">
      <c r="A32" s="2303">
        <v>6</v>
      </c>
      <c r="B32" s="2304" t="s">
        <v>2161</v>
      </c>
      <c r="C32" s="2305" t="s">
        <v>2160</v>
      </c>
      <c r="D32" s="2304" t="s">
        <v>24</v>
      </c>
      <c r="E32" s="2306">
        <f>2*(279+37)</f>
        <v>632</v>
      </c>
      <c r="F32" s="2318"/>
      <c r="G32" s="2320">
        <f>E32*F32</f>
        <v>0</v>
      </c>
      <c r="J32" s="1444"/>
      <c r="K32" s="1444"/>
      <c r="L32" s="1444"/>
      <c r="M32" s="1444"/>
      <c r="N32" s="1444"/>
    </row>
    <row r="33" spans="1:14">
      <c r="A33" s="2303"/>
      <c r="B33" s="2304"/>
      <c r="C33" s="2305"/>
      <c r="D33" s="2304"/>
      <c r="E33" s="2306"/>
      <c r="F33" s="2319"/>
      <c r="G33" s="2321"/>
      <c r="J33" s="1444"/>
      <c r="K33" s="1444"/>
      <c r="L33" s="1444"/>
      <c r="M33" s="1444"/>
      <c r="N33" s="1444"/>
    </row>
    <row r="34" spans="1:14">
      <c r="A34" s="2303"/>
      <c r="B34" s="2304"/>
      <c r="C34" s="2305"/>
      <c r="D34" s="2304"/>
      <c r="E34" s="2306"/>
      <c r="F34" s="2319"/>
      <c r="G34" s="2321"/>
      <c r="J34" s="1444"/>
      <c r="K34" s="1444"/>
      <c r="L34" s="1444"/>
      <c r="M34" s="1444"/>
      <c r="N34" s="1444"/>
    </row>
    <row r="35" spans="1:14">
      <c r="A35" s="2303"/>
      <c r="B35" s="2304"/>
      <c r="C35" s="2305"/>
      <c r="D35" s="2304"/>
      <c r="E35" s="2306"/>
      <c r="F35" s="2319"/>
      <c r="G35" s="2321"/>
      <c r="J35" s="1444"/>
      <c r="K35" s="1444"/>
      <c r="L35" s="1444"/>
      <c r="M35" s="1444"/>
      <c r="N35" s="1444"/>
    </row>
    <row r="36" spans="1:14">
      <c r="A36" s="2303">
        <v>7</v>
      </c>
      <c r="B36" s="2304" t="s">
        <v>2159</v>
      </c>
      <c r="C36" s="2305" t="s">
        <v>2158</v>
      </c>
      <c r="D36" s="2304" t="s">
        <v>410</v>
      </c>
      <c r="E36" s="2306">
        <f>2*(6100+2100)</f>
        <v>16400</v>
      </c>
      <c r="F36" s="2318"/>
      <c r="G36" s="2320">
        <f>E36*F36</f>
        <v>0</v>
      </c>
      <c r="J36" s="1444"/>
      <c r="K36" s="1444"/>
      <c r="L36" s="1444"/>
      <c r="M36" s="1444"/>
      <c r="N36" s="1444"/>
    </row>
    <row r="37" spans="1:14">
      <c r="A37" s="2303"/>
      <c r="B37" s="2304"/>
      <c r="C37" s="2305"/>
      <c r="D37" s="2304"/>
      <c r="E37" s="2306"/>
      <c r="F37" s="2319"/>
      <c r="G37" s="2321"/>
      <c r="J37" s="1444"/>
      <c r="K37" s="1444"/>
      <c r="L37" s="1444"/>
      <c r="M37" s="1444"/>
      <c r="N37" s="1444"/>
    </row>
    <row r="38" spans="1:14">
      <c r="A38" s="2303"/>
      <c r="B38" s="2304"/>
      <c r="C38" s="2305"/>
      <c r="D38" s="2304"/>
      <c r="E38" s="2306"/>
      <c r="F38" s="2319"/>
      <c r="G38" s="2321"/>
      <c r="J38" s="1444"/>
      <c r="K38" s="1444"/>
      <c r="L38" s="1444"/>
      <c r="M38" s="1444"/>
      <c r="N38" s="1444"/>
    </row>
    <row r="39" spans="1:14">
      <c r="A39" s="2303"/>
      <c r="B39" s="2304"/>
      <c r="C39" s="2305"/>
      <c r="D39" s="2304"/>
      <c r="E39" s="2306"/>
      <c r="F39" s="2319"/>
      <c r="G39" s="2321"/>
      <c r="J39" s="1444"/>
      <c r="K39" s="1444"/>
      <c r="L39" s="1444"/>
      <c r="M39" s="1444"/>
      <c r="N39" s="1444"/>
    </row>
    <row r="40" spans="1:14">
      <c r="A40" s="2303">
        <v>8</v>
      </c>
      <c r="B40" s="2304" t="s">
        <v>2157</v>
      </c>
      <c r="C40" s="2305" t="s">
        <v>2156</v>
      </c>
      <c r="D40" s="2304" t="s">
        <v>55</v>
      </c>
      <c r="E40" s="2306">
        <f>2*(63+14)</f>
        <v>154</v>
      </c>
      <c r="F40" s="2318"/>
      <c r="G40" s="2320">
        <f>E40*F40</f>
        <v>0</v>
      </c>
      <c r="J40" s="1444"/>
      <c r="K40" s="1444"/>
      <c r="L40" s="1444"/>
      <c r="M40" s="1444"/>
      <c r="N40" s="1444"/>
    </row>
    <row r="41" spans="1:14">
      <c r="A41" s="2303"/>
      <c r="B41" s="2304"/>
      <c r="C41" s="2305"/>
      <c r="D41" s="2304"/>
      <c r="E41" s="2306"/>
      <c r="F41" s="2319"/>
      <c r="G41" s="2321"/>
      <c r="J41" s="1444"/>
      <c r="K41" s="1444"/>
      <c r="L41" s="1444"/>
      <c r="M41" s="1444"/>
      <c r="N41" s="1444"/>
    </row>
    <row r="42" spans="1:14">
      <c r="A42" s="2303"/>
      <c r="B42" s="2304"/>
      <c r="C42" s="2305"/>
      <c r="D42" s="2304"/>
      <c r="E42" s="2306"/>
      <c r="F42" s="2319"/>
      <c r="G42" s="2321"/>
      <c r="J42" s="1444"/>
      <c r="K42" s="1444"/>
      <c r="L42" s="1444"/>
      <c r="M42" s="1444"/>
      <c r="N42" s="1444"/>
    </row>
    <row r="43" spans="1:14">
      <c r="A43" s="2303"/>
      <c r="B43" s="2304"/>
      <c r="C43" s="2305"/>
      <c r="D43" s="2304"/>
      <c r="E43" s="2306"/>
      <c r="F43" s="2319"/>
      <c r="G43" s="2321"/>
      <c r="J43" s="1444"/>
      <c r="K43" s="1444"/>
      <c r="L43" s="1444"/>
      <c r="M43" s="1444"/>
      <c r="N43" s="1444"/>
    </row>
    <row r="44" spans="1:14">
      <c r="A44" s="2326">
        <v>9</v>
      </c>
      <c r="B44" s="2304" t="s">
        <v>2155</v>
      </c>
      <c r="C44" s="2305" t="s">
        <v>2154</v>
      </c>
      <c r="D44" s="2304" t="s">
        <v>24</v>
      </c>
      <c r="E44" s="2306">
        <f>2*73.53</f>
        <v>147.06</v>
      </c>
      <c r="F44" s="2318"/>
      <c r="G44" s="2320">
        <f>E44*F44</f>
        <v>0</v>
      </c>
      <c r="J44" s="1444"/>
      <c r="K44" s="1444"/>
      <c r="L44" s="1444"/>
      <c r="M44" s="1444"/>
      <c r="N44" s="1444"/>
    </row>
    <row r="45" spans="1:14">
      <c r="A45" s="2326"/>
      <c r="B45" s="2304"/>
      <c r="C45" s="2305"/>
      <c r="D45" s="2304"/>
      <c r="E45" s="2306"/>
      <c r="F45" s="2319"/>
      <c r="G45" s="2321"/>
      <c r="J45" s="1444"/>
      <c r="K45" s="1444"/>
      <c r="L45" s="1444"/>
      <c r="M45" s="1444"/>
      <c r="N45" s="1444"/>
    </row>
    <row r="46" spans="1:14">
      <c r="A46" s="2326"/>
      <c r="B46" s="2304"/>
      <c r="C46" s="2305"/>
      <c r="D46" s="2304"/>
      <c r="E46" s="2306"/>
      <c r="F46" s="2319"/>
      <c r="G46" s="2321"/>
      <c r="J46" s="1444"/>
      <c r="K46" s="1444"/>
      <c r="L46" s="1444"/>
      <c r="M46" s="1444"/>
      <c r="N46" s="1444"/>
    </row>
    <row r="47" spans="1:14">
      <c r="A47" s="2326"/>
      <c r="B47" s="2304"/>
      <c r="C47" s="2305"/>
      <c r="D47" s="2304"/>
      <c r="E47" s="2306"/>
      <c r="F47" s="2319"/>
      <c r="G47" s="2321"/>
      <c r="J47" s="1444"/>
      <c r="K47" s="1444"/>
      <c r="L47" s="1444"/>
      <c r="M47" s="1444"/>
      <c r="N47" s="1444"/>
    </row>
    <row r="48" spans="1:14">
      <c r="A48" s="2303">
        <v>10</v>
      </c>
      <c r="B48" s="2304" t="s">
        <v>2153</v>
      </c>
      <c r="C48" s="2305" t="s">
        <v>2152</v>
      </c>
      <c r="D48" s="2304" t="s">
        <v>24</v>
      </c>
      <c r="E48" s="2306">
        <f>57*2</f>
        <v>114</v>
      </c>
      <c r="F48" s="2318"/>
      <c r="G48" s="2320">
        <f>E48*F48</f>
        <v>0</v>
      </c>
      <c r="J48" s="1444"/>
      <c r="K48" s="1444"/>
      <c r="L48" s="1444"/>
      <c r="M48" s="1444"/>
      <c r="N48" s="1444"/>
    </row>
    <row r="49" spans="1:14">
      <c r="A49" s="2303"/>
      <c r="B49" s="2304"/>
      <c r="C49" s="2305"/>
      <c r="D49" s="2304"/>
      <c r="E49" s="2306"/>
      <c r="F49" s="2319"/>
      <c r="G49" s="2321"/>
      <c r="J49" s="1444"/>
      <c r="K49" s="1444"/>
      <c r="L49" s="1444"/>
      <c r="M49" s="1444"/>
      <c r="N49" s="1444"/>
    </row>
    <row r="50" spans="1:14">
      <c r="A50" s="2303"/>
      <c r="B50" s="2304"/>
      <c r="C50" s="2305"/>
      <c r="D50" s="2304"/>
      <c r="E50" s="2306"/>
      <c r="F50" s="2319"/>
      <c r="G50" s="2321"/>
      <c r="J50" s="1444"/>
      <c r="K50" s="1444"/>
      <c r="L50" s="1444"/>
      <c r="M50" s="1444"/>
      <c r="N50" s="1444"/>
    </row>
    <row r="51" spans="1:14">
      <c r="A51" s="2303"/>
      <c r="B51" s="2304"/>
      <c r="C51" s="2305"/>
      <c r="D51" s="2304"/>
      <c r="E51" s="2306"/>
      <c r="F51" s="2319"/>
      <c r="G51" s="2321"/>
      <c r="J51" s="1444"/>
      <c r="K51" s="1444"/>
      <c r="L51" s="1444"/>
      <c r="M51" s="1444"/>
      <c r="N51" s="1444"/>
    </row>
    <row r="52" spans="1:14">
      <c r="A52" s="2303">
        <v>11</v>
      </c>
      <c r="B52" s="2304" t="s">
        <v>2151</v>
      </c>
      <c r="C52" s="2305" t="s">
        <v>2150</v>
      </c>
      <c r="D52" s="2304" t="s">
        <v>410</v>
      </c>
      <c r="E52" s="2306">
        <f>1635*2</f>
        <v>3270</v>
      </c>
      <c r="F52" s="2318"/>
      <c r="G52" s="2320">
        <f>E52*F52</f>
        <v>0</v>
      </c>
      <c r="J52" s="1444"/>
      <c r="K52" s="1444"/>
      <c r="L52" s="1444"/>
      <c r="M52" s="1444"/>
      <c r="N52" s="1444"/>
    </row>
    <row r="53" spans="1:14">
      <c r="A53" s="2303"/>
      <c r="B53" s="2304"/>
      <c r="C53" s="2305"/>
      <c r="D53" s="2304"/>
      <c r="E53" s="2306"/>
      <c r="F53" s="2319"/>
      <c r="G53" s="2321"/>
      <c r="J53" s="1444"/>
      <c r="K53" s="1444"/>
      <c r="L53" s="1444"/>
      <c r="M53" s="1444"/>
      <c r="N53" s="1444"/>
    </row>
    <row r="54" spans="1:14">
      <c r="A54" s="2303"/>
      <c r="B54" s="2304"/>
      <c r="C54" s="2305"/>
      <c r="D54" s="2304"/>
      <c r="E54" s="2306"/>
      <c r="F54" s="2319"/>
      <c r="G54" s="2321"/>
      <c r="J54" s="1444"/>
      <c r="K54" s="1444"/>
      <c r="L54" s="1444"/>
      <c r="M54" s="1444"/>
      <c r="N54" s="1444"/>
    </row>
    <row r="55" spans="1:14">
      <c r="A55" s="2303"/>
      <c r="B55" s="2304"/>
      <c r="C55" s="2305"/>
      <c r="D55" s="2304"/>
      <c r="E55" s="2306"/>
      <c r="F55" s="2319"/>
      <c r="G55" s="2321"/>
      <c r="J55" s="1444"/>
      <c r="K55" s="1444"/>
      <c r="L55" s="1444"/>
      <c r="M55" s="1444"/>
      <c r="N55" s="1444"/>
    </row>
    <row r="56" spans="1:14">
      <c r="A56" s="2303">
        <v>12</v>
      </c>
      <c r="B56" s="2304" t="s">
        <v>2149</v>
      </c>
      <c r="C56" s="2305" t="s">
        <v>2148</v>
      </c>
      <c r="D56" s="2304" t="s">
        <v>55</v>
      </c>
      <c r="E56" s="2306">
        <f>5.6*2</f>
        <v>11.2</v>
      </c>
      <c r="F56" s="2318"/>
      <c r="G56" s="2320">
        <f>E56*F56</f>
        <v>0</v>
      </c>
      <c r="J56" s="1444"/>
      <c r="K56" s="1444"/>
      <c r="L56" s="1444"/>
      <c r="M56" s="1444"/>
      <c r="N56" s="1444"/>
    </row>
    <row r="57" spans="1:14">
      <c r="A57" s="2303"/>
      <c r="B57" s="2304"/>
      <c r="C57" s="2305"/>
      <c r="D57" s="2304"/>
      <c r="E57" s="2306"/>
      <c r="F57" s="2319"/>
      <c r="G57" s="2321"/>
      <c r="J57" s="1444"/>
      <c r="K57" s="1444"/>
      <c r="L57" s="1444"/>
      <c r="M57" s="1444"/>
      <c r="N57" s="1444"/>
    </row>
    <row r="58" spans="1:14">
      <c r="A58" s="2303"/>
      <c r="B58" s="2304"/>
      <c r="C58" s="2305"/>
      <c r="D58" s="2304"/>
      <c r="E58" s="2306"/>
      <c r="F58" s="2319"/>
      <c r="G58" s="2321"/>
      <c r="J58" s="1444"/>
      <c r="K58" s="1444"/>
      <c r="L58" s="1444"/>
      <c r="M58" s="1444"/>
      <c r="N58" s="1444"/>
    </row>
    <row r="59" spans="1:14">
      <c r="A59" s="2303"/>
      <c r="B59" s="2304"/>
      <c r="C59" s="2305"/>
      <c r="D59" s="2304"/>
      <c r="E59" s="2306"/>
      <c r="F59" s="2319"/>
      <c r="G59" s="2321"/>
      <c r="J59" s="1444"/>
      <c r="K59" s="1444"/>
      <c r="L59" s="1444"/>
      <c r="M59" s="1444"/>
      <c r="N59" s="1444"/>
    </row>
    <row r="60" spans="1:14">
      <c r="A60" s="2303">
        <v>13</v>
      </c>
      <c r="B60" s="2304" t="s">
        <v>2147</v>
      </c>
      <c r="C60" s="2305" t="s">
        <v>2146</v>
      </c>
      <c r="D60" s="2304" t="s">
        <v>24</v>
      </c>
      <c r="E60" s="2306">
        <f>188.6*2</f>
        <v>377.2</v>
      </c>
      <c r="F60" s="2318"/>
      <c r="G60" s="2320">
        <f>E60*F60</f>
        <v>0</v>
      </c>
      <c r="J60" s="1444"/>
      <c r="K60" s="1444"/>
      <c r="L60" s="1444"/>
      <c r="M60" s="1444"/>
      <c r="N60" s="1444"/>
    </row>
    <row r="61" spans="1:14">
      <c r="A61" s="2303"/>
      <c r="B61" s="2304"/>
      <c r="C61" s="2305"/>
      <c r="D61" s="2304"/>
      <c r="E61" s="2306"/>
      <c r="F61" s="2319"/>
      <c r="G61" s="2321"/>
      <c r="J61" s="1444"/>
      <c r="K61" s="1444"/>
      <c r="L61" s="1444"/>
      <c r="M61" s="1444"/>
      <c r="N61" s="1444"/>
    </row>
    <row r="62" spans="1:14">
      <c r="A62" s="2303"/>
      <c r="B62" s="2304"/>
      <c r="C62" s="2305"/>
      <c r="D62" s="2304"/>
      <c r="E62" s="2306"/>
      <c r="F62" s="2319"/>
      <c r="G62" s="2321"/>
      <c r="J62" s="1444"/>
      <c r="K62" s="1444"/>
      <c r="L62" s="1444"/>
      <c r="M62" s="1444"/>
      <c r="N62" s="1444"/>
    </row>
    <row r="63" spans="1:14">
      <c r="A63" s="2303"/>
      <c r="B63" s="2304"/>
      <c r="C63" s="2305"/>
      <c r="D63" s="2304"/>
      <c r="E63" s="2306"/>
      <c r="F63" s="2319"/>
      <c r="G63" s="2321"/>
      <c r="J63" s="1444"/>
      <c r="K63" s="1444"/>
      <c r="L63" s="1444"/>
      <c r="M63" s="1444"/>
      <c r="N63" s="1444"/>
    </row>
    <row r="64" spans="1:14">
      <c r="A64" s="2303">
        <v>14</v>
      </c>
      <c r="B64" s="2304" t="s">
        <v>2145</v>
      </c>
      <c r="C64" s="2305" t="s">
        <v>2144</v>
      </c>
      <c r="D64" s="2304" t="s">
        <v>410</v>
      </c>
      <c r="E64" s="2306">
        <f>3332*2</f>
        <v>6664</v>
      </c>
      <c r="F64" s="2318"/>
      <c r="G64" s="2320">
        <f>E64*F64</f>
        <v>0</v>
      </c>
      <c r="J64" s="1444"/>
      <c r="K64" s="1444"/>
      <c r="L64" s="1444"/>
      <c r="M64" s="1444"/>
      <c r="N64" s="1444"/>
    </row>
    <row r="65" spans="1:14">
      <c r="A65" s="2303"/>
      <c r="B65" s="2304"/>
      <c r="C65" s="2305"/>
      <c r="D65" s="2304"/>
      <c r="E65" s="2306"/>
      <c r="F65" s="2319"/>
      <c r="G65" s="2321"/>
      <c r="J65" s="1444"/>
      <c r="K65" s="1444"/>
      <c r="L65" s="1444"/>
      <c r="M65" s="1444"/>
      <c r="N65" s="1444"/>
    </row>
    <row r="66" spans="1:14">
      <c r="A66" s="2303"/>
      <c r="B66" s="2304"/>
      <c r="C66" s="2305"/>
      <c r="D66" s="2304"/>
      <c r="E66" s="2306"/>
      <c r="F66" s="2319"/>
      <c r="G66" s="2321"/>
      <c r="J66" s="1444"/>
      <c r="K66" s="1444"/>
      <c r="L66" s="1444"/>
      <c r="M66" s="1444"/>
      <c r="N66" s="1444"/>
    </row>
    <row r="67" spans="1:14">
      <c r="A67" s="2303"/>
      <c r="B67" s="2304"/>
      <c r="C67" s="2305"/>
      <c r="D67" s="2304"/>
      <c r="E67" s="2306"/>
      <c r="F67" s="2323"/>
      <c r="G67" s="2322"/>
      <c r="J67" s="1444"/>
      <c r="K67" s="1444"/>
      <c r="L67" s="1444"/>
      <c r="M67" s="1444"/>
      <c r="N67" s="1444"/>
    </row>
    <row r="68" spans="1:14">
      <c r="A68" s="2303">
        <v>15</v>
      </c>
      <c r="B68" s="2304" t="s">
        <v>2143</v>
      </c>
      <c r="C68" s="2305" t="s">
        <v>2142</v>
      </c>
      <c r="D68" s="2304" t="s">
        <v>55</v>
      </c>
      <c r="E68" s="2306">
        <f>19.6*2</f>
        <v>39.200000000000003</v>
      </c>
      <c r="F68" s="2318"/>
      <c r="G68" s="2320">
        <f>E68*F68</f>
        <v>0</v>
      </c>
      <c r="J68" s="1444"/>
      <c r="K68" s="1444"/>
      <c r="L68" s="1444"/>
      <c r="M68" s="1444"/>
      <c r="N68" s="1444"/>
    </row>
    <row r="69" spans="1:14">
      <c r="A69" s="2303"/>
      <c r="B69" s="2304"/>
      <c r="C69" s="2305"/>
      <c r="D69" s="2304"/>
      <c r="E69" s="2306"/>
      <c r="F69" s="2319"/>
      <c r="G69" s="2321"/>
      <c r="J69" s="1444"/>
      <c r="K69" s="1444"/>
      <c r="L69" s="1444"/>
      <c r="M69" s="1444"/>
      <c r="N69" s="1444"/>
    </row>
    <row r="70" spans="1:14">
      <c r="A70" s="2303"/>
      <c r="B70" s="2304"/>
      <c r="C70" s="2305"/>
      <c r="D70" s="2304"/>
      <c r="E70" s="2306"/>
      <c r="F70" s="2319"/>
      <c r="G70" s="2321"/>
      <c r="J70" s="1444"/>
      <c r="K70" s="1444"/>
      <c r="L70" s="1444"/>
      <c r="M70" s="1444"/>
      <c r="N70" s="1444"/>
    </row>
    <row r="71" spans="1:14">
      <c r="A71" s="2303"/>
      <c r="B71" s="2304"/>
      <c r="C71" s="2305"/>
      <c r="D71" s="2304"/>
      <c r="E71" s="2306"/>
      <c r="F71" s="2323"/>
      <c r="G71" s="2322"/>
      <c r="J71" s="1444"/>
      <c r="K71" s="1444"/>
      <c r="L71" s="1444"/>
      <c r="M71" s="1444"/>
      <c r="N71" s="1444"/>
    </row>
    <row r="72" spans="1:14">
      <c r="A72" s="2335">
        <v>16</v>
      </c>
      <c r="B72" s="2336" t="s">
        <v>2141</v>
      </c>
      <c r="C72" s="2305" t="s">
        <v>2140</v>
      </c>
      <c r="D72" s="2336" t="s">
        <v>55</v>
      </c>
      <c r="E72" s="2337">
        <f>2.9*2</f>
        <v>5.8</v>
      </c>
      <c r="F72" s="2319"/>
      <c r="G72" s="2321">
        <f>E72*F72</f>
        <v>0</v>
      </c>
      <c r="H72" s="1437"/>
      <c r="J72" s="1444"/>
      <c r="K72" s="1444"/>
      <c r="L72" s="1444"/>
      <c r="M72" s="1444"/>
      <c r="N72" s="1444"/>
    </row>
    <row r="73" spans="1:14">
      <c r="A73" s="2303"/>
      <c r="B73" s="2304"/>
      <c r="C73" s="2305"/>
      <c r="D73" s="2304"/>
      <c r="E73" s="2306"/>
      <c r="F73" s="2319"/>
      <c r="G73" s="2321"/>
      <c r="J73" s="1444"/>
      <c r="K73" s="1444"/>
      <c r="L73" s="1444"/>
      <c r="M73" s="1444"/>
      <c r="N73" s="1444"/>
    </row>
    <row r="74" spans="1:14">
      <c r="A74" s="2303"/>
      <c r="B74" s="2304"/>
      <c r="C74" s="2305"/>
      <c r="D74" s="2304"/>
      <c r="E74" s="2306"/>
      <c r="F74" s="2319"/>
      <c r="G74" s="2321"/>
      <c r="J74" s="1444"/>
      <c r="K74" s="1444"/>
      <c r="L74" s="1444"/>
      <c r="M74" s="1444"/>
      <c r="N74" s="1444"/>
    </row>
    <row r="75" spans="1:14" ht="13.5" thickBot="1">
      <c r="A75" s="2331"/>
      <c r="B75" s="2332"/>
      <c r="C75" s="2333"/>
      <c r="D75" s="2332"/>
      <c r="E75" s="2334"/>
      <c r="F75" s="2319"/>
      <c r="G75" s="2321"/>
      <c r="J75" s="1444"/>
      <c r="K75" s="1444"/>
      <c r="L75" s="1444"/>
      <c r="M75" s="1444"/>
      <c r="N75" s="1444"/>
    </row>
    <row r="76" spans="1:14" ht="19.5" customHeight="1" thickBot="1">
      <c r="A76" s="2328" t="s">
        <v>2087</v>
      </c>
      <c r="B76" s="2329"/>
      <c r="C76" s="2329"/>
      <c r="D76" s="2329"/>
      <c r="E76" s="2329"/>
      <c r="F76" s="2329"/>
      <c r="G76" s="1443">
        <f>SUM(G12:G75)</f>
        <v>0</v>
      </c>
      <c r="J76" s="1440"/>
      <c r="K76" s="1440"/>
      <c r="L76" s="1440"/>
      <c r="M76" s="1440"/>
      <c r="N76" s="1440"/>
    </row>
    <row r="77" spans="1:14" ht="18.75">
      <c r="A77" s="1442"/>
      <c r="B77" s="2330"/>
      <c r="C77" s="2330"/>
      <c r="D77" s="1442"/>
      <c r="E77" s="1442"/>
      <c r="F77" s="1442"/>
      <c r="G77" s="1441"/>
      <c r="J77" s="1440"/>
      <c r="K77" s="1440"/>
      <c r="L77" s="1440"/>
      <c r="M77" s="1440"/>
      <c r="N77" s="1440"/>
    </row>
    <row r="78" spans="1:14">
      <c r="A78" s="1438"/>
      <c r="B78" s="1438"/>
      <c r="C78" s="1439"/>
      <c r="D78" s="1438"/>
      <c r="E78" s="1438"/>
      <c r="F78" s="1438"/>
    </row>
    <row r="79" spans="1:14">
      <c r="C79" s="1438"/>
    </row>
  </sheetData>
  <mergeCells count="125">
    <mergeCell ref="E68:E71"/>
    <mergeCell ref="F68:F71"/>
    <mergeCell ref="G60:G63"/>
    <mergeCell ref="A64:A67"/>
    <mergeCell ref="G68:G71"/>
    <mergeCell ref="A72:A75"/>
    <mergeCell ref="B72:B75"/>
    <mergeCell ref="C72:C75"/>
    <mergeCell ref="D72:D75"/>
    <mergeCell ref="E72:E75"/>
    <mergeCell ref="F72:F75"/>
    <mergeCell ref="G72:G75"/>
    <mergeCell ref="A68:A71"/>
    <mergeCell ref="B68:B71"/>
    <mergeCell ref="G64:G67"/>
    <mergeCell ref="F64:F67"/>
    <mergeCell ref="A76:F76"/>
    <mergeCell ref="B77:C77"/>
    <mergeCell ref="F8:F10"/>
    <mergeCell ref="E8:E10"/>
    <mergeCell ref="D8:D10"/>
    <mergeCell ref="C8:C10"/>
    <mergeCell ref="B8:B10"/>
    <mergeCell ref="A8:A10"/>
    <mergeCell ref="C68:C71"/>
    <mergeCell ref="D68:D71"/>
    <mergeCell ref="A60:A63"/>
    <mergeCell ref="B60:B63"/>
    <mergeCell ref="C60:C63"/>
    <mergeCell ref="D60:D63"/>
    <mergeCell ref="E60:E63"/>
    <mergeCell ref="F60:F63"/>
    <mergeCell ref="C52:C55"/>
    <mergeCell ref="D52:D55"/>
    <mergeCell ref="E52:E55"/>
    <mergeCell ref="F52:F55"/>
    <mergeCell ref="B64:B67"/>
    <mergeCell ref="C64:C67"/>
    <mergeCell ref="D64:D67"/>
    <mergeCell ref="E64:E67"/>
    <mergeCell ref="G52:G55"/>
    <mergeCell ref="A56:A59"/>
    <mergeCell ref="B56:B59"/>
    <mergeCell ref="C56:C59"/>
    <mergeCell ref="D56:D59"/>
    <mergeCell ref="E56:E59"/>
    <mergeCell ref="F56:F59"/>
    <mergeCell ref="G56:G59"/>
    <mergeCell ref="A52:A55"/>
    <mergeCell ref="B52:B55"/>
    <mergeCell ref="F48:F51"/>
    <mergeCell ref="G48:G51"/>
    <mergeCell ref="A44:A47"/>
    <mergeCell ref="B44:B47"/>
    <mergeCell ref="C44:C47"/>
    <mergeCell ref="D44:D47"/>
    <mergeCell ref="E44:E47"/>
    <mergeCell ref="F44:F47"/>
    <mergeCell ref="C36:C39"/>
    <mergeCell ref="D36:D39"/>
    <mergeCell ref="E36:E39"/>
    <mergeCell ref="F36:F39"/>
    <mergeCell ref="G44:G47"/>
    <mergeCell ref="A48:A51"/>
    <mergeCell ref="B48:B51"/>
    <mergeCell ref="C48:C51"/>
    <mergeCell ref="D48:D51"/>
    <mergeCell ref="E48:E51"/>
    <mergeCell ref="G36:G39"/>
    <mergeCell ref="A40:A43"/>
    <mergeCell ref="B40:B43"/>
    <mergeCell ref="C40:C43"/>
    <mergeCell ref="D40:D43"/>
    <mergeCell ref="E40:E43"/>
    <mergeCell ref="F40:F43"/>
    <mergeCell ref="G40:G43"/>
    <mergeCell ref="A36:A39"/>
    <mergeCell ref="B36:B39"/>
    <mergeCell ref="G32:G35"/>
    <mergeCell ref="A28:A31"/>
    <mergeCell ref="B28:B31"/>
    <mergeCell ref="C28:C31"/>
    <mergeCell ref="D28:D31"/>
    <mergeCell ref="E28:E31"/>
    <mergeCell ref="A32:A35"/>
    <mergeCell ref="B32:B35"/>
    <mergeCell ref="C32:C35"/>
    <mergeCell ref="D32:D35"/>
    <mergeCell ref="E32:E35"/>
    <mergeCell ref="F32:F35"/>
    <mergeCell ref="C20:C23"/>
    <mergeCell ref="D20:D23"/>
    <mergeCell ref="E20:E23"/>
    <mergeCell ref="F20:F23"/>
    <mergeCell ref="F28:F31"/>
    <mergeCell ref="G28:G31"/>
    <mergeCell ref="G20:G23"/>
    <mergeCell ref="A24:A27"/>
    <mergeCell ref="B24:B27"/>
    <mergeCell ref="C24:C27"/>
    <mergeCell ref="D24:D27"/>
    <mergeCell ref="E24:E27"/>
    <mergeCell ref="F24:F27"/>
    <mergeCell ref="G24:G27"/>
    <mergeCell ref="A20:A23"/>
    <mergeCell ref="B20:B23"/>
    <mergeCell ref="G8:G10"/>
    <mergeCell ref="A2:G2"/>
    <mergeCell ref="A3:G3"/>
    <mergeCell ref="A4:G4"/>
    <mergeCell ref="A5:G5"/>
    <mergeCell ref="F12:F15"/>
    <mergeCell ref="G12:G15"/>
    <mergeCell ref="G16:G19"/>
    <mergeCell ref="A12:A15"/>
    <mergeCell ref="B12:B15"/>
    <mergeCell ref="C12:C15"/>
    <mergeCell ref="D12:D15"/>
    <mergeCell ref="E12:E15"/>
    <mergeCell ref="A16:A19"/>
    <mergeCell ref="B16:B19"/>
    <mergeCell ref="C16:C19"/>
    <mergeCell ref="D16:D19"/>
    <mergeCell ref="E16:E19"/>
    <mergeCell ref="F16:F19"/>
  </mergeCells>
  <printOptions horizontalCentered="1"/>
  <pageMargins left="0.25" right="0.25" top="0.75" bottom="0.75" header="0.3" footer="0.3"/>
  <pageSetup paperSize="9" scale="79" orientation="portrait" r:id="rId1"/>
  <headerFooter alignWithMargins="0"/>
  <rowBreaks count="1" manualBreakCount="1">
    <brk id="67"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view="pageBreakPreview" topLeftCell="D1" zoomScaleNormal="85" zoomScaleSheetLayoutView="100" workbookViewId="0">
      <selection activeCell="C83" sqref="C83"/>
    </sheetView>
    <sheetView topLeftCell="A4" workbookViewId="1">
      <selection activeCell="A5" sqref="A5:G5"/>
    </sheetView>
  </sheetViews>
  <sheetFormatPr defaultRowHeight="12.75"/>
  <cols>
    <col min="1" max="1" width="8.5703125" style="1464" customWidth="1"/>
    <col min="2" max="2" width="12.7109375" style="1464" customWidth="1"/>
    <col min="3" max="3" width="55.85546875" style="1464" customWidth="1"/>
    <col min="4" max="4" width="5.42578125" style="1464" customWidth="1"/>
    <col min="5" max="5" width="13.7109375" style="1464" customWidth="1"/>
    <col min="6" max="6" width="12.28515625" style="1464" customWidth="1"/>
    <col min="7" max="7" width="15.5703125" style="1465" customWidth="1"/>
    <col min="8" max="8" width="11.7109375" style="1464" bestFit="1" customWidth="1"/>
    <col min="9" max="9" width="10.140625" style="1464" bestFit="1" customWidth="1"/>
    <col min="10" max="256" width="9.140625" style="1464"/>
    <col min="257" max="257" width="11.42578125" style="1464" customWidth="1"/>
    <col min="258" max="258" width="13.28515625" style="1464" customWidth="1"/>
    <col min="259" max="259" width="46" style="1464" customWidth="1"/>
    <col min="260" max="260" width="7.5703125" style="1464" customWidth="1"/>
    <col min="261" max="261" width="13.42578125" style="1464" customWidth="1"/>
    <col min="262" max="262" width="12.85546875" style="1464" customWidth="1"/>
    <col min="263" max="263" width="14.28515625" style="1464" customWidth="1"/>
    <col min="264" max="264" width="11.7109375" style="1464" bestFit="1" customWidth="1"/>
    <col min="265" max="265" width="10.140625" style="1464" bestFit="1" customWidth="1"/>
    <col min="266" max="512" width="9.140625" style="1464"/>
    <col min="513" max="513" width="11.42578125" style="1464" customWidth="1"/>
    <col min="514" max="514" width="13.28515625" style="1464" customWidth="1"/>
    <col min="515" max="515" width="46" style="1464" customWidth="1"/>
    <col min="516" max="516" width="7.5703125" style="1464" customWidth="1"/>
    <col min="517" max="517" width="13.42578125" style="1464" customWidth="1"/>
    <col min="518" max="518" width="12.85546875" style="1464" customWidth="1"/>
    <col min="519" max="519" width="14.28515625" style="1464" customWidth="1"/>
    <col min="520" max="520" width="11.7109375" style="1464" bestFit="1" customWidth="1"/>
    <col min="521" max="521" width="10.140625" style="1464" bestFit="1" customWidth="1"/>
    <col min="522" max="768" width="9.140625" style="1464"/>
    <col min="769" max="769" width="11.42578125" style="1464" customWidth="1"/>
    <col min="770" max="770" width="13.28515625" style="1464" customWidth="1"/>
    <col min="771" max="771" width="46" style="1464" customWidth="1"/>
    <col min="772" max="772" width="7.5703125" style="1464" customWidth="1"/>
    <col min="773" max="773" width="13.42578125" style="1464" customWidth="1"/>
    <col min="774" max="774" width="12.85546875" style="1464" customWidth="1"/>
    <col min="775" max="775" width="14.28515625" style="1464" customWidth="1"/>
    <col min="776" max="776" width="11.7109375" style="1464" bestFit="1" customWidth="1"/>
    <col min="777" max="777" width="10.140625" style="1464" bestFit="1" customWidth="1"/>
    <col min="778" max="1024" width="9.140625" style="1464"/>
    <col min="1025" max="1025" width="11.42578125" style="1464" customWidth="1"/>
    <col min="1026" max="1026" width="13.28515625" style="1464" customWidth="1"/>
    <col min="1027" max="1027" width="46" style="1464" customWidth="1"/>
    <col min="1028" max="1028" width="7.5703125" style="1464" customWidth="1"/>
    <col min="1029" max="1029" width="13.42578125" style="1464" customWidth="1"/>
    <col min="1030" max="1030" width="12.85546875" style="1464" customWidth="1"/>
    <col min="1031" max="1031" width="14.28515625" style="1464" customWidth="1"/>
    <col min="1032" max="1032" width="11.7109375" style="1464" bestFit="1" customWidth="1"/>
    <col min="1033" max="1033" width="10.140625" style="1464" bestFit="1" customWidth="1"/>
    <col min="1034" max="1280" width="9.140625" style="1464"/>
    <col min="1281" max="1281" width="11.42578125" style="1464" customWidth="1"/>
    <col min="1282" max="1282" width="13.28515625" style="1464" customWidth="1"/>
    <col min="1283" max="1283" width="46" style="1464" customWidth="1"/>
    <col min="1284" max="1284" width="7.5703125" style="1464" customWidth="1"/>
    <col min="1285" max="1285" width="13.42578125" style="1464" customWidth="1"/>
    <col min="1286" max="1286" width="12.85546875" style="1464" customWidth="1"/>
    <col min="1287" max="1287" width="14.28515625" style="1464" customWidth="1"/>
    <col min="1288" max="1288" width="11.7109375" style="1464" bestFit="1" customWidth="1"/>
    <col min="1289" max="1289" width="10.140625" style="1464" bestFit="1" customWidth="1"/>
    <col min="1290" max="1536" width="9.140625" style="1464"/>
    <col min="1537" max="1537" width="11.42578125" style="1464" customWidth="1"/>
    <col min="1538" max="1538" width="13.28515625" style="1464" customWidth="1"/>
    <col min="1539" max="1539" width="46" style="1464" customWidth="1"/>
    <col min="1540" max="1540" width="7.5703125" style="1464" customWidth="1"/>
    <col min="1541" max="1541" width="13.42578125" style="1464" customWidth="1"/>
    <col min="1542" max="1542" width="12.85546875" style="1464" customWidth="1"/>
    <col min="1543" max="1543" width="14.28515625" style="1464" customWidth="1"/>
    <col min="1544" max="1544" width="11.7109375" style="1464" bestFit="1" customWidth="1"/>
    <col min="1545" max="1545" width="10.140625" style="1464" bestFit="1" customWidth="1"/>
    <col min="1546" max="1792" width="9.140625" style="1464"/>
    <col min="1793" max="1793" width="11.42578125" style="1464" customWidth="1"/>
    <col min="1794" max="1794" width="13.28515625" style="1464" customWidth="1"/>
    <col min="1795" max="1795" width="46" style="1464" customWidth="1"/>
    <col min="1796" max="1796" width="7.5703125" style="1464" customWidth="1"/>
    <col min="1797" max="1797" width="13.42578125" style="1464" customWidth="1"/>
    <col min="1798" max="1798" width="12.85546875" style="1464" customWidth="1"/>
    <col min="1799" max="1799" width="14.28515625" style="1464" customWidth="1"/>
    <col min="1800" max="1800" width="11.7109375" style="1464" bestFit="1" customWidth="1"/>
    <col min="1801" max="1801" width="10.140625" style="1464" bestFit="1" customWidth="1"/>
    <col min="1802" max="2048" width="9.140625" style="1464"/>
    <col min="2049" max="2049" width="11.42578125" style="1464" customWidth="1"/>
    <col min="2050" max="2050" width="13.28515625" style="1464" customWidth="1"/>
    <col min="2051" max="2051" width="46" style="1464" customWidth="1"/>
    <col min="2052" max="2052" width="7.5703125" style="1464" customWidth="1"/>
    <col min="2053" max="2053" width="13.42578125" style="1464" customWidth="1"/>
    <col min="2054" max="2054" width="12.85546875" style="1464" customWidth="1"/>
    <col min="2055" max="2055" width="14.28515625" style="1464" customWidth="1"/>
    <col min="2056" max="2056" width="11.7109375" style="1464" bestFit="1" customWidth="1"/>
    <col min="2057" max="2057" width="10.140625" style="1464" bestFit="1" customWidth="1"/>
    <col min="2058" max="2304" width="9.140625" style="1464"/>
    <col min="2305" max="2305" width="11.42578125" style="1464" customWidth="1"/>
    <col min="2306" max="2306" width="13.28515625" style="1464" customWidth="1"/>
    <col min="2307" max="2307" width="46" style="1464" customWidth="1"/>
    <col min="2308" max="2308" width="7.5703125" style="1464" customWidth="1"/>
    <col min="2309" max="2309" width="13.42578125" style="1464" customWidth="1"/>
    <col min="2310" max="2310" width="12.85546875" style="1464" customWidth="1"/>
    <col min="2311" max="2311" width="14.28515625" style="1464" customWidth="1"/>
    <col min="2312" max="2312" width="11.7109375" style="1464" bestFit="1" customWidth="1"/>
    <col min="2313" max="2313" width="10.140625" style="1464" bestFit="1" customWidth="1"/>
    <col min="2314" max="2560" width="9.140625" style="1464"/>
    <col min="2561" max="2561" width="11.42578125" style="1464" customWidth="1"/>
    <col min="2562" max="2562" width="13.28515625" style="1464" customWidth="1"/>
    <col min="2563" max="2563" width="46" style="1464" customWidth="1"/>
    <col min="2564" max="2564" width="7.5703125" style="1464" customWidth="1"/>
    <col min="2565" max="2565" width="13.42578125" style="1464" customWidth="1"/>
    <col min="2566" max="2566" width="12.85546875" style="1464" customWidth="1"/>
    <col min="2567" max="2567" width="14.28515625" style="1464" customWidth="1"/>
    <col min="2568" max="2568" width="11.7109375" style="1464" bestFit="1" customWidth="1"/>
    <col min="2569" max="2569" width="10.140625" style="1464" bestFit="1" customWidth="1"/>
    <col min="2570" max="2816" width="9.140625" style="1464"/>
    <col min="2817" max="2817" width="11.42578125" style="1464" customWidth="1"/>
    <col min="2818" max="2818" width="13.28515625" style="1464" customWidth="1"/>
    <col min="2819" max="2819" width="46" style="1464" customWidth="1"/>
    <col min="2820" max="2820" width="7.5703125" style="1464" customWidth="1"/>
    <col min="2821" max="2821" width="13.42578125" style="1464" customWidth="1"/>
    <col min="2822" max="2822" width="12.85546875" style="1464" customWidth="1"/>
    <col min="2823" max="2823" width="14.28515625" style="1464" customWidth="1"/>
    <col min="2824" max="2824" width="11.7109375" style="1464" bestFit="1" customWidth="1"/>
    <col min="2825" max="2825" width="10.140625" style="1464" bestFit="1" customWidth="1"/>
    <col min="2826" max="3072" width="9.140625" style="1464"/>
    <col min="3073" max="3073" width="11.42578125" style="1464" customWidth="1"/>
    <col min="3074" max="3074" width="13.28515625" style="1464" customWidth="1"/>
    <col min="3075" max="3075" width="46" style="1464" customWidth="1"/>
    <col min="3076" max="3076" width="7.5703125" style="1464" customWidth="1"/>
    <col min="3077" max="3077" width="13.42578125" style="1464" customWidth="1"/>
    <col min="3078" max="3078" width="12.85546875" style="1464" customWidth="1"/>
    <col min="3079" max="3079" width="14.28515625" style="1464" customWidth="1"/>
    <col min="3080" max="3080" width="11.7109375" style="1464" bestFit="1" customWidth="1"/>
    <col min="3081" max="3081" width="10.140625" style="1464" bestFit="1" customWidth="1"/>
    <col min="3082" max="3328" width="9.140625" style="1464"/>
    <col min="3329" max="3329" width="11.42578125" style="1464" customWidth="1"/>
    <col min="3330" max="3330" width="13.28515625" style="1464" customWidth="1"/>
    <col min="3331" max="3331" width="46" style="1464" customWidth="1"/>
    <col min="3332" max="3332" width="7.5703125" style="1464" customWidth="1"/>
    <col min="3333" max="3333" width="13.42578125" style="1464" customWidth="1"/>
    <col min="3334" max="3334" width="12.85546875" style="1464" customWidth="1"/>
    <col min="3335" max="3335" width="14.28515625" style="1464" customWidth="1"/>
    <col min="3336" max="3336" width="11.7109375" style="1464" bestFit="1" customWidth="1"/>
    <col min="3337" max="3337" width="10.140625" style="1464" bestFit="1" customWidth="1"/>
    <col min="3338" max="3584" width="9.140625" style="1464"/>
    <col min="3585" max="3585" width="11.42578125" style="1464" customWidth="1"/>
    <col min="3586" max="3586" width="13.28515625" style="1464" customWidth="1"/>
    <col min="3587" max="3587" width="46" style="1464" customWidth="1"/>
    <col min="3588" max="3588" width="7.5703125" style="1464" customWidth="1"/>
    <col min="3589" max="3589" width="13.42578125" style="1464" customWidth="1"/>
    <col min="3590" max="3590" width="12.85546875" style="1464" customWidth="1"/>
    <col min="3591" max="3591" width="14.28515625" style="1464" customWidth="1"/>
    <col min="3592" max="3592" width="11.7109375" style="1464" bestFit="1" customWidth="1"/>
    <col min="3593" max="3593" width="10.140625" style="1464" bestFit="1" customWidth="1"/>
    <col min="3594" max="3840" width="9.140625" style="1464"/>
    <col min="3841" max="3841" width="11.42578125" style="1464" customWidth="1"/>
    <col min="3842" max="3842" width="13.28515625" style="1464" customWidth="1"/>
    <col min="3843" max="3843" width="46" style="1464" customWidth="1"/>
    <col min="3844" max="3844" width="7.5703125" style="1464" customWidth="1"/>
    <col min="3845" max="3845" width="13.42578125" style="1464" customWidth="1"/>
    <col min="3846" max="3846" width="12.85546875" style="1464" customWidth="1"/>
    <col min="3847" max="3847" width="14.28515625" style="1464" customWidth="1"/>
    <col min="3848" max="3848" width="11.7109375" style="1464" bestFit="1" customWidth="1"/>
    <col min="3849" max="3849" width="10.140625" style="1464" bestFit="1" customWidth="1"/>
    <col min="3850" max="4096" width="9.140625" style="1464"/>
    <col min="4097" max="4097" width="11.42578125" style="1464" customWidth="1"/>
    <col min="4098" max="4098" width="13.28515625" style="1464" customWidth="1"/>
    <col min="4099" max="4099" width="46" style="1464" customWidth="1"/>
    <col min="4100" max="4100" width="7.5703125" style="1464" customWidth="1"/>
    <col min="4101" max="4101" width="13.42578125" style="1464" customWidth="1"/>
    <col min="4102" max="4102" width="12.85546875" style="1464" customWidth="1"/>
    <col min="4103" max="4103" width="14.28515625" style="1464" customWidth="1"/>
    <col min="4104" max="4104" width="11.7109375" style="1464" bestFit="1" customWidth="1"/>
    <col min="4105" max="4105" width="10.140625" style="1464" bestFit="1" customWidth="1"/>
    <col min="4106" max="4352" width="9.140625" style="1464"/>
    <col min="4353" max="4353" width="11.42578125" style="1464" customWidth="1"/>
    <col min="4354" max="4354" width="13.28515625" style="1464" customWidth="1"/>
    <col min="4355" max="4355" width="46" style="1464" customWidth="1"/>
    <col min="4356" max="4356" width="7.5703125" style="1464" customWidth="1"/>
    <col min="4357" max="4357" width="13.42578125" style="1464" customWidth="1"/>
    <col min="4358" max="4358" width="12.85546875" style="1464" customWidth="1"/>
    <col min="4359" max="4359" width="14.28515625" style="1464" customWidth="1"/>
    <col min="4360" max="4360" width="11.7109375" style="1464" bestFit="1" customWidth="1"/>
    <col min="4361" max="4361" width="10.140625" style="1464" bestFit="1" customWidth="1"/>
    <col min="4362" max="4608" width="9.140625" style="1464"/>
    <col min="4609" max="4609" width="11.42578125" style="1464" customWidth="1"/>
    <col min="4610" max="4610" width="13.28515625" style="1464" customWidth="1"/>
    <col min="4611" max="4611" width="46" style="1464" customWidth="1"/>
    <col min="4612" max="4612" width="7.5703125" style="1464" customWidth="1"/>
    <col min="4613" max="4613" width="13.42578125" style="1464" customWidth="1"/>
    <col min="4614" max="4614" width="12.85546875" style="1464" customWidth="1"/>
    <col min="4615" max="4615" width="14.28515625" style="1464" customWidth="1"/>
    <col min="4616" max="4616" width="11.7109375" style="1464" bestFit="1" customWidth="1"/>
    <col min="4617" max="4617" width="10.140625" style="1464" bestFit="1" customWidth="1"/>
    <col min="4618" max="4864" width="9.140625" style="1464"/>
    <col min="4865" max="4865" width="11.42578125" style="1464" customWidth="1"/>
    <col min="4866" max="4866" width="13.28515625" style="1464" customWidth="1"/>
    <col min="4867" max="4867" width="46" style="1464" customWidth="1"/>
    <col min="4868" max="4868" width="7.5703125" style="1464" customWidth="1"/>
    <col min="4869" max="4869" width="13.42578125" style="1464" customWidth="1"/>
    <col min="4870" max="4870" width="12.85546875" style="1464" customWidth="1"/>
    <col min="4871" max="4871" width="14.28515625" style="1464" customWidth="1"/>
    <col min="4872" max="4872" width="11.7109375" style="1464" bestFit="1" customWidth="1"/>
    <col min="4873" max="4873" width="10.140625" style="1464" bestFit="1" customWidth="1"/>
    <col min="4874" max="5120" width="9.140625" style="1464"/>
    <col min="5121" max="5121" width="11.42578125" style="1464" customWidth="1"/>
    <col min="5122" max="5122" width="13.28515625" style="1464" customWidth="1"/>
    <col min="5123" max="5123" width="46" style="1464" customWidth="1"/>
    <col min="5124" max="5124" width="7.5703125" style="1464" customWidth="1"/>
    <col min="5125" max="5125" width="13.42578125" style="1464" customWidth="1"/>
    <col min="5126" max="5126" width="12.85546875" style="1464" customWidth="1"/>
    <col min="5127" max="5127" width="14.28515625" style="1464" customWidth="1"/>
    <col min="5128" max="5128" width="11.7109375" style="1464" bestFit="1" customWidth="1"/>
    <col min="5129" max="5129" width="10.140625" style="1464" bestFit="1" customWidth="1"/>
    <col min="5130" max="5376" width="9.140625" style="1464"/>
    <col min="5377" max="5377" width="11.42578125" style="1464" customWidth="1"/>
    <col min="5378" max="5378" width="13.28515625" style="1464" customWidth="1"/>
    <col min="5379" max="5379" width="46" style="1464" customWidth="1"/>
    <col min="5380" max="5380" width="7.5703125" style="1464" customWidth="1"/>
    <col min="5381" max="5381" width="13.42578125" style="1464" customWidth="1"/>
    <col min="5382" max="5382" width="12.85546875" style="1464" customWidth="1"/>
    <col min="5383" max="5383" width="14.28515625" style="1464" customWidth="1"/>
    <col min="5384" max="5384" width="11.7109375" style="1464" bestFit="1" customWidth="1"/>
    <col min="5385" max="5385" width="10.140625" style="1464" bestFit="1" customWidth="1"/>
    <col min="5386" max="5632" width="9.140625" style="1464"/>
    <col min="5633" max="5633" width="11.42578125" style="1464" customWidth="1"/>
    <col min="5634" max="5634" width="13.28515625" style="1464" customWidth="1"/>
    <col min="5635" max="5635" width="46" style="1464" customWidth="1"/>
    <col min="5636" max="5636" width="7.5703125" style="1464" customWidth="1"/>
    <col min="5637" max="5637" width="13.42578125" style="1464" customWidth="1"/>
    <col min="5638" max="5638" width="12.85546875" style="1464" customWidth="1"/>
    <col min="5639" max="5639" width="14.28515625" style="1464" customWidth="1"/>
    <col min="5640" max="5640" width="11.7109375" style="1464" bestFit="1" customWidth="1"/>
    <col min="5641" max="5641" width="10.140625" style="1464" bestFit="1" customWidth="1"/>
    <col min="5642" max="5888" width="9.140625" style="1464"/>
    <col min="5889" max="5889" width="11.42578125" style="1464" customWidth="1"/>
    <col min="5890" max="5890" width="13.28515625" style="1464" customWidth="1"/>
    <col min="5891" max="5891" width="46" style="1464" customWidth="1"/>
    <col min="5892" max="5892" width="7.5703125" style="1464" customWidth="1"/>
    <col min="5893" max="5893" width="13.42578125" style="1464" customWidth="1"/>
    <col min="5894" max="5894" width="12.85546875" style="1464" customWidth="1"/>
    <col min="5895" max="5895" width="14.28515625" style="1464" customWidth="1"/>
    <col min="5896" max="5896" width="11.7109375" style="1464" bestFit="1" customWidth="1"/>
    <col min="5897" max="5897" width="10.140625" style="1464" bestFit="1" customWidth="1"/>
    <col min="5898" max="6144" width="9.140625" style="1464"/>
    <col min="6145" max="6145" width="11.42578125" style="1464" customWidth="1"/>
    <col min="6146" max="6146" width="13.28515625" style="1464" customWidth="1"/>
    <col min="6147" max="6147" width="46" style="1464" customWidth="1"/>
    <col min="6148" max="6148" width="7.5703125" style="1464" customWidth="1"/>
    <col min="6149" max="6149" width="13.42578125" style="1464" customWidth="1"/>
    <col min="6150" max="6150" width="12.85546875" style="1464" customWidth="1"/>
    <col min="6151" max="6151" width="14.28515625" style="1464" customWidth="1"/>
    <col min="6152" max="6152" width="11.7109375" style="1464" bestFit="1" customWidth="1"/>
    <col min="6153" max="6153" width="10.140625" style="1464" bestFit="1" customWidth="1"/>
    <col min="6154" max="6400" width="9.140625" style="1464"/>
    <col min="6401" max="6401" width="11.42578125" style="1464" customWidth="1"/>
    <col min="6402" max="6402" width="13.28515625" style="1464" customWidth="1"/>
    <col min="6403" max="6403" width="46" style="1464" customWidth="1"/>
    <col min="6404" max="6404" width="7.5703125" style="1464" customWidth="1"/>
    <col min="6405" max="6405" width="13.42578125" style="1464" customWidth="1"/>
    <col min="6406" max="6406" width="12.85546875" style="1464" customWidth="1"/>
    <col min="6407" max="6407" width="14.28515625" style="1464" customWidth="1"/>
    <col min="6408" max="6408" width="11.7109375" style="1464" bestFit="1" customWidth="1"/>
    <col min="6409" max="6409" width="10.140625" style="1464" bestFit="1" customWidth="1"/>
    <col min="6410" max="6656" width="9.140625" style="1464"/>
    <col min="6657" max="6657" width="11.42578125" style="1464" customWidth="1"/>
    <col min="6658" max="6658" width="13.28515625" style="1464" customWidth="1"/>
    <col min="6659" max="6659" width="46" style="1464" customWidth="1"/>
    <col min="6660" max="6660" width="7.5703125" style="1464" customWidth="1"/>
    <col min="6661" max="6661" width="13.42578125" style="1464" customWidth="1"/>
    <col min="6662" max="6662" width="12.85546875" style="1464" customWidth="1"/>
    <col min="6663" max="6663" width="14.28515625" style="1464" customWidth="1"/>
    <col min="6664" max="6664" width="11.7109375" style="1464" bestFit="1" customWidth="1"/>
    <col min="6665" max="6665" width="10.140625" style="1464" bestFit="1" customWidth="1"/>
    <col min="6666" max="6912" width="9.140625" style="1464"/>
    <col min="6913" max="6913" width="11.42578125" style="1464" customWidth="1"/>
    <col min="6914" max="6914" width="13.28515625" style="1464" customWidth="1"/>
    <col min="6915" max="6915" width="46" style="1464" customWidth="1"/>
    <col min="6916" max="6916" width="7.5703125" style="1464" customWidth="1"/>
    <col min="6917" max="6917" width="13.42578125" style="1464" customWidth="1"/>
    <col min="6918" max="6918" width="12.85546875" style="1464" customWidth="1"/>
    <col min="6919" max="6919" width="14.28515625" style="1464" customWidth="1"/>
    <col min="6920" max="6920" width="11.7109375" style="1464" bestFit="1" customWidth="1"/>
    <col min="6921" max="6921" width="10.140625" style="1464" bestFit="1" customWidth="1"/>
    <col min="6922" max="7168" width="9.140625" style="1464"/>
    <col min="7169" max="7169" width="11.42578125" style="1464" customWidth="1"/>
    <col min="7170" max="7170" width="13.28515625" style="1464" customWidth="1"/>
    <col min="7171" max="7171" width="46" style="1464" customWidth="1"/>
    <col min="7172" max="7172" width="7.5703125" style="1464" customWidth="1"/>
    <col min="7173" max="7173" width="13.42578125" style="1464" customWidth="1"/>
    <col min="7174" max="7174" width="12.85546875" style="1464" customWidth="1"/>
    <col min="7175" max="7175" width="14.28515625" style="1464" customWidth="1"/>
    <col min="7176" max="7176" width="11.7109375" style="1464" bestFit="1" customWidth="1"/>
    <col min="7177" max="7177" width="10.140625" style="1464" bestFit="1" customWidth="1"/>
    <col min="7178" max="7424" width="9.140625" style="1464"/>
    <col min="7425" max="7425" width="11.42578125" style="1464" customWidth="1"/>
    <col min="7426" max="7426" width="13.28515625" style="1464" customWidth="1"/>
    <col min="7427" max="7427" width="46" style="1464" customWidth="1"/>
    <col min="7428" max="7428" width="7.5703125" style="1464" customWidth="1"/>
    <col min="7429" max="7429" width="13.42578125" style="1464" customWidth="1"/>
    <col min="7430" max="7430" width="12.85546875" style="1464" customWidth="1"/>
    <col min="7431" max="7431" width="14.28515625" style="1464" customWidth="1"/>
    <col min="7432" max="7432" width="11.7109375" style="1464" bestFit="1" customWidth="1"/>
    <col min="7433" max="7433" width="10.140625" style="1464" bestFit="1" customWidth="1"/>
    <col min="7434" max="7680" width="9.140625" style="1464"/>
    <col min="7681" max="7681" width="11.42578125" style="1464" customWidth="1"/>
    <col min="7682" max="7682" width="13.28515625" style="1464" customWidth="1"/>
    <col min="7683" max="7683" width="46" style="1464" customWidth="1"/>
    <col min="7684" max="7684" width="7.5703125" style="1464" customWidth="1"/>
    <col min="7685" max="7685" width="13.42578125" style="1464" customWidth="1"/>
    <col min="7686" max="7686" width="12.85546875" style="1464" customWidth="1"/>
    <col min="7687" max="7687" width="14.28515625" style="1464" customWidth="1"/>
    <col min="7688" max="7688" width="11.7109375" style="1464" bestFit="1" customWidth="1"/>
    <col min="7689" max="7689" width="10.140625" style="1464" bestFit="1" customWidth="1"/>
    <col min="7690" max="7936" width="9.140625" style="1464"/>
    <col min="7937" max="7937" width="11.42578125" style="1464" customWidth="1"/>
    <col min="7938" max="7938" width="13.28515625" style="1464" customWidth="1"/>
    <col min="7939" max="7939" width="46" style="1464" customWidth="1"/>
    <col min="7940" max="7940" width="7.5703125" style="1464" customWidth="1"/>
    <col min="7941" max="7941" width="13.42578125" style="1464" customWidth="1"/>
    <col min="7942" max="7942" width="12.85546875" style="1464" customWidth="1"/>
    <col min="7943" max="7943" width="14.28515625" style="1464" customWidth="1"/>
    <col min="7944" max="7944" width="11.7109375" style="1464" bestFit="1" customWidth="1"/>
    <col min="7945" max="7945" width="10.140625" style="1464" bestFit="1" customWidth="1"/>
    <col min="7946" max="8192" width="9.140625" style="1464"/>
    <col min="8193" max="8193" width="11.42578125" style="1464" customWidth="1"/>
    <col min="8194" max="8194" width="13.28515625" style="1464" customWidth="1"/>
    <col min="8195" max="8195" width="46" style="1464" customWidth="1"/>
    <col min="8196" max="8196" width="7.5703125" style="1464" customWidth="1"/>
    <col min="8197" max="8197" width="13.42578125" style="1464" customWidth="1"/>
    <col min="8198" max="8198" width="12.85546875" style="1464" customWidth="1"/>
    <col min="8199" max="8199" width="14.28515625" style="1464" customWidth="1"/>
    <col min="8200" max="8200" width="11.7109375" style="1464" bestFit="1" customWidth="1"/>
    <col min="8201" max="8201" width="10.140625" style="1464" bestFit="1" customWidth="1"/>
    <col min="8202" max="8448" width="9.140625" style="1464"/>
    <col min="8449" max="8449" width="11.42578125" style="1464" customWidth="1"/>
    <col min="8450" max="8450" width="13.28515625" style="1464" customWidth="1"/>
    <col min="8451" max="8451" width="46" style="1464" customWidth="1"/>
    <col min="8452" max="8452" width="7.5703125" style="1464" customWidth="1"/>
    <col min="8453" max="8453" width="13.42578125" style="1464" customWidth="1"/>
    <col min="8454" max="8454" width="12.85546875" style="1464" customWidth="1"/>
    <col min="8455" max="8455" width="14.28515625" style="1464" customWidth="1"/>
    <col min="8456" max="8456" width="11.7109375" style="1464" bestFit="1" customWidth="1"/>
    <col min="8457" max="8457" width="10.140625" style="1464" bestFit="1" customWidth="1"/>
    <col min="8458" max="8704" width="9.140625" style="1464"/>
    <col min="8705" max="8705" width="11.42578125" style="1464" customWidth="1"/>
    <col min="8706" max="8706" width="13.28515625" style="1464" customWidth="1"/>
    <col min="8707" max="8707" width="46" style="1464" customWidth="1"/>
    <col min="8708" max="8708" width="7.5703125" style="1464" customWidth="1"/>
    <col min="8709" max="8709" width="13.42578125" style="1464" customWidth="1"/>
    <col min="8710" max="8710" width="12.85546875" style="1464" customWidth="1"/>
    <col min="8711" max="8711" width="14.28515625" style="1464" customWidth="1"/>
    <col min="8712" max="8712" width="11.7109375" style="1464" bestFit="1" customWidth="1"/>
    <col min="8713" max="8713" width="10.140625" style="1464" bestFit="1" customWidth="1"/>
    <col min="8714" max="8960" width="9.140625" style="1464"/>
    <col min="8961" max="8961" width="11.42578125" style="1464" customWidth="1"/>
    <col min="8962" max="8962" width="13.28515625" style="1464" customWidth="1"/>
    <col min="8963" max="8963" width="46" style="1464" customWidth="1"/>
    <col min="8964" max="8964" width="7.5703125" style="1464" customWidth="1"/>
    <col min="8965" max="8965" width="13.42578125" style="1464" customWidth="1"/>
    <col min="8966" max="8966" width="12.85546875" style="1464" customWidth="1"/>
    <col min="8967" max="8967" width="14.28515625" style="1464" customWidth="1"/>
    <col min="8968" max="8968" width="11.7109375" style="1464" bestFit="1" customWidth="1"/>
    <col min="8969" max="8969" width="10.140625" style="1464" bestFit="1" customWidth="1"/>
    <col min="8970" max="9216" width="9.140625" style="1464"/>
    <col min="9217" max="9217" width="11.42578125" style="1464" customWidth="1"/>
    <col min="9218" max="9218" width="13.28515625" style="1464" customWidth="1"/>
    <col min="9219" max="9219" width="46" style="1464" customWidth="1"/>
    <col min="9220" max="9220" width="7.5703125" style="1464" customWidth="1"/>
    <col min="9221" max="9221" width="13.42578125" style="1464" customWidth="1"/>
    <col min="9222" max="9222" width="12.85546875" style="1464" customWidth="1"/>
    <col min="9223" max="9223" width="14.28515625" style="1464" customWidth="1"/>
    <col min="9224" max="9224" width="11.7109375" style="1464" bestFit="1" customWidth="1"/>
    <col min="9225" max="9225" width="10.140625" style="1464" bestFit="1" customWidth="1"/>
    <col min="9226" max="9472" width="9.140625" style="1464"/>
    <col min="9473" max="9473" width="11.42578125" style="1464" customWidth="1"/>
    <col min="9474" max="9474" width="13.28515625" style="1464" customWidth="1"/>
    <col min="9475" max="9475" width="46" style="1464" customWidth="1"/>
    <col min="9476" max="9476" width="7.5703125" style="1464" customWidth="1"/>
    <col min="9477" max="9477" width="13.42578125" style="1464" customWidth="1"/>
    <col min="9478" max="9478" width="12.85546875" style="1464" customWidth="1"/>
    <col min="9479" max="9479" width="14.28515625" style="1464" customWidth="1"/>
    <col min="9480" max="9480" width="11.7109375" style="1464" bestFit="1" customWidth="1"/>
    <col min="9481" max="9481" width="10.140625" style="1464" bestFit="1" customWidth="1"/>
    <col min="9482" max="9728" width="9.140625" style="1464"/>
    <col min="9729" max="9729" width="11.42578125" style="1464" customWidth="1"/>
    <col min="9730" max="9730" width="13.28515625" style="1464" customWidth="1"/>
    <col min="9731" max="9731" width="46" style="1464" customWidth="1"/>
    <col min="9732" max="9732" width="7.5703125" style="1464" customWidth="1"/>
    <col min="9733" max="9733" width="13.42578125" style="1464" customWidth="1"/>
    <col min="9734" max="9734" width="12.85546875" style="1464" customWidth="1"/>
    <col min="9735" max="9735" width="14.28515625" style="1464" customWidth="1"/>
    <col min="9736" max="9736" width="11.7109375" style="1464" bestFit="1" customWidth="1"/>
    <col min="9737" max="9737" width="10.140625" style="1464" bestFit="1" customWidth="1"/>
    <col min="9738" max="9984" width="9.140625" style="1464"/>
    <col min="9985" max="9985" width="11.42578125" style="1464" customWidth="1"/>
    <col min="9986" max="9986" width="13.28515625" style="1464" customWidth="1"/>
    <col min="9987" max="9987" width="46" style="1464" customWidth="1"/>
    <col min="9988" max="9988" width="7.5703125" style="1464" customWidth="1"/>
    <col min="9989" max="9989" width="13.42578125" style="1464" customWidth="1"/>
    <col min="9990" max="9990" width="12.85546875" style="1464" customWidth="1"/>
    <col min="9991" max="9991" width="14.28515625" style="1464" customWidth="1"/>
    <col min="9992" max="9992" width="11.7109375" style="1464" bestFit="1" customWidth="1"/>
    <col min="9993" max="9993" width="10.140625" style="1464" bestFit="1" customWidth="1"/>
    <col min="9994" max="10240" width="9.140625" style="1464"/>
    <col min="10241" max="10241" width="11.42578125" style="1464" customWidth="1"/>
    <col min="10242" max="10242" width="13.28515625" style="1464" customWidth="1"/>
    <col min="10243" max="10243" width="46" style="1464" customWidth="1"/>
    <col min="10244" max="10244" width="7.5703125" style="1464" customWidth="1"/>
    <col min="10245" max="10245" width="13.42578125" style="1464" customWidth="1"/>
    <col min="10246" max="10246" width="12.85546875" style="1464" customWidth="1"/>
    <col min="10247" max="10247" width="14.28515625" style="1464" customWidth="1"/>
    <col min="10248" max="10248" width="11.7109375" style="1464" bestFit="1" customWidth="1"/>
    <col min="10249" max="10249" width="10.140625" style="1464" bestFit="1" customWidth="1"/>
    <col min="10250" max="10496" width="9.140625" style="1464"/>
    <col min="10497" max="10497" width="11.42578125" style="1464" customWidth="1"/>
    <col min="10498" max="10498" width="13.28515625" style="1464" customWidth="1"/>
    <col min="10499" max="10499" width="46" style="1464" customWidth="1"/>
    <col min="10500" max="10500" width="7.5703125" style="1464" customWidth="1"/>
    <col min="10501" max="10501" width="13.42578125" style="1464" customWidth="1"/>
    <col min="10502" max="10502" width="12.85546875" style="1464" customWidth="1"/>
    <col min="10503" max="10503" width="14.28515625" style="1464" customWidth="1"/>
    <col min="10504" max="10504" width="11.7109375" style="1464" bestFit="1" customWidth="1"/>
    <col min="10505" max="10505" width="10.140625" style="1464" bestFit="1" customWidth="1"/>
    <col min="10506" max="10752" width="9.140625" style="1464"/>
    <col min="10753" max="10753" width="11.42578125" style="1464" customWidth="1"/>
    <col min="10754" max="10754" width="13.28515625" style="1464" customWidth="1"/>
    <col min="10755" max="10755" width="46" style="1464" customWidth="1"/>
    <col min="10756" max="10756" width="7.5703125" style="1464" customWidth="1"/>
    <col min="10757" max="10757" width="13.42578125" style="1464" customWidth="1"/>
    <col min="10758" max="10758" width="12.85546875" style="1464" customWidth="1"/>
    <col min="10759" max="10759" width="14.28515625" style="1464" customWidth="1"/>
    <col min="10760" max="10760" width="11.7109375" style="1464" bestFit="1" customWidth="1"/>
    <col min="10761" max="10761" width="10.140625" style="1464" bestFit="1" customWidth="1"/>
    <col min="10762" max="11008" width="9.140625" style="1464"/>
    <col min="11009" max="11009" width="11.42578125" style="1464" customWidth="1"/>
    <col min="11010" max="11010" width="13.28515625" style="1464" customWidth="1"/>
    <col min="11011" max="11011" width="46" style="1464" customWidth="1"/>
    <col min="11012" max="11012" width="7.5703125" style="1464" customWidth="1"/>
    <col min="11013" max="11013" width="13.42578125" style="1464" customWidth="1"/>
    <col min="11014" max="11014" width="12.85546875" style="1464" customWidth="1"/>
    <col min="11015" max="11015" width="14.28515625" style="1464" customWidth="1"/>
    <col min="11016" max="11016" width="11.7109375" style="1464" bestFit="1" customWidth="1"/>
    <col min="11017" max="11017" width="10.140625" style="1464" bestFit="1" customWidth="1"/>
    <col min="11018" max="11264" width="9.140625" style="1464"/>
    <col min="11265" max="11265" width="11.42578125" style="1464" customWidth="1"/>
    <col min="11266" max="11266" width="13.28515625" style="1464" customWidth="1"/>
    <col min="11267" max="11267" width="46" style="1464" customWidth="1"/>
    <col min="11268" max="11268" width="7.5703125" style="1464" customWidth="1"/>
    <col min="11269" max="11269" width="13.42578125" style="1464" customWidth="1"/>
    <col min="11270" max="11270" width="12.85546875" style="1464" customWidth="1"/>
    <col min="11271" max="11271" width="14.28515625" style="1464" customWidth="1"/>
    <col min="11272" max="11272" width="11.7109375" style="1464" bestFit="1" customWidth="1"/>
    <col min="11273" max="11273" width="10.140625" style="1464" bestFit="1" customWidth="1"/>
    <col min="11274" max="11520" width="9.140625" style="1464"/>
    <col min="11521" max="11521" width="11.42578125" style="1464" customWidth="1"/>
    <col min="11522" max="11522" width="13.28515625" style="1464" customWidth="1"/>
    <col min="11523" max="11523" width="46" style="1464" customWidth="1"/>
    <col min="11524" max="11524" width="7.5703125" style="1464" customWidth="1"/>
    <col min="11525" max="11525" width="13.42578125" style="1464" customWidth="1"/>
    <col min="11526" max="11526" width="12.85546875" style="1464" customWidth="1"/>
    <col min="11527" max="11527" width="14.28515625" style="1464" customWidth="1"/>
    <col min="11528" max="11528" width="11.7109375" style="1464" bestFit="1" customWidth="1"/>
    <col min="11529" max="11529" width="10.140625" style="1464" bestFit="1" customWidth="1"/>
    <col min="11530" max="11776" width="9.140625" style="1464"/>
    <col min="11777" max="11777" width="11.42578125" style="1464" customWidth="1"/>
    <col min="11778" max="11778" width="13.28515625" style="1464" customWidth="1"/>
    <col min="11779" max="11779" width="46" style="1464" customWidth="1"/>
    <col min="11780" max="11780" width="7.5703125" style="1464" customWidth="1"/>
    <col min="11781" max="11781" width="13.42578125" style="1464" customWidth="1"/>
    <col min="11782" max="11782" width="12.85546875" style="1464" customWidth="1"/>
    <col min="11783" max="11783" width="14.28515625" style="1464" customWidth="1"/>
    <col min="11784" max="11784" width="11.7109375" style="1464" bestFit="1" customWidth="1"/>
    <col min="11785" max="11785" width="10.140625" style="1464" bestFit="1" customWidth="1"/>
    <col min="11786" max="12032" width="9.140625" style="1464"/>
    <col min="12033" max="12033" width="11.42578125" style="1464" customWidth="1"/>
    <col min="12034" max="12034" width="13.28515625" style="1464" customWidth="1"/>
    <col min="12035" max="12035" width="46" style="1464" customWidth="1"/>
    <col min="12036" max="12036" width="7.5703125" style="1464" customWidth="1"/>
    <col min="12037" max="12037" width="13.42578125" style="1464" customWidth="1"/>
    <col min="12038" max="12038" width="12.85546875" style="1464" customWidth="1"/>
    <col min="12039" max="12039" width="14.28515625" style="1464" customWidth="1"/>
    <col min="12040" max="12040" width="11.7109375" style="1464" bestFit="1" customWidth="1"/>
    <col min="12041" max="12041" width="10.140625" style="1464" bestFit="1" customWidth="1"/>
    <col min="12042" max="12288" width="9.140625" style="1464"/>
    <col min="12289" max="12289" width="11.42578125" style="1464" customWidth="1"/>
    <col min="12290" max="12290" width="13.28515625" style="1464" customWidth="1"/>
    <col min="12291" max="12291" width="46" style="1464" customWidth="1"/>
    <col min="12292" max="12292" width="7.5703125" style="1464" customWidth="1"/>
    <col min="12293" max="12293" width="13.42578125" style="1464" customWidth="1"/>
    <col min="12294" max="12294" width="12.85546875" style="1464" customWidth="1"/>
    <col min="12295" max="12295" width="14.28515625" style="1464" customWidth="1"/>
    <col min="12296" max="12296" width="11.7109375" style="1464" bestFit="1" customWidth="1"/>
    <col min="12297" max="12297" width="10.140625" style="1464" bestFit="1" customWidth="1"/>
    <col min="12298" max="12544" width="9.140625" style="1464"/>
    <col min="12545" max="12545" width="11.42578125" style="1464" customWidth="1"/>
    <col min="12546" max="12546" width="13.28515625" style="1464" customWidth="1"/>
    <col min="12547" max="12547" width="46" style="1464" customWidth="1"/>
    <col min="12548" max="12548" width="7.5703125" style="1464" customWidth="1"/>
    <col min="12549" max="12549" width="13.42578125" style="1464" customWidth="1"/>
    <col min="12550" max="12550" width="12.85546875" style="1464" customWidth="1"/>
    <col min="12551" max="12551" width="14.28515625" style="1464" customWidth="1"/>
    <col min="12552" max="12552" width="11.7109375" style="1464" bestFit="1" customWidth="1"/>
    <col min="12553" max="12553" width="10.140625" style="1464" bestFit="1" customWidth="1"/>
    <col min="12554" max="12800" width="9.140625" style="1464"/>
    <col min="12801" max="12801" width="11.42578125" style="1464" customWidth="1"/>
    <col min="12802" max="12802" width="13.28515625" style="1464" customWidth="1"/>
    <col min="12803" max="12803" width="46" style="1464" customWidth="1"/>
    <col min="12804" max="12804" width="7.5703125" style="1464" customWidth="1"/>
    <col min="12805" max="12805" width="13.42578125" style="1464" customWidth="1"/>
    <col min="12806" max="12806" width="12.85546875" style="1464" customWidth="1"/>
    <col min="12807" max="12807" width="14.28515625" style="1464" customWidth="1"/>
    <col min="12808" max="12808" width="11.7109375" style="1464" bestFit="1" customWidth="1"/>
    <col min="12809" max="12809" width="10.140625" style="1464" bestFit="1" customWidth="1"/>
    <col min="12810" max="13056" width="9.140625" style="1464"/>
    <col min="13057" max="13057" width="11.42578125" style="1464" customWidth="1"/>
    <col min="13058" max="13058" width="13.28515625" style="1464" customWidth="1"/>
    <col min="13059" max="13059" width="46" style="1464" customWidth="1"/>
    <col min="13060" max="13060" width="7.5703125" style="1464" customWidth="1"/>
    <col min="13061" max="13061" width="13.42578125" style="1464" customWidth="1"/>
    <col min="13062" max="13062" width="12.85546875" style="1464" customWidth="1"/>
    <col min="13063" max="13063" width="14.28515625" style="1464" customWidth="1"/>
    <col min="13064" max="13064" width="11.7109375" style="1464" bestFit="1" customWidth="1"/>
    <col min="13065" max="13065" width="10.140625" style="1464" bestFit="1" customWidth="1"/>
    <col min="13066" max="13312" width="9.140625" style="1464"/>
    <col min="13313" max="13313" width="11.42578125" style="1464" customWidth="1"/>
    <col min="13314" max="13314" width="13.28515625" style="1464" customWidth="1"/>
    <col min="13315" max="13315" width="46" style="1464" customWidth="1"/>
    <col min="13316" max="13316" width="7.5703125" style="1464" customWidth="1"/>
    <col min="13317" max="13317" width="13.42578125" style="1464" customWidth="1"/>
    <col min="13318" max="13318" width="12.85546875" style="1464" customWidth="1"/>
    <col min="13319" max="13319" width="14.28515625" style="1464" customWidth="1"/>
    <col min="13320" max="13320" width="11.7109375" style="1464" bestFit="1" customWidth="1"/>
    <col min="13321" max="13321" width="10.140625" style="1464" bestFit="1" customWidth="1"/>
    <col min="13322" max="13568" width="9.140625" style="1464"/>
    <col min="13569" max="13569" width="11.42578125" style="1464" customWidth="1"/>
    <col min="13570" max="13570" width="13.28515625" style="1464" customWidth="1"/>
    <col min="13571" max="13571" width="46" style="1464" customWidth="1"/>
    <col min="13572" max="13572" width="7.5703125" style="1464" customWidth="1"/>
    <col min="13573" max="13573" width="13.42578125" style="1464" customWidth="1"/>
    <col min="13574" max="13574" width="12.85546875" style="1464" customWidth="1"/>
    <col min="13575" max="13575" width="14.28515625" style="1464" customWidth="1"/>
    <col min="13576" max="13576" width="11.7109375" style="1464" bestFit="1" customWidth="1"/>
    <col min="13577" max="13577" width="10.140625" style="1464" bestFit="1" customWidth="1"/>
    <col min="13578" max="13824" width="9.140625" style="1464"/>
    <col min="13825" max="13825" width="11.42578125" style="1464" customWidth="1"/>
    <col min="13826" max="13826" width="13.28515625" style="1464" customWidth="1"/>
    <col min="13827" max="13827" width="46" style="1464" customWidth="1"/>
    <col min="13828" max="13828" width="7.5703125" style="1464" customWidth="1"/>
    <col min="13829" max="13829" width="13.42578125" style="1464" customWidth="1"/>
    <col min="13830" max="13830" width="12.85546875" style="1464" customWidth="1"/>
    <col min="13831" max="13831" width="14.28515625" style="1464" customWidth="1"/>
    <col min="13832" max="13832" width="11.7109375" style="1464" bestFit="1" customWidth="1"/>
    <col min="13833" max="13833" width="10.140625" style="1464" bestFit="1" customWidth="1"/>
    <col min="13834" max="14080" width="9.140625" style="1464"/>
    <col min="14081" max="14081" width="11.42578125" style="1464" customWidth="1"/>
    <col min="14082" max="14082" width="13.28515625" style="1464" customWidth="1"/>
    <col min="14083" max="14083" width="46" style="1464" customWidth="1"/>
    <col min="14084" max="14084" width="7.5703125" style="1464" customWidth="1"/>
    <col min="14085" max="14085" width="13.42578125" style="1464" customWidth="1"/>
    <col min="14086" max="14086" width="12.85546875" style="1464" customWidth="1"/>
    <col min="14087" max="14087" width="14.28515625" style="1464" customWidth="1"/>
    <col min="14088" max="14088" width="11.7109375" style="1464" bestFit="1" customWidth="1"/>
    <col min="14089" max="14089" width="10.140625" style="1464" bestFit="1" customWidth="1"/>
    <col min="14090" max="14336" width="9.140625" style="1464"/>
    <col min="14337" max="14337" width="11.42578125" style="1464" customWidth="1"/>
    <col min="14338" max="14338" width="13.28515625" style="1464" customWidth="1"/>
    <col min="14339" max="14339" width="46" style="1464" customWidth="1"/>
    <col min="14340" max="14340" width="7.5703125" style="1464" customWidth="1"/>
    <col min="14341" max="14341" width="13.42578125" style="1464" customWidth="1"/>
    <col min="14342" max="14342" width="12.85546875" style="1464" customWidth="1"/>
    <col min="14343" max="14343" width="14.28515625" style="1464" customWidth="1"/>
    <col min="14344" max="14344" width="11.7109375" style="1464" bestFit="1" customWidth="1"/>
    <col min="14345" max="14345" width="10.140625" style="1464" bestFit="1" customWidth="1"/>
    <col min="14346" max="14592" width="9.140625" style="1464"/>
    <col min="14593" max="14593" width="11.42578125" style="1464" customWidth="1"/>
    <col min="14594" max="14594" width="13.28515625" style="1464" customWidth="1"/>
    <col min="14595" max="14595" width="46" style="1464" customWidth="1"/>
    <col min="14596" max="14596" width="7.5703125" style="1464" customWidth="1"/>
    <col min="14597" max="14597" width="13.42578125" style="1464" customWidth="1"/>
    <col min="14598" max="14598" width="12.85546875" style="1464" customWidth="1"/>
    <col min="14599" max="14599" width="14.28515625" style="1464" customWidth="1"/>
    <col min="14600" max="14600" width="11.7109375" style="1464" bestFit="1" customWidth="1"/>
    <col min="14601" max="14601" width="10.140625" style="1464" bestFit="1" customWidth="1"/>
    <col min="14602" max="14848" width="9.140625" style="1464"/>
    <col min="14849" max="14849" width="11.42578125" style="1464" customWidth="1"/>
    <col min="14850" max="14850" width="13.28515625" style="1464" customWidth="1"/>
    <col min="14851" max="14851" width="46" style="1464" customWidth="1"/>
    <col min="14852" max="14852" width="7.5703125" style="1464" customWidth="1"/>
    <col min="14853" max="14853" width="13.42578125" style="1464" customWidth="1"/>
    <col min="14854" max="14854" width="12.85546875" style="1464" customWidth="1"/>
    <col min="14855" max="14855" width="14.28515625" style="1464" customWidth="1"/>
    <col min="14856" max="14856" width="11.7109375" style="1464" bestFit="1" customWidth="1"/>
    <col min="14857" max="14857" width="10.140625" style="1464" bestFit="1" customWidth="1"/>
    <col min="14858" max="15104" width="9.140625" style="1464"/>
    <col min="15105" max="15105" width="11.42578125" style="1464" customWidth="1"/>
    <col min="15106" max="15106" width="13.28515625" style="1464" customWidth="1"/>
    <col min="15107" max="15107" width="46" style="1464" customWidth="1"/>
    <col min="15108" max="15108" width="7.5703125" style="1464" customWidth="1"/>
    <col min="15109" max="15109" width="13.42578125" style="1464" customWidth="1"/>
    <col min="15110" max="15110" width="12.85546875" style="1464" customWidth="1"/>
    <col min="15111" max="15111" width="14.28515625" style="1464" customWidth="1"/>
    <col min="15112" max="15112" width="11.7109375" style="1464" bestFit="1" customWidth="1"/>
    <col min="15113" max="15113" width="10.140625" style="1464" bestFit="1" customWidth="1"/>
    <col min="15114" max="15360" width="9.140625" style="1464"/>
    <col min="15361" max="15361" width="11.42578125" style="1464" customWidth="1"/>
    <col min="15362" max="15362" width="13.28515625" style="1464" customWidth="1"/>
    <col min="15363" max="15363" width="46" style="1464" customWidth="1"/>
    <col min="15364" max="15364" width="7.5703125" style="1464" customWidth="1"/>
    <col min="15365" max="15365" width="13.42578125" style="1464" customWidth="1"/>
    <col min="15366" max="15366" width="12.85546875" style="1464" customWidth="1"/>
    <col min="15367" max="15367" width="14.28515625" style="1464" customWidth="1"/>
    <col min="15368" max="15368" width="11.7109375" style="1464" bestFit="1" customWidth="1"/>
    <col min="15369" max="15369" width="10.140625" style="1464" bestFit="1" customWidth="1"/>
    <col min="15370" max="15616" width="9.140625" style="1464"/>
    <col min="15617" max="15617" width="11.42578125" style="1464" customWidth="1"/>
    <col min="15618" max="15618" width="13.28515625" style="1464" customWidth="1"/>
    <col min="15619" max="15619" width="46" style="1464" customWidth="1"/>
    <col min="15620" max="15620" width="7.5703125" style="1464" customWidth="1"/>
    <col min="15621" max="15621" width="13.42578125" style="1464" customWidth="1"/>
    <col min="15622" max="15622" width="12.85546875" style="1464" customWidth="1"/>
    <col min="15623" max="15623" width="14.28515625" style="1464" customWidth="1"/>
    <col min="15624" max="15624" width="11.7109375" style="1464" bestFit="1" customWidth="1"/>
    <col min="15625" max="15625" width="10.140625" style="1464" bestFit="1" customWidth="1"/>
    <col min="15626" max="15872" width="9.140625" style="1464"/>
    <col min="15873" max="15873" width="11.42578125" style="1464" customWidth="1"/>
    <col min="15874" max="15874" width="13.28515625" style="1464" customWidth="1"/>
    <col min="15875" max="15875" width="46" style="1464" customWidth="1"/>
    <col min="15876" max="15876" width="7.5703125" style="1464" customWidth="1"/>
    <col min="15877" max="15877" width="13.42578125" style="1464" customWidth="1"/>
    <col min="15878" max="15878" width="12.85546875" style="1464" customWidth="1"/>
    <col min="15879" max="15879" width="14.28515625" style="1464" customWidth="1"/>
    <col min="15880" max="15880" width="11.7109375" style="1464" bestFit="1" customWidth="1"/>
    <col min="15881" max="15881" width="10.140625" style="1464" bestFit="1" customWidth="1"/>
    <col min="15882" max="16128" width="9.140625" style="1464"/>
    <col min="16129" max="16129" width="11.42578125" style="1464" customWidth="1"/>
    <col min="16130" max="16130" width="13.28515625" style="1464" customWidth="1"/>
    <col min="16131" max="16131" width="46" style="1464" customWidth="1"/>
    <col min="16132" max="16132" width="7.5703125" style="1464" customWidth="1"/>
    <col min="16133" max="16133" width="13.42578125" style="1464" customWidth="1"/>
    <col min="16134" max="16134" width="12.85546875" style="1464" customWidth="1"/>
    <col min="16135" max="16135" width="14.28515625" style="1464" customWidth="1"/>
    <col min="16136" max="16136" width="11.7109375" style="1464" bestFit="1" customWidth="1"/>
    <col min="16137" max="16137" width="10.140625" style="1464" bestFit="1" customWidth="1"/>
    <col min="16138" max="16384" width="9.140625" style="1464"/>
  </cols>
  <sheetData>
    <row r="1" spans="1:14">
      <c r="A1" s="1486" t="s">
        <v>2139</v>
      </c>
      <c r="B1" s="1485"/>
      <c r="C1" s="1484"/>
      <c r="D1" s="1483"/>
      <c r="E1" s="1483"/>
      <c r="F1" s="1483"/>
      <c r="G1" s="1483"/>
    </row>
    <row r="2" spans="1:14">
      <c r="A2" s="2338" t="s">
        <v>2178</v>
      </c>
      <c r="B2" s="2339"/>
      <c r="C2" s="2339"/>
      <c r="D2" s="2339"/>
      <c r="E2" s="2339"/>
      <c r="F2" s="2339"/>
      <c r="G2" s="2339"/>
    </row>
    <row r="3" spans="1:14">
      <c r="A3" s="1482"/>
      <c r="B3" s="1482"/>
      <c r="C3" s="1480"/>
      <c r="D3" s="1481"/>
      <c r="E3" s="1480"/>
      <c r="F3" s="1480"/>
      <c r="G3" s="1479"/>
    </row>
    <row r="4" spans="1:14" ht="18.75">
      <c r="A4" s="2340" t="s">
        <v>2177</v>
      </c>
      <c r="B4" s="2340"/>
      <c r="C4" s="2340"/>
      <c r="D4" s="2340"/>
      <c r="E4" s="2340"/>
      <c r="F4" s="2340"/>
      <c r="G4" s="2340"/>
    </row>
    <row r="5" spans="1:14" ht="18.75">
      <c r="A5" s="2341" t="s">
        <v>3602</v>
      </c>
      <c r="B5" s="2341"/>
      <c r="C5" s="2341"/>
      <c r="D5" s="2341"/>
      <c r="E5" s="2341"/>
      <c r="F5" s="2341"/>
      <c r="G5" s="2341"/>
    </row>
    <row r="6" spans="1:14" ht="18.75">
      <c r="A6" s="2342" t="s">
        <v>2136</v>
      </c>
      <c r="B6" s="2342"/>
      <c r="C6" s="2342"/>
      <c r="D6" s="2342"/>
      <c r="E6" s="2342"/>
      <c r="F6" s="2342"/>
      <c r="G6" s="2342"/>
    </row>
    <row r="7" spans="1:14" ht="18.75">
      <c r="A7" s="1478"/>
      <c r="B7" s="1476"/>
      <c r="C7" s="1477"/>
      <c r="D7" s="1477"/>
      <c r="E7" s="1476"/>
      <c r="F7" s="1476"/>
      <c r="G7" s="1475"/>
    </row>
    <row r="8" spans="1:14" ht="19.5" thickBot="1">
      <c r="A8" s="1474" t="s">
        <v>2135</v>
      </c>
      <c r="B8" s="1474"/>
      <c r="C8" s="1474"/>
      <c r="D8" s="1473"/>
      <c r="E8" s="1473"/>
      <c r="F8" s="1473"/>
      <c r="G8" s="1472" t="s">
        <v>2134</v>
      </c>
    </row>
    <row r="9" spans="1:14" ht="12.75" customHeight="1">
      <c r="A9" s="2312" t="s">
        <v>2133</v>
      </c>
      <c r="B9" s="2314" t="s">
        <v>2132</v>
      </c>
      <c r="C9" s="2314" t="s">
        <v>2131</v>
      </c>
      <c r="D9" s="2314" t="s">
        <v>12</v>
      </c>
      <c r="E9" s="2314" t="s">
        <v>2130</v>
      </c>
      <c r="F9" s="2316" t="s">
        <v>2129</v>
      </c>
      <c r="G9" s="2301" t="s">
        <v>2128</v>
      </c>
    </row>
    <row r="10" spans="1:14" ht="12.75" customHeight="1">
      <c r="A10" s="2313"/>
      <c r="B10" s="2315"/>
      <c r="C10" s="2315"/>
      <c r="D10" s="2315"/>
      <c r="E10" s="2315"/>
      <c r="F10" s="2317"/>
      <c r="G10" s="2302"/>
    </row>
    <row r="11" spans="1:14" ht="12.75" customHeight="1" thickBot="1">
      <c r="A11" s="2313"/>
      <c r="B11" s="2315"/>
      <c r="C11" s="2315"/>
      <c r="D11" s="2315"/>
      <c r="E11" s="2315"/>
      <c r="F11" s="2317"/>
      <c r="G11" s="2302"/>
    </row>
    <row r="12" spans="1:14" ht="19.5" thickBot="1">
      <c r="A12" s="1448">
        <v>0</v>
      </c>
      <c r="B12" s="1446">
        <v>1</v>
      </c>
      <c r="C12" s="1447">
        <v>2</v>
      </c>
      <c r="D12" s="1446">
        <v>3</v>
      </c>
      <c r="E12" s="1447">
        <v>4</v>
      </c>
      <c r="F12" s="1446">
        <v>5</v>
      </c>
      <c r="G12" s="1445">
        <v>6</v>
      </c>
      <c r="J12" s="1471"/>
      <c r="K12" s="1471"/>
      <c r="L12" s="1471"/>
      <c r="M12" s="1471"/>
      <c r="N12" s="1471"/>
    </row>
    <row r="13" spans="1:14">
      <c r="A13" s="2350">
        <v>1</v>
      </c>
      <c r="B13" s="2352" t="s">
        <v>44</v>
      </c>
      <c r="C13" s="2354" t="s">
        <v>2176</v>
      </c>
      <c r="D13" s="2352" t="s">
        <v>21</v>
      </c>
      <c r="E13" s="2356">
        <v>150</v>
      </c>
      <c r="F13" s="2343"/>
      <c r="G13" s="2345"/>
      <c r="J13" s="1471"/>
      <c r="K13" s="1471"/>
      <c r="L13" s="1471"/>
      <c r="M13" s="1471"/>
      <c r="N13" s="1471"/>
    </row>
    <row r="14" spans="1:14">
      <c r="A14" s="2350"/>
      <c r="B14" s="2352"/>
      <c r="C14" s="2354"/>
      <c r="D14" s="2352"/>
      <c r="E14" s="2356"/>
      <c r="F14" s="2344"/>
      <c r="G14" s="2346"/>
      <c r="J14" s="1471"/>
      <c r="K14" s="1471"/>
      <c r="L14" s="1471"/>
      <c r="M14" s="1471"/>
      <c r="N14" s="1471"/>
    </row>
    <row r="15" spans="1:14" ht="13.5" thickBot="1">
      <c r="A15" s="2351"/>
      <c r="B15" s="2353"/>
      <c r="C15" s="2355"/>
      <c r="D15" s="2353"/>
      <c r="E15" s="2357"/>
      <c r="F15" s="2344"/>
      <c r="G15" s="2346"/>
      <c r="J15" s="1471"/>
      <c r="K15" s="1471"/>
      <c r="L15" s="1471"/>
      <c r="M15" s="1471"/>
      <c r="N15" s="1471"/>
    </row>
    <row r="16" spans="1:14" ht="19.5" thickBot="1">
      <c r="A16" s="2347" t="s">
        <v>2087</v>
      </c>
      <c r="B16" s="2348"/>
      <c r="C16" s="2348"/>
      <c r="D16" s="2348"/>
      <c r="E16" s="2348"/>
      <c r="F16" s="2348"/>
      <c r="G16" s="1470">
        <f>SUM(G13)</f>
        <v>0</v>
      </c>
      <c r="J16" s="1467"/>
      <c r="K16" s="1467"/>
      <c r="L16" s="1467"/>
      <c r="M16" s="1467"/>
      <c r="N16" s="1467"/>
    </row>
    <row r="17" spans="1:14" ht="18.75">
      <c r="A17" s="1469"/>
      <c r="B17" s="2349"/>
      <c r="C17" s="2349"/>
      <c r="D17" s="1469"/>
      <c r="E17" s="1469"/>
      <c r="F17" s="1469"/>
      <c r="G17" s="1468"/>
      <c r="J17" s="1467"/>
      <c r="K17" s="1467"/>
      <c r="L17" s="1467"/>
      <c r="M17" s="1467"/>
      <c r="N17" s="1467"/>
    </row>
    <row r="18" spans="1:14">
      <c r="A18" s="1466"/>
      <c r="B18" s="1466"/>
      <c r="D18" s="1466"/>
      <c r="E18" s="1466"/>
      <c r="F18" s="1466"/>
    </row>
    <row r="19" spans="1:14">
      <c r="C19" s="1466"/>
    </row>
  </sheetData>
  <mergeCells count="20">
    <mergeCell ref="F13:F15"/>
    <mergeCell ref="G13:G15"/>
    <mergeCell ref="A16:F16"/>
    <mergeCell ref="B17:C17"/>
    <mergeCell ref="A13:A15"/>
    <mergeCell ref="B13:B15"/>
    <mergeCell ref="C13:C15"/>
    <mergeCell ref="D13:D15"/>
    <mergeCell ref="E13:E15"/>
    <mergeCell ref="A2:G2"/>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78"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view="pageBreakPreview" topLeftCell="D1" zoomScaleNormal="85" zoomScaleSheetLayoutView="100" workbookViewId="0">
      <selection activeCell="C83" sqref="C83"/>
    </sheetView>
    <sheetView workbookViewId="1">
      <selection activeCell="A6" sqref="A6:G6"/>
    </sheetView>
  </sheetViews>
  <sheetFormatPr defaultRowHeight="12.75"/>
  <cols>
    <col min="1" max="1" width="8.5703125" style="1464" customWidth="1"/>
    <col min="2" max="2" width="12.7109375" style="1464" customWidth="1"/>
    <col min="3" max="3" width="55.85546875" style="1464" customWidth="1"/>
    <col min="4" max="4" width="5.42578125" style="1464" customWidth="1"/>
    <col min="5" max="5" width="13.7109375" style="1464" customWidth="1"/>
    <col min="6" max="6" width="12.28515625" style="1464" customWidth="1"/>
    <col min="7" max="7" width="15.5703125" style="1465" customWidth="1"/>
    <col min="8" max="8" width="11.7109375" style="1464" bestFit="1" customWidth="1"/>
    <col min="9" max="9" width="10.140625" style="1464" bestFit="1" customWidth="1"/>
    <col min="10" max="256" width="9.140625" style="1464"/>
    <col min="257" max="257" width="11.42578125" style="1464" customWidth="1"/>
    <col min="258" max="258" width="17" style="1464" customWidth="1"/>
    <col min="259" max="259" width="41" style="1464" customWidth="1"/>
    <col min="260" max="260" width="7.5703125" style="1464" customWidth="1"/>
    <col min="261" max="261" width="13.85546875" style="1464" customWidth="1"/>
    <col min="262" max="262" width="12.85546875" style="1464" customWidth="1"/>
    <col min="263" max="263" width="20.42578125" style="1464" customWidth="1"/>
    <col min="264" max="264" width="11.7109375" style="1464" bestFit="1" customWidth="1"/>
    <col min="265" max="265" width="10.140625" style="1464" bestFit="1" customWidth="1"/>
    <col min="266" max="512" width="9.140625" style="1464"/>
    <col min="513" max="513" width="11.42578125" style="1464" customWidth="1"/>
    <col min="514" max="514" width="17" style="1464" customWidth="1"/>
    <col min="515" max="515" width="41" style="1464" customWidth="1"/>
    <col min="516" max="516" width="7.5703125" style="1464" customWidth="1"/>
    <col min="517" max="517" width="13.85546875" style="1464" customWidth="1"/>
    <col min="518" max="518" width="12.85546875" style="1464" customWidth="1"/>
    <col min="519" max="519" width="20.42578125" style="1464" customWidth="1"/>
    <col min="520" max="520" width="11.7109375" style="1464" bestFit="1" customWidth="1"/>
    <col min="521" max="521" width="10.140625" style="1464" bestFit="1" customWidth="1"/>
    <col min="522" max="768" width="9.140625" style="1464"/>
    <col min="769" max="769" width="11.42578125" style="1464" customWidth="1"/>
    <col min="770" max="770" width="17" style="1464" customWidth="1"/>
    <col min="771" max="771" width="41" style="1464" customWidth="1"/>
    <col min="772" max="772" width="7.5703125" style="1464" customWidth="1"/>
    <col min="773" max="773" width="13.85546875" style="1464" customWidth="1"/>
    <col min="774" max="774" width="12.85546875" style="1464" customWidth="1"/>
    <col min="775" max="775" width="20.42578125" style="1464" customWidth="1"/>
    <col min="776" max="776" width="11.7109375" style="1464" bestFit="1" customWidth="1"/>
    <col min="777" max="777" width="10.140625" style="1464" bestFit="1" customWidth="1"/>
    <col min="778" max="1024" width="9.140625" style="1464"/>
    <col min="1025" max="1025" width="11.42578125" style="1464" customWidth="1"/>
    <col min="1026" max="1026" width="17" style="1464" customWidth="1"/>
    <col min="1027" max="1027" width="41" style="1464" customWidth="1"/>
    <col min="1028" max="1028" width="7.5703125" style="1464" customWidth="1"/>
    <col min="1029" max="1029" width="13.85546875" style="1464" customWidth="1"/>
    <col min="1030" max="1030" width="12.85546875" style="1464" customWidth="1"/>
    <col min="1031" max="1031" width="20.42578125" style="1464" customWidth="1"/>
    <col min="1032" max="1032" width="11.7109375" style="1464" bestFit="1" customWidth="1"/>
    <col min="1033" max="1033" width="10.140625" style="1464" bestFit="1" customWidth="1"/>
    <col min="1034" max="1280" width="9.140625" style="1464"/>
    <col min="1281" max="1281" width="11.42578125" style="1464" customWidth="1"/>
    <col min="1282" max="1282" width="17" style="1464" customWidth="1"/>
    <col min="1283" max="1283" width="41" style="1464" customWidth="1"/>
    <col min="1284" max="1284" width="7.5703125" style="1464" customWidth="1"/>
    <col min="1285" max="1285" width="13.85546875" style="1464" customWidth="1"/>
    <col min="1286" max="1286" width="12.85546875" style="1464" customWidth="1"/>
    <col min="1287" max="1287" width="20.42578125" style="1464" customWidth="1"/>
    <col min="1288" max="1288" width="11.7109375" style="1464" bestFit="1" customWidth="1"/>
    <col min="1289" max="1289" width="10.140625" style="1464" bestFit="1" customWidth="1"/>
    <col min="1290" max="1536" width="9.140625" style="1464"/>
    <col min="1537" max="1537" width="11.42578125" style="1464" customWidth="1"/>
    <col min="1538" max="1538" width="17" style="1464" customWidth="1"/>
    <col min="1539" max="1539" width="41" style="1464" customWidth="1"/>
    <col min="1540" max="1540" width="7.5703125" style="1464" customWidth="1"/>
    <col min="1541" max="1541" width="13.85546875" style="1464" customWidth="1"/>
    <col min="1542" max="1542" width="12.85546875" style="1464" customWidth="1"/>
    <col min="1543" max="1543" width="20.42578125" style="1464" customWidth="1"/>
    <col min="1544" max="1544" width="11.7109375" style="1464" bestFit="1" customWidth="1"/>
    <col min="1545" max="1545" width="10.140625" style="1464" bestFit="1" customWidth="1"/>
    <col min="1546" max="1792" width="9.140625" style="1464"/>
    <col min="1793" max="1793" width="11.42578125" style="1464" customWidth="1"/>
    <col min="1794" max="1794" width="17" style="1464" customWidth="1"/>
    <col min="1795" max="1795" width="41" style="1464" customWidth="1"/>
    <col min="1796" max="1796" width="7.5703125" style="1464" customWidth="1"/>
    <col min="1797" max="1797" width="13.85546875" style="1464" customWidth="1"/>
    <col min="1798" max="1798" width="12.85546875" style="1464" customWidth="1"/>
    <col min="1799" max="1799" width="20.42578125" style="1464" customWidth="1"/>
    <col min="1800" max="1800" width="11.7109375" style="1464" bestFit="1" customWidth="1"/>
    <col min="1801" max="1801" width="10.140625" style="1464" bestFit="1" customWidth="1"/>
    <col min="1802" max="2048" width="9.140625" style="1464"/>
    <col min="2049" max="2049" width="11.42578125" style="1464" customWidth="1"/>
    <col min="2050" max="2050" width="17" style="1464" customWidth="1"/>
    <col min="2051" max="2051" width="41" style="1464" customWidth="1"/>
    <col min="2052" max="2052" width="7.5703125" style="1464" customWidth="1"/>
    <col min="2053" max="2053" width="13.85546875" style="1464" customWidth="1"/>
    <col min="2054" max="2054" width="12.85546875" style="1464" customWidth="1"/>
    <col min="2055" max="2055" width="20.42578125" style="1464" customWidth="1"/>
    <col min="2056" max="2056" width="11.7109375" style="1464" bestFit="1" customWidth="1"/>
    <col min="2057" max="2057" width="10.140625" style="1464" bestFit="1" customWidth="1"/>
    <col min="2058" max="2304" width="9.140625" style="1464"/>
    <col min="2305" max="2305" width="11.42578125" style="1464" customWidth="1"/>
    <col min="2306" max="2306" width="17" style="1464" customWidth="1"/>
    <col min="2307" max="2307" width="41" style="1464" customWidth="1"/>
    <col min="2308" max="2308" width="7.5703125" style="1464" customWidth="1"/>
    <col min="2309" max="2309" width="13.85546875" style="1464" customWidth="1"/>
    <col min="2310" max="2310" width="12.85546875" style="1464" customWidth="1"/>
    <col min="2311" max="2311" width="20.42578125" style="1464" customWidth="1"/>
    <col min="2312" max="2312" width="11.7109375" style="1464" bestFit="1" customWidth="1"/>
    <col min="2313" max="2313" width="10.140625" style="1464" bestFit="1" customWidth="1"/>
    <col min="2314" max="2560" width="9.140625" style="1464"/>
    <col min="2561" max="2561" width="11.42578125" style="1464" customWidth="1"/>
    <col min="2562" max="2562" width="17" style="1464" customWidth="1"/>
    <col min="2563" max="2563" width="41" style="1464" customWidth="1"/>
    <col min="2564" max="2564" width="7.5703125" style="1464" customWidth="1"/>
    <col min="2565" max="2565" width="13.85546875" style="1464" customWidth="1"/>
    <col min="2566" max="2566" width="12.85546875" style="1464" customWidth="1"/>
    <col min="2567" max="2567" width="20.42578125" style="1464" customWidth="1"/>
    <col min="2568" max="2568" width="11.7109375" style="1464" bestFit="1" customWidth="1"/>
    <col min="2569" max="2569" width="10.140625" style="1464" bestFit="1" customWidth="1"/>
    <col min="2570" max="2816" width="9.140625" style="1464"/>
    <col min="2817" max="2817" width="11.42578125" style="1464" customWidth="1"/>
    <col min="2818" max="2818" width="17" style="1464" customWidth="1"/>
    <col min="2819" max="2819" width="41" style="1464" customWidth="1"/>
    <col min="2820" max="2820" width="7.5703125" style="1464" customWidth="1"/>
    <col min="2821" max="2821" width="13.85546875" style="1464" customWidth="1"/>
    <col min="2822" max="2822" width="12.85546875" style="1464" customWidth="1"/>
    <col min="2823" max="2823" width="20.42578125" style="1464" customWidth="1"/>
    <col min="2824" max="2824" width="11.7109375" style="1464" bestFit="1" customWidth="1"/>
    <col min="2825" max="2825" width="10.140625" style="1464" bestFit="1" customWidth="1"/>
    <col min="2826" max="3072" width="9.140625" style="1464"/>
    <col min="3073" max="3073" width="11.42578125" style="1464" customWidth="1"/>
    <col min="3074" max="3074" width="17" style="1464" customWidth="1"/>
    <col min="3075" max="3075" width="41" style="1464" customWidth="1"/>
    <col min="3076" max="3076" width="7.5703125" style="1464" customWidth="1"/>
    <col min="3077" max="3077" width="13.85546875" style="1464" customWidth="1"/>
    <col min="3078" max="3078" width="12.85546875" style="1464" customWidth="1"/>
    <col min="3079" max="3079" width="20.42578125" style="1464" customWidth="1"/>
    <col min="3080" max="3080" width="11.7109375" style="1464" bestFit="1" customWidth="1"/>
    <col min="3081" max="3081" width="10.140625" style="1464" bestFit="1" customWidth="1"/>
    <col min="3082" max="3328" width="9.140625" style="1464"/>
    <col min="3329" max="3329" width="11.42578125" style="1464" customWidth="1"/>
    <col min="3330" max="3330" width="17" style="1464" customWidth="1"/>
    <col min="3331" max="3331" width="41" style="1464" customWidth="1"/>
    <col min="3332" max="3332" width="7.5703125" style="1464" customWidth="1"/>
    <col min="3333" max="3333" width="13.85546875" style="1464" customWidth="1"/>
    <col min="3334" max="3334" width="12.85546875" style="1464" customWidth="1"/>
    <col min="3335" max="3335" width="20.42578125" style="1464" customWidth="1"/>
    <col min="3336" max="3336" width="11.7109375" style="1464" bestFit="1" customWidth="1"/>
    <col min="3337" max="3337" width="10.140625" style="1464" bestFit="1" customWidth="1"/>
    <col min="3338" max="3584" width="9.140625" style="1464"/>
    <col min="3585" max="3585" width="11.42578125" style="1464" customWidth="1"/>
    <col min="3586" max="3586" width="17" style="1464" customWidth="1"/>
    <col min="3587" max="3587" width="41" style="1464" customWidth="1"/>
    <col min="3588" max="3588" width="7.5703125" style="1464" customWidth="1"/>
    <col min="3589" max="3589" width="13.85546875" style="1464" customWidth="1"/>
    <col min="3590" max="3590" width="12.85546875" style="1464" customWidth="1"/>
    <col min="3591" max="3591" width="20.42578125" style="1464" customWidth="1"/>
    <col min="3592" max="3592" width="11.7109375" style="1464" bestFit="1" customWidth="1"/>
    <col min="3593" max="3593" width="10.140625" style="1464" bestFit="1" customWidth="1"/>
    <col min="3594" max="3840" width="9.140625" style="1464"/>
    <col min="3841" max="3841" width="11.42578125" style="1464" customWidth="1"/>
    <col min="3842" max="3842" width="17" style="1464" customWidth="1"/>
    <col min="3843" max="3843" width="41" style="1464" customWidth="1"/>
    <col min="3844" max="3844" width="7.5703125" style="1464" customWidth="1"/>
    <col min="3845" max="3845" width="13.85546875" style="1464" customWidth="1"/>
    <col min="3846" max="3846" width="12.85546875" style="1464" customWidth="1"/>
    <col min="3847" max="3847" width="20.42578125" style="1464" customWidth="1"/>
    <col min="3848" max="3848" width="11.7109375" style="1464" bestFit="1" customWidth="1"/>
    <col min="3849" max="3849" width="10.140625" style="1464" bestFit="1" customWidth="1"/>
    <col min="3850" max="4096" width="9.140625" style="1464"/>
    <col min="4097" max="4097" width="11.42578125" style="1464" customWidth="1"/>
    <col min="4098" max="4098" width="17" style="1464" customWidth="1"/>
    <col min="4099" max="4099" width="41" style="1464" customWidth="1"/>
    <col min="4100" max="4100" width="7.5703125" style="1464" customWidth="1"/>
    <col min="4101" max="4101" width="13.85546875" style="1464" customWidth="1"/>
    <col min="4102" max="4102" width="12.85546875" style="1464" customWidth="1"/>
    <col min="4103" max="4103" width="20.42578125" style="1464" customWidth="1"/>
    <col min="4104" max="4104" width="11.7109375" style="1464" bestFit="1" customWidth="1"/>
    <col min="4105" max="4105" width="10.140625" style="1464" bestFit="1" customWidth="1"/>
    <col min="4106" max="4352" width="9.140625" style="1464"/>
    <col min="4353" max="4353" width="11.42578125" style="1464" customWidth="1"/>
    <col min="4354" max="4354" width="17" style="1464" customWidth="1"/>
    <col min="4355" max="4355" width="41" style="1464" customWidth="1"/>
    <col min="4356" max="4356" width="7.5703125" style="1464" customWidth="1"/>
    <col min="4357" max="4357" width="13.85546875" style="1464" customWidth="1"/>
    <col min="4358" max="4358" width="12.85546875" style="1464" customWidth="1"/>
    <col min="4359" max="4359" width="20.42578125" style="1464" customWidth="1"/>
    <col min="4360" max="4360" width="11.7109375" style="1464" bestFit="1" customWidth="1"/>
    <col min="4361" max="4361" width="10.140625" style="1464" bestFit="1" customWidth="1"/>
    <col min="4362" max="4608" width="9.140625" style="1464"/>
    <col min="4609" max="4609" width="11.42578125" style="1464" customWidth="1"/>
    <col min="4610" max="4610" width="17" style="1464" customWidth="1"/>
    <col min="4611" max="4611" width="41" style="1464" customWidth="1"/>
    <col min="4612" max="4612" width="7.5703125" style="1464" customWidth="1"/>
    <col min="4613" max="4613" width="13.85546875" style="1464" customWidth="1"/>
    <col min="4614" max="4614" width="12.85546875" style="1464" customWidth="1"/>
    <col min="4615" max="4615" width="20.42578125" style="1464" customWidth="1"/>
    <col min="4616" max="4616" width="11.7109375" style="1464" bestFit="1" customWidth="1"/>
    <col min="4617" max="4617" width="10.140625" style="1464" bestFit="1" customWidth="1"/>
    <col min="4618" max="4864" width="9.140625" style="1464"/>
    <col min="4865" max="4865" width="11.42578125" style="1464" customWidth="1"/>
    <col min="4866" max="4866" width="17" style="1464" customWidth="1"/>
    <col min="4867" max="4867" width="41" style="1464" customWidth="1"/>
    <col min="4868" max="4868" width="7.5703125" style="1464" customWidth="1"/>
    <col min="4869" max="4869" width="13.85546875" style="1464" customWidth="1"/>
    <col min="4870" max="4870" width="12.85546875" style="1464" customWidth="1"/>
    <col min="4871" max="4871" width="20.42578125" style="1464" customWidth="1"/>
    <col min="4872" max="4872" width="11.7109375" style="1464" bestFit="1" customWidth="1"/>
    <col min="4873" max="4873" width="10.140625" style="1464" bestFit="1" customWidth="1"/>
    <col min="4874" max="5120" width="9.140625" style="1464"/>
    <col min="5121" max="5121" width="11.42578125" style="1464" customWidth="1"/>
    <col min="5122" max="5122" width="17" style="1464" customWidth="1"/>
    <col min="5123" max="5123" width="41" style="1464" customWidth="1"/>
    <col min="5124" max="5124" width="7.5703125" style="1464" customWidth="1"/>
    <col min="5125" max="5125" width="13.85546875" style="1464" customWidth="1"/>
    <col min="5126" max="5126" width="12.85546875" style="1464" customWidth="1"/>
    <col min="5127" max="5127" width="20.42578125" style="1464" customWidth="1"/>
    <col min="5128" max="5128" width="11.7109375" style="1464" bestFit="1" customWidth="1"/>
    <col min="5129" max="5129" width="10.140625" style="1464" bestFit="1" customWidth="1"/>
    <col min="5130" max="5376" width="9.140625" style="1464"/>
    <col min="5377" max="5377" width="11.42578125" style="1464" customWidth="1"/>
    <col min="5378" max="5378" width="17" style="1464" customWidth="1"/>
    <col min="5379" max="5379" width="41" style="1464" customWidth="1"/>
    <col min="5380" max="5380" width="7.5703125" style="1464" customWidth="1"/>
    <col min="5381" max="5381" width="13.85546875" style="1464" customWidth="1"/>
    <col min="5382" max="5382" width="12.85546875" style="1464" customWidth="1"/>
    <col min="5383" max="5383" width="20.42578125" style="1464" customWidth="1"/>
    <col min="5384" max="5384" width="11.7109375" style="1464" bestFit="1" customWidth="1"/>
    <col min="5385" max="5385" width="10.140625" style="1464" bestFit="1" customWidth="1"/>
    <col min="5386" max="5632" width="9.140625" style="1464"/>
    <col min="5633" max="5633" width="11.42578125" style="1464" customWidth="1"/>
    <col min="5634" max="5634" width="17" style="1464" customWidth="1"/>
    <col min="5635" max="5635" width="41" style="1464" customWidth="1"/>
    <col min="5636" max="5636" width="7.5703125" style="1464" customWidth="1"/>
    <col min="5637" max="5637" width="13.85546875" style="1464" customWidth="1"/>
    <col min="5638" max="5638" width="12.85546875" style="1464" customWidth="1"/>
    <col min="5639" max="5639" width="20.42578125" style="1464" customWidth="1"/>
    <col min="5640" max="5640" width="11.7109375" style="1464" bestFit="1" customWidth="1"/>
    <col min="5641" max="5641" width="10.140625" style="1464" bestFit="1" customWidth="1"/>
    <col min="5642" max="5888" width="9.140625" style="1464"/>
    <col min="5889" max="5889" width="11.42578125" style="1464" customWidth="1"/>
    <col min="5890" max="5890" width="17" style="1464" customWidth="1"/>
    <col min="5891" max="5891" width="41" style="1464" customWidth="1"/>
    <col min="5892" max="5892" width="7.5703125" style="1464" customWidth="1"/>
    <col min="5893" max="5893" width="13.85546875" style="1464" customWidth="1"/>
    <col min="5894" max="5894" width="12.85546875" style="1464" customWidth="1"/>
    <col min="5895" max="5895" width="20.42578125" style="1464" customWidth="1"/>
    <col min="5896" max="5896" width="11.7109375" style="1464" bestFit="1" customWidth="1"/>
    <col min="5897" max="5897" width="10.140625" style="1464" bestFit="1" customWidth="1"/>
    <col min="5898" max="6144" width="9.140625" style="1464"/>
    <col min="6145" max="6145" width="11.42578125" style="1464" customWidth="1"/>
    <col min="6146" max="6146" width="17" style="1464" customWidth="1"/>
    <col min="6147" max="6147" width="41" style="1464" customWidth="1"/>
    <col min="6148" max="6148" width="7.5703125" style="1464" customWidth="1"/>
    <col min="6149" max="6149" width="13.85546875" style="1464" customWidth="1"/>
    <col min="6150" max="6150" width="12.85546875" style="1464" customWidth="1"/>
    <col min="6151" max="6151" width="20.42578125" style="1464" customWidth="1"/>
    <col min="6152" max="6152" width="11.7109375" style="1464" bestFit="1" customWidth="1"/>
    <col min="6153" max="6153" width="10.140625" style="1464" bestFit="1" customWidth="1"/>
    <col min="6154" max="6400" width="9.140625" style="1464"/>
    <col min="6401" max="6401" width="11.42578125" style="1464" customWidth="1"/>
    <col min="6402" max="6402" width="17" style="1464" customWidth="1"/>
    <col min="6403" max="6403" width="41" style="1464" customWidth="1"/>
    <col min="6404" max="6404" width="7.5703125" style="1464" customWidth="1"/>
    <col min="6405" max="6405" width="13.85546875" style="1464" customWidth="1"/>
    <col min="6406" max="6406" width="12.85546875" style="1464" customWidth="1"/>
    <col min="6407" max="6407" width="20.42578125" style="1464" customWidth="1"/>
    <col min="6408" max="6408" width="11.7109375" style="1464" bestFit="1" customWidth="1"/>
    <col min="6409" max="6409" width="10.140625" style="1464" bestFit="1" customWidth="1"/>
    <col min="6410" max="6656" width="9.140625" style="1464"/>
    <col min="6657" max="6657" width="11.42578125" style="1464" customWidth="1"/>
    <col min="6658" max="6658" width="17" style="1464" customWidth="1"/>
    <col min="6659" max="6659" width="41" style="1464" customWidth="1"/>
    <col min="6660" max="6660" width="7.5703125" style="1464" customWidth="1"/>
    <col min="6661" max="6661" width="13.85546875" style="1464" customWidth="1"/>
    <col min="6662" max="6662" width="12.85546875" style="1464" customWidth="1"/>
    <col min="6663" max="6663" width="20.42578125" style="1464" customWidth="1"/>
    <col min="6664" max="6664" width="11.7109375" style="1464" bestFit="1" customWidth="1"/>
    <col min="6665" max="6665" width="10.140625" style="1464" bestFit="1" customWidth="1"/>
    <col min="6666" max="6912" width="9.140625" style="1464"/>
    <col min="6913" max="6913" width="11.42578125" style="1464" customWidth="1"/>
    <col min="6914" max="6914" width="17" style="1464" customWidth="1"/>
    <col min="6915" max="6915" width="41" style="1464" customWidth="1"/>
    <col min="6916" max="6916" width="7.5703125" style="1464" customWidth="1"/>
    <col min="6917" max="6917" width="13.85546875" style="1464" customWidth="1"/>
    <col min="6918" max="6918" width="12.85546875" style="1464" customWidth="1"/>
    <col min="6919" max="6919" width="20.42578125" style="1464" customWidth="1"/>
    <col min="6920" max="6920" width="11.7109375" style="1464" bestFit="1" customWidth="1"/>
    <col min="6921" max="6921" width="10.140625" style="1464" bestFit="1" customWidth="1"/>
    <col min="6922" max="7168" width="9.140625" style="1464"/>
    <col min="7169" max="7169" width="11.42578125" style="1464" customWidth="1"/>
    <col min="7170" max="7170" width="17" style="1464" customWidth="1"/>
    <col min="7171" max="7171" width="41" style="1464" customWidth="1"/>
    <col min="7172" max="7172" width="7.5703125" style="1464" customWidth="1"/>
    <col min="7173" max="7173" width="13.85546875" style="1464" customWidth="1"/>
    <col min="7174" max="7174" width="12.85546875" style="1464" customWidth="1"/>
    <col min="7175" max="7175" width="20.42578125" style="1464" customWidth="1"/>
    <col min="7176" max="7176" width="11.7109375" style="1464" bestFit="1" customWidth="1"/>
    <col min="7177" max="7177" width="10.140625" style="1464" bestFit="1" customWidth="1"/>
    <col min="7178" max="7424" width="9.140625" style="1464"/>
    <col min="7425" max="7425" width="11.42578125" style="1464" customWidth="1"/>
    <col min="7426" max="7426" width="17" style="1464" customWidth="1"/>
    <col min="7427" max="7427" width="41" style="1464" customWidth="1"/>
    <col min="7428" max="7428" width="7.5703125" style="1464" customWidth="1"/>
    <col min="7429" max="7429" width="13.85546875" style="1464" customWidth="1"/>
    <col min="7430" max="7430" width="12.85546875" style="1464" customWidth="1"/>
    <col min="7431" max="7431" width="20.42578125" style="1464" customWidth="1"/>
    <col min="7432" max="7432" width="11.7109375" style="1464" bestFit="1" customWidth="1"/>
    <col min="7433" max="7433" width="10.140625" style="1464" bestFit="1" customWidth="1"/>
    <col min="7434" max="7680" width="9.140625" style="1464"/>
    <col min="7681" max="7681" width="11.42578125" style="1464" customWidth="1"/>
    <col min="7682" max="7682" width="17" style="1464" customWidth="1"/>
    <col min="7683" max="7683" width="41" style="1464" customWidth="1"/>
    <col min="7684" max="7684" width="7.5703125" style="1464" customWidth="1"/>
    <col min="7685" max="7685" width="13.85546875" style="1464" customWidth="1"/>
    <col min="7686" max="7686" width="12.85546875" style="1464" customWidth="1"/>
    <col min="7687" max="7687" width="20.42578125" style="1464" customWidth="1"/>
    <col min="7688" max="7688" width="11.7109375" style="1464" bestFit="1" customWidth="1"/>
    <col min="7689" max="7689" width="10.140625" style="1464" bestFit="1" customWidth="1"/>
    <col min="7690" max="7936" width="9.140625" style="1464"/>
    <col min="7937" max="7937" width="11.42578125" style="1464" customWidth="1"/>
    <col min="7938" max="7938" width="17" style="1464" customWidth="1"/>
    <col min="7939" max="7939" width="41" style="1464" customWidth="1"/>
    <col min="7940" max="7940" width="7.5703125" style="1464" customWidth="1"/>
    <col min="7941" max="7941" width="13.85546875" style="1464" customWidth="1"/>
    <col min="7942" max="7942" width="12.85546875" style="1464" customWidth="1"/>
    <col min="7943" max="7943" width="20.42578125" style="1464" customWidth="1"/>
    <col min="7944" max="7944" width="11.7109375" style="1464" bestFit="1" customWidth="1"/>
    <col min="7945" max="7945" width="10.140625" style="1464" bestFit="1" customWidth="1"/>
    <col min="7946" max="8192" width="9.140625" style="1464"/>
    <col min="8193" max="8193" width="11.42578125" style="1464" customWidth="1"/>
    <col min="8194" max="8194" width="17" style="1464" customWidth="1"/>
    <col min="8195" max="8195" width="41" style="1464" customWidth="1"/>
    <col min="8196" max="8196" width="7.5703125" style="1464" customWidth="1"/>
    <col min="8197" max="8197" width="13.85546875" style="1464" customWidth="1"/>
    <col min="8198" max="8198" width="12.85546875" style="1464" customWidth="1"/>
    <col min="8199" max="8199" width="20.42578125" style="1464" customWidth="1"/>
    <col min="8200" max="8200" width="11.7109375" style="1464" bestFit="1" customWidth="1"/>
    <col min="8201" max="8201" width="10.140625" style="1464" bestFit="1" customWidth="1"/>
    <col min="8202" max="8448" width="9.140625" style="1464"/>
    <col min="8449" max="8449" width="11.42578125" style="1464" customWidth="1"/>
    <col min="8450" max="8450" width="17" style="1464" customWidth="1"/>
    <col min="8451" max="8451" width="41" style="1464" customWidth="1"/>
    <col min="8452" max="8452" width="7.5703125" style="1464" customWidth="1"/>
    <col min="8453" max="8453" width="13.85546875" style="1464" customWidth="1"/>
    <col min="8454" max="8454" width="12.85546875" style="1464" customWidth="1"/>
    <col min="8455" max="8455" width="20.42578125" style="1464" customWidth="1"/>
    <col min="8456" max="8456" width="11.7109375" style="1464" bestFit="1" customWidth="1"/>
    <col min="8457" max="8457" width="10.140625" style="1464" bestFit="1" customWidth="1"/>
    <col min="8458" max="8704" width="9.140625" style="1464"/>
    <col min="8705" max="8705" width="11.42578125" style="1464" customWidth="1"/>
    <col min="8706" max="8706" width="17" style="1464" customWidth="1"/>
    <col min="8707" max="8707" width="41" style="1464" customWidth="1"/>
    <col min="8708" max="8708" width="7.5703125" style="1464" customWidth="1"/>
    <col min="8709" max="8709" width="13.85546875" style="1464" customWidth="1"/>
    <col min="8710" max="8710" width="12.85546875" style="1464" customWidth="1"/>
    <col min="8711" max="8711" width="20.42578125" style="1464" customWidth="1"/>
    <col min="8712" max="8712" width="11.7109375" style="1464" bestFit="1" customWidth="1"/>
    <col min="8713" max="8713" width="10.140625" style="1464" bestFit="1" customWidth="1"/>
    <col min="8714" max="8960" width="9.140625" style="1464"/>
    <col min="8961" max="8961" width="11.42578125" style="1464" customWidth="1"/>
    <col min="8962" max="8962" width="17" style="1464" customWidth="1"/>
    <col min="8963" max="8963" width="41" style="1464" customWidth="1"/>
    <col min="8964" max="8964" width="7.5703125" style="1464" customWidth="1"/>
    <col min="8965" max="8965" width="13.85546875" style="1464" customWidth="1"/>
    <col min="8966" max="8966" width="12.85546875" style="1464" customWidth="1"/>
    <col min="8967" max="8967" width="20.42578125" style="1464" customWidth="1"/>
    <col min="8968" max="8968" width="11.7109375" style="1464" bestFit="1" customWidth="1"/>
    <col min="8969" max="8969" width="10.140625" style="1464" bestFit="1" customWidth="1"/>
    <col min="8970" max="9216" width="9.140625" style="1464"/>
    <col min="9217" max="9217" width="11.42578125" style="1464" customWidth="1"/>
    <col min="9218" max="9218" width="17" style="1464" customWidth="1"/>
    <col min="9219" max="9219" width="41" style="1464" customWidth="1"/>
    <col min="9220" max="9220" width="7.5703125" style="1464" customWidth="1"/>
    <col min="9221" max="9221" width="13.85546875" style="1464" customWidth="1"/>
    <col min="9222" max="9222" width="12.85546875" style="1464" customWidth="1"/>
    <col min="9223" max="9223" width="20.42578125" style="1464" customWidth="1"/>
    <col min="9224" max="9224" width="11.7109375" style="1464" bestFit="1" customWidth="1"/>
    <col min="9225" max="9225" width="10.140625" style="1464" bestFit="1" customWidth="1"/>
    <col min="9226" max="9472" width="9.140625" style="1464"/>
    <col min="9473" max="9473" width="11.42578125" style="1464" customWidth="1"/>
    <col min="9474" max="9474" width="17" style="1464" customWidth="1"/>
    <col min="9475" max="9475" width="41" style="1464" customWidth="1"/>
    <col min="9476" max="9476" width="7.5703125" style="1464" customWidth="1"/>
    <col min="9477" max="9477" width="13.85546875" style="1464" customWidth="1"/>
    <col min="9478" max="9478" width="12.85546875" style="1464" customWidth="1"/>
    <col min="9479" max="9479" width="20.42578125" style="1464" customWidth="1"/>
    <col min="9480" max="9480" width="11.7109375" style="1464" bestFit="1" customWidth="1"/>
    <col min="9481" max="9481" width="10.140625" style="1464" bestFit="1" customWidth="1"/>
    <col min="9482" max="9728" width="9.140625" style="1464"/>
    <col min="9729" max="9729" width="11.42578125" style="1464" customWidth="1"/>
    <col min="9730" max="9730" width="17" style="1464" customWidth="1"/>
    <col min="9731" max="9731" width="41" style="1464" customWidth="1"/>
    <col min="9732" max="9732" width="7.5703125" style="1464" customWidth="1"/>
    <col min="9733" max="9733" width="13.85546875" style="1464" customWidth="1"/>
    <col min="9734" max="9734" width="12.85546875" style="1464" customWidth="1"/>
    <col min="9735" max="9735" width="20.42578125" style="1464" customWidth="1"/>
    <col min="9736" max="9736" width="11.7109375" style="1464" bestFit="1" customWidth="1"/>
    <col min="9737" max="9737" width="10.140625" style="1464" bestFit="1" customWidth="1"/>
    <col min="9738" max="9984" width="9.140625" style="1464"/>
    <col min="9985" max="9985" width="11.42578125" style="1464" customWidth="1"/>
    <col min="9986" max="9986" width="17" style="1464" customWidth="1"/>
    <col min="9987" max="9987" width="41" style="1464" customWidth="1"/>
    <col min="9988" max="9988" width="7.5703125" style="1464" customWidth="1"/>
    <col min="9989" max="9989" width="13.85546875" style="1464" customWidth="1"/>
    <col min="9990" max="9990" width="12.85546875" style="1464" customWidth="1"/>
    <col min="9991" max="9991" width="20.42578125" style="1464" customWidth="1"/>
    <col min="9992" max="9992" width="11.7109375" style="1464" bestFit="1" customWidth="1"/>
    <col min="9993" max="9993" width="10.140625" style="1464" bestFit="1" customWidth="1"/>
    <col min="9994" max="10240" width="9.140625" style="1464"/>
    <col min="10241" max="10241" width="11.42578125" style="1464" customWidth="1"/>
    <col min="10242" max="10242" width="17" style="1464" customWidth="1"/>
    <col min="10243" max="10243" width="41" style="1464" customWidth="1"/>
    <col min="10244" max="10244" width="7.5703125" style="1464" customWidth="1"/>
    <col min="10245" max="10245" width="13.85546875" style="1464" customWidth="1"/>
    <col min="10246" max="10246" width="12.85546875" style="1464" customWidth="1"/>
    <col min="10247" max="10247" width="20.42578125" style="1464" customWidth="1"/>
    <col min="10248" max="10248" width="11.7109375" style="1464" bestFit="1" customWidth="1"/>
    <col min="10249" max="10249" width="10.140625" style="1464" bestFit="1" customWidth="1"/>
    <col min="10250" max="10496" width="9.140625" style="1464"/>
    <col min="10497" max="10497" width="11.42578125" style="1464" customWidth="1"/>
    <col min="10498" max="10498" width="17" style="1464" customWidth="1"/>
    <col min="10499" max="10499" width="41" style="1464" customWidth="1"/>
    <col min="10500" max="10500" width="7.5703125" style="1464" customWidth="1"/>
    <col min="10501" max="10501" width="13.85546875" style="1464" customWidth="1"/>
    <col min="10502" max="10502" width="12.85546875" style="1464" customWidth="1"/>
    <col min="10503" max="10503" width="20.42578125" style="1464" customWidth="1"/>
    <col min="10504" max="10504" width="11.7109375" style="1464" bestFit="1" customWidth="1"/>
    <col min="10505" max="10505" width="10.140625" style="1464" bestFit="1" customWidth="1"/>
    <col min="10506" max="10752" width="9.140625" style="1464"/>
    <col min="10753" max="10753" width="11.42578125" style="1464" customWidth="1"/>
    <col min="10754" max="10754" width="17" style="1464" customWidth="1"/>
    <col min="10755" max="10755" width="41" style="1464" customWidth="1"/>
    <col min="10756" max="10756" width="7.5703125" style="1464" customWidth="1"/>
    <col min="10757" max="10757" width="13.85546875" style="1464" customWidth="1"/>
    <col min="10758" max="10758" width="12.85546875" style="1464" customWidth="1"/>
    <col min="10759" max="10759" width="20.42578125" style="1464" customWidth="1"/>
    <col min="10760" max="10760" width="11.7109375" style="1464" bestFit="1" customWidth="1"/>
    <col min="10761" max="10761" width="10.140625" style="1464" bestFit="1" customWidth="1"/>
    <col min="10762" max="11008" width="9.140625" style="1464"/>
    <col min="11009" max="11009" width="11.42578125" style="1464" customWidth="1"/>
    <col min="11010" max="11010" width="17" style="1464" customWidth="1"/>
    <col min="11011" max="11011" width="41" style="1464" customWidth="1"/>
    <col min="11012" max="11012" width="7.5703125" style="1464" customWidth="1"/>
    <col min="11013" max="11013" width="13.85546875" style="1464" customWidth="1"/>
    <col min="11014" max="11014" width="12.85546875" style="1464" customWidth="1"/>
    <col min="11015" max="11015" width="20.42578125" style="1464" customWidth="1"/>
    <col min="11016" max="11016" width="11.7109375" style="1464" bestFit="1" customWidth="1"/>
    <col min="11017" max="11017" width="10.140625" style="1464" bestFit="1" customWidth="1"/>
    <col min="11018" max="11264" width="9.140625" style="1464"/>
    <col min="11265" max="11265" width="11.42578125" style="1464" customWidth="1"/>
    <col min="11266" max="11266" width="17" style="1464" customWidth="1"/>
    <col min="11267" max="11267" width="41" style="1464" customWidth="1"/>
    <col min="11268" max="11268" width="7.5703125" style="1464" customWidth="1"/>
    <col min="11269" max="11269" width="13.85546875" style="1464" customWidth="1"/>
    <col min="11270" max="11270" width="12.85546875" style="1464" customWidth="1"/>
    <col min="11271" max="11271" width="20.42578125" style="1464" customWidth="1"/>
    <col min="11272" max="11272" width="11.7109375" style="1464" bestFit="1" customWidth="1"/>
    <col min="11273" max="11273" width="10.140625" style="1464" bestFit="1" customWidth="1"/>
    <col min="11274" max="11520" width="9.140625" style="1464"/>
    <col min="11521" max="11521" width="11.42578125" style="1464" customWidth="1"/>
    <col min="11522" max="11522" width="17" style="1464" customWidth="1"/>
    <col min="11523" max="11523" width="41" style="1464" customWidth="1"/>
    <col min="11524" max="11524" width="7.5703125" style="1464" customWidth="1"/>
    <col min="11525" max="11525" width="13.85546875" style="1464" customWidth="1"/>
    <col min="11526" max="11526" width="12.85546875" style="1464" customWidth="1"/>
    <col min="11527" max="11527" width="20.42578125" style="1464" customWidth="1"/>
    <col min="11528" max="11528" width="11.7109375" style="1464" bestFit="1" customWidth="1"/>
    <col min="11529" max="11529" width="10.140625" style="1464" bestFit="1" customWidth="1"/>
    <col min="11530" max="11776" width="9.140625" style="1464"/>
    <col min="11777" max="11777" width="11.42578125" style="1464" customWidth="1"/>
    <col min="11778" max="11778" width="17" style="1464" customWidth="1"/>
    <col min="11779" max="11779" width="41" style="1464" customWidth="1"/>
    <col min="11780" max="11780" width="7.5703125" style="1464" customWidth="1"/>
    <col min="11781" max="11781" width="13.85546875" style="1464" customWidth="1"/>
    <col min="11782" max="11782" width="12.85546875" style="1464" customWidth="1"/>
    <col min="11783" max="11783" width="20.42578125" style="1464" customWidth="1"/>
    <col min="11784" max="11784" width="11.7109375" style="1464" bestFit="1" customWidth="1"/>
    <col min="11785" max="11785" width="10.140625" style="1464" bestFit="1" customWidth="1"/>
    <col min="11786" max="12032" width="9.140625" style="1464"/>
    <col min="12033" max="12033" width="11.42578125" style="1464" customWidth="1"/>
    <col min="12034" max="12034" width="17" style="1464" customWidth="1"/>
    <col min="12035" max="12035" width="41" style="1464" customWidth="1"/>
    <col min="12036" max="12036" width="7.5703125" style="1464" customWidth="1"/>
    <col min="12037" max="12037" width="13.85546875" style="1464" customWidth="1"/>
    <col min="12038" max="12038" width="12.85546875" style="1464" customWidth="1"/>
    <col min="12039" max="12039" width="20.42578125" style="1464" customWidth="1"/>
    <col min="12040" max="12040" width="11.7109375" style="1464" bestFit="1" customWidth="1"/>
    <col min="12041" max="12041" width="10.140625" style="1464" bestFit="1" customWidth="1"/>
    <col min="12042" max="12288" width="9.140625" style="1464"/>
    <col min="12289" max="12289" width="11.42578125" style="1464" customWidth="1"/>
    <col min="12290" max="12290" width="17" style="1464" customWidth="1"/>
    <col min="12291" max="12291" width="41" style="1464" customWidth="1"/>
    <col min="12292" max="12292" width="7.5703125" style="1464" customWidth="1"/>
    <col min="12293" max="12293" width="13.85546875" style="1464" customWidth="1"/>
    <col min="12294" max="12294" width="12.85546875" style="1464" customWidth="1"/>
    <col min="12295" max="12295" width="20.42578125" style="1464" customWidth="1"/>
    <col min="12296" max="12296" width="11.7109375" style="1464" bestFit="1" customWidth="1"/>
    <col min="12297" max="12297" width="10.140625" style="1464" bestFit="1" customWidth="1"/>
    <col min="12298" max="12544" width="9.140625" style="1464"/>
    <col min="12545" max="12545" width="11.42578125" style="1464" customWidth="1"/>
    <col min="12546" max="12546" width="17" style="1464" customWidth="1"/>
    <col min="12547" max="12547" width="41" style="1464" customWidth="1"/>
    <col min="12548" max="12548" width="7.5703125" style="1464" customWidth="1"/>
    <col min="12549" max="12549" width="13.85546875" style="1464" customWidth="1"/>
    <col min="12550" max="12550" width="12.85546875" style="1464" customWidth="1"/>
    <col min="12551" max="12551" width="20.42578125" style="1464" customWidth="1"/>
    <col min="12552" max="12552" width="11.7109375" style="1464" bestFit="1" customWidth="1"/>
    <col min="12553" max="12553" width="10.140625" style="1464" bestFit="1" customWidth="1"/>
    <col min="12554" max="12800" width="9.140625" style="1464"/>
    <col min="12801" max="12801" width="11.42578125" style="1464" customWidth="1"/>
    <col min="12802" max="12802" width="17" style="1464" customWidth="1"/>
    <col min="12803" max="12803" width="41" style="1464" customWidth="1"/>
    <col min="12804" max="12804" width="7.5703125" style="1464" customWidth="1"/>
    <col min="12805" max="12805" width="13.85546875" style="1464" customWidth="1"/>
    <col min="12806" max="12806" width="12.85546875" style="1464" customWidth="1"/>
    <col min="12807" max="12807" width="20.42578125" style="1464" customWidth="1"/>
    <col min="12808" max="12808" width="11.7109375" style="1464" bestFit="1" customWidth="1"/>
    <col min="12809" max="12809" width="10.140625" style="1464" bestFit="1" customWidth="1"/>
    <col min="12810" max="13056" width="9.140625" style="1464"/>
    <col min="13057" max="13057" width="11.42578125" style="1464" customWidth="1"/>
    <col min="13058" max="13058" width="17" style="1464" customWidth="1"/>
    <col min="13059" max="13059" width="41" style="1464" customWidth="1"/>
    <col min="13060" max="13060" width="7.5703125" style="1464" customWidth="1"/>
    <col min="13061" max="13061" width="13.85546875" style="1464" customWidth="1"/>
    <col min="13062" max="13062" width="12.85546875" style="1464" customWidth="1"/>
    <col min="13063" max="13063" width="20.42578125" style="1464" customWidth="1"/>
    <col min="13064" max="13064" width="11.7109375" style="1464" bestFit="1" customWidth="1"/>
    <col min="13065" max="13065" width="10.140625" style="1464" bestFit="1" customWidth="1"/>
    <col min="13066" max="13312" width="9.140625" style="1464"/>
    <col min="13313" max="13313" width="11.42578125" style="1464" customWidth="1"/>
    <col min="13314" max="13314" width="17" style="1464" customWidth="1"/>
    <col min="13315" max="13315" width="41" style="1464" customWidth="1"/>
    <col min="13316" max="13316" width="7.5703125" style="1464" customWidth="1"/>
    <col min="13317" max="13317" width="13.85546875" style="1464" customWidth="1"/>
    <col min="13318" max="13318" width="12.85546875" style="1464" customWidth="1"/>
    <col min="13319" max="13319" width="20.42578125" style="1464" customWidth="1"/>
    <col min="13320" max="13320" width="11.7109375" style="1464" bestFit="1" customWidth="1"/>
    <col min="13321" max="13321" width="10.140625" style="1464" bestFit="1" customWidth="1"/>
    <col min="13322" max="13568" width="9.140625" style="1464"/>
    <col min="13569" max="13569" width="11.42578125" style="1464" customWidth="1"/>
    <col min="13570" max="13570" width="17" style="1464" customWidth="1"/>
    <col min="13571" max="13571" width="41" style="1464" customWidth="1"/>
    <col min="13572" max="13572" width="7.5703125" style="1464" customWidth="1"/>
    <col min="13573" max="13573" width="13.85546875" style="1464" customWidth="1"/>
    <col min="13574" max="13574" width="12.85546875" style="1464" customWidth="1"/>
    <col min="13575" max="13575" width="20.42578125" style="1464" customWidth="1"/>
    <col min="13576" max="13576" width="11.7109375" style="1464" bestFit="1" customWidth="1"/>
    <col min="13577" max="13577" width="10.140625" style="1464" bestFit="1" customWidth="1"/>
    <col min="13578" max="13824" width="9.140625" style="1464"/>
    <col min="13825" max="13825" width="11.42578125" style="1464" customWidth="1"/>
    <col min="13826" max="13826" width="17" style="1464" customWidth="1"/>
    <col min="13827" max="13827" width="41" style="1464" customWidth="1"/>
    <col min="13828" max="13828" width="7.5703125" style="1464" customWidth="1"/>
    <col min="13829" max="13829" width="13.85546875" style="1464" customWidth="1"/>
    <col min="13830" max="13830" width="12.85546875" style="1464" customWidth="1"/>
    <col min="13831" max="13831" width="20.42578125" style="1464" customWidth="1"/>
    <col min="13832" max="13832" width="11.7109375" style="1464" bestFit="1" customWidth="1"/>
    <col min="13833" max="13833" width="10.140625" style="1464" bestFit="1" customWidth="1"/>
    <col min="13834" max="14080" width="9.140625" style="1464"/>
    <col min="14081" max="14081" width="11.42578125" style="1464" customWidth="1"/>
    <col min="14082" max="14082" width="17" style="1464" customWidth="1"/>
    <col min="14083" max="14083" width="41" style="1464" customWidth="1"/>
    <col min="14084" max="14084" width="7.5703125" style="1464" customWidth="1"/>
    <col min="14085" max="14085" width="13.85546875" style="1464" customWidth="1"/>
    <col min="14086" max="14086" width="12.85546875" style="1464" customWidth="1"/>
    <col min="14087" max="14087" width="20.42578125" style="1464" customWidth="1"/>
    <col min="14088" max="14088" width="11.7109375" style="1464" bestFit="1" customWidth="1"/>
    <col min="14089" max="14089" width="10.140625" style="1464" bestFit="1" customWidth="1"/>
    <col min="14090" max="14336" width="9.140625" style="1464"/>
    <col min="14337" max="14337" width="11.42578125" style="1464" customWidth="1"/>
    <col min="14338" max="14338" width="17" style="1464" customWidth="1"/>
    <col min="14339" max="14339" width="41" style="1464" customWidth="1"/>
    <col min="14340" max="14340" width="7.5703125" style="1464" customWidth="1"/>
    <col min="14341" max="14341" width="13.85546875" style="1464" customWidth="1"/>
    <col min="14342" max="14342" width="12.85546875" style="1464" customWidth="1"/>
    <col min="14343" max="14343" width="20.42578125" style="1464" customWidth="1"/>
    <col min="14344" max="14344" width="11.7109375" style="1464" bestFit="1" customWidth="1"/>
    <col min="14345" max="14345" width="10.140625" style="1464" bestFit="1" customWidth="1"/>
    <col min="14346" max="14592" width="9.140625" style="1464"/>
    <col min="14593" max="14593" width="11.42578125" style="1464" customWidth="1"/>
    <col min="14594" max="14594" width="17" style="1464" customWidth="1"/>
    <col min="14595" max="14595" width="41" style="1464" customWidth="1"/>
    <col min="14596" max="14596" width="7.5703125" style="1464" customWidth="1"/>
    <col min="14597" max="14597" width="13.85546875" style="1464" customWidth="1"/>
    <col min="14598" max="14598" width="12.85546875" style="1464" customWidth="1"/>
    <col min="14599" max="14599" width="20.42578125" style="1464" customWidth="1"/>
    <col min="14600" max="14600" width="11.7109375" style="1464" bestFit="1" customWidth="1"/>
    <col min="14601" max="14601" width="10.140625" style="1464" bestFit="1" customWidth="1"/>
    <col min="14602" max="14848" width="9.140625" style="1464"/>
    <col min="14849" max="14849" width="11.42578125" style="1464" customWidth="1"/>
    <col min="14850" max="14850" width="17" style="1464" customWidth="1"/>
    <col min="14851" max="14851" width="41" style="1464" customWidth="1"/>
    <col min="14852" max="14852" width="7.5703125" style="1464" customWidth="1"/>
    <col min="14853" max="14853" width="13.85546875" style="1464" customWidth="1"/>
    <col min="14854" max="14854" width="12.85546875" style="1464" customWidth="1"/>
    <col min="14855" max="14855" width="20.42578125" style="1464" customWidth="1"/>
    <col min="14856" max="14856" width="11.7109375" style="1464" bestFit="1" customWidth="1"/>
    <col min="14857" max="14857" width="10.140625" style="1464" bestFit="1" customWidth="1"/>
    <col min="14858" max="15104" width="9.140625" style="1464"/>
    <col min="15105" max="15105" width="11.42578125" style="1464" customWidth="1"/>
    <col min="15106" max="15106" width="17" style="1464" customWidth="1"/>
    <col min="15107" max="15107" width="41" style="1464" customWidth="1"/>
    <col min="15108" max="15108" width="7.5703125" style="1464" customWidth="1"/>
    <col min="15109" max="15109" width="13.85546875" style="1464" customWidth="1"/>
    <col min="15110" max="15110" width="12.85546875" style="1464" customWidth="1"/>
    <col min="15111" max="15111" width="20.42578125" style="1464" customWidth="1"/>
    <col min="15112" max="15112" width="11.7109375" style="1464" bestFit="1" customWidth="1"/>
    <col min="15113" max="15113" width="10.140625" style="1464" bestFit="1" customWidth="1"/>
    <col min="15114" max="15360" width="9.140625" style="1464"/>
    <col min="15361" max="15361" width="11.42578125" style="1464" customWidth="1"/>
    <col min="15362" max="15362" width="17" style="1464" customWidth="1"/>
    <col min="15363" max="15363" width="41" style="1464" customWidth="1"/>
    <col min="15364" max="15364" width="7.5703125" style="1464" customWidth="1"/>
    <col min="15365" max="15365" width="13.85546875" style="1464" customWidth="1"/>
    <col min="15366" max="15366" width="12.85546875" style="1464" customWidth="1"/>
    <col min="15367" max="15367" width="20.42578125" style="1464" customWidth="1"/>
    <col min="15368" max="15368" width="11.7109375" style="1464" bestFit="1" customWidth="1"/>
    <col min="15369" max="15369" width="10.140625" style="1464" bestFit="1" customWidth="1"/>
    <col min="15370" max="15616" width="9.140625" style="1464"/>
    <col min="15617" max="15617" width="11.42578125" style="1464" customWidth="1"/>
    <col min="15618" max="15618" width="17" style="1464" customWidth="1"/>
    <col min="15619" max="15619" width="41" style="1464" customWidth="1"/>
    <col min="15620" max="15620" width="7.5703125" style="1464" customWidth="1"/>
    <col min="15621" max="15621" width="13.85546875" style="1464" customWidth="1"/>
    <col min="15622" max="15622" width="12.85546875" style="1464" customWidth="1"/>
    <col min="15623" max="15623" width="20.42578125" style="1464" customWidth="1"/>
    <col min="15624" max="15624" width="11.7109375" style="1464" bestFit="1" customWidth="1"/>
    <col min="15625" max="15625" width="10.140625" style="1464" bestFit="1" customWidth="1"/>
    <col min="15626" max="15872" width="9.140625" style="1464"/>
    <col min="15873" max="15873" width="11.42578125" style="1464" customWidth="1"/>
    <col min="15874" max="15874" width="17" style="1464" customWidth="1"/>
    <col min="15875" max="15875" width="41" style="1464" customWidth="1"/>
    <col min="15876" max="15876" width="7.5703125" style="1464" customWidth="1"/>
    <col min="15877" max="15877" width="13.85546875" style="1464" customWidth="1"/>
    <col min="15878" max="15878" width="12.85546875" style="1464" customWidth="1"/>
    <col min="15879" max="15879" width="20.42578125" style="1464" customWidth="1"/>
    <col min="15880" max="15880" width="11.7109375" style="1464" bestFit="1" customWidth="1"/>
    <col min="15881" max="15881" width="10.140625" style="1464" bestFit="1" customWidth="1"/>
    <col min="15882" max="16128" width="9.140625" style="1464"/>
    <col min="16129" max="16129" width="11.42578125" style="1464" customWidth="1"/>
    <col min="16130" max="16130" width="17" style="1464" customWidth="1"/>
    <col min="16131" max="16131" width="41" style="1464" customWidth="1"/>
    <col min="16132" max="16132" width="7.5703125" style="1464" customWidth="1"/>
    <col min="16133" max="16133" width="13.85546875" style="1464" customWidth="1"/>
    <col min="16134" max="16134" width="12.85546875" style="1464" customWidth="1"/>
    <col min="16135" max="16135" width="20.42578125" style="1464" customWidth="1"/>
    <col min="16136" max="16136" width="11.7109375" style="1464" bestFit="1" customWidth="1"/>
    <col min="16137" max="16137" width="10.140625" style="1464" bestFit="1" customWidth="1"/>
    <col min="16138" max="16384" width="9.140625" style="1464"/>
  </cols>
  <sheetData>
    <row r="1" spans="1:14">
      <c r="A1" s="1486" t="s">
        <v>2139</v>
      </c>
      <c r="B1" s="1485"/>
      <c r="C1" s="1484"/>
      <c r="D1" s="1483"/>
      <c r="E1" s="1483"/>
      <c r="F1" s="1483"/>
      <c r="G1" s="1483"/>
    </row>
    <row r="2" spans="1:14">
      <c r="A2" s="1486" t="s">
        <v>2180</v>
      </c>
      <c r="B2" s="1485"/>
      <c r="C2" s="1484"/>
      <c r="D2" s="1487"/>
      <c r="E2" s="1487"/>
      <c r="F2" s="1487"/>
      <c r="G2" s="1487"/>
    </row>
    <row r="3" spans="1:14">
      <c r="A3" s="2338" t="s">
        <v>2179</v>
      </c>
      <c r="B3" s="2339"/>
      <c r="C3" s="2339"/>
      <c r="D3" s="2339"/>
      <c r="E3" s="2339"/>
      <c r="F3" s="2339"/>
      <c r="G3" s="2339"/>
    </row>
    <row r="4" spans="1:14">
      <c r="A4" s="1482"/>
      <c r="B4" s="1482"/>
      <c r="C4" s="1480"/>
      <c r="D4" s="1481"/>
      <c r="E4" s="1480"/>
      <c r="F4" s="1480"/>
      <c r="G4" s="1479"/>
    </row>
    <row r="5" spans="1:14" ht="18.75">
      <c r="A5" s="2340" t="s">
        <v>2177</v>
      </c>
      <c r="B5" s="2340"/>
      <c r="C5" s="2340"/>
      <c r="D5" s="2340"/>
      <c r="E5" s="2340"/>
      <c r="F5" s="2340"/>
      <c r="G5" s="2340"/>
    </row>
    <row r="6" spans="1:14" ht="18.75">
      <c r="A6" s="2341" t="s">
        <v>3603</v>
      </c>
      <c r="B6" s="2341"/>
      <c r="C6" s="2341"/>
      <c r="D6" s="2341"/>
      <c r="E6" s="2341"/>
      <c r="F6" s="2341"/>
      <c r="G6" s="2341"/>
    </row>
    <row r="7" spans="1:14" ht="18.75">
      <c r="A7" s="2342" t="s">
        <v>2136</v>
      </c>
      <c r="B7" s="2342"/>
      <c r="C7" s="2342"/>
      <c r="D7" s="2342"/>
      <c r="E7" s="2342"/>
      <c r="F7" s="2342"/>
      <c r="G7" s="2342"/>
    </row>
    <row r="8" spans="1:14" ht="18.75">
      <c r="A8" s="1478"/>
      <c r="B8" s="1476"/>
      <c r="C8" s="1477"/>
      <c r="D8" s="1477"/>
      <c r="E8" s="1476"/>
      <c r="F8" s="1476"/>
      <c r="G8" s="1475"/>
    </row>
    <row r="9" spans="1:14" ht="19.5" thickBot="1">
      <c r="A9" s="1474" t="s">
        <v>2135</v>
      </c>
      <c r="B9" s="1474"/>
      <c r="C9" s="1474"/>
      <c r="D9" s="1473"/>
      <c r="E9" s="1473"/>
      <c r="F9" s="1473"/>
      <c r="G9" s="1472" t="s">
        <v>2134</v>
      </c>
    </row>
    <row r="10" spans="1:14" ht="12.75" customHeight="1">
      <c r="A10" s="2312" t="s">
        <v>2133</v>
      </c>
      <c r="B10" s="2314" t="s">
        <v>2132</v>
      </c>
      <c r="C10" s="2314" t="s">
        <v>2131</v>
      </c>
      <c r="D10" s="2314" t="s">
        <v>12</v>
      </c>
      <c r="E10" s="2314" t="s">
        <v>2130</v>
      </c>
      <c r="F10" s="2316" t="s">
        <v>2129</v>
      </c>
      <c r="G10" s="2301" t="s">
        <v>2128</v>
      </c>
    </row>
    <row r="11" spans="1:14" ht="12.75" customHeight="1">
      <c r="A11" s="2313"/>
      <c r="B11" s="2315"/>
      <c r="C11" s="2315"/>
      <c r="D11" s="2315"/>
      <c r="E11" s="2315"/>
      <c r="F11" s="2317"/>
      <c r="G11" s="2302"/>
    </row>
    <row r="12" spans="1:14" ht="12.75" customHeight="1" thickBot="1">
      <c r="A12" s="2313"/>
      <c r="B12" s="2315"/>
      <c r="C12" s="2315"/>
      <c r="D12" s="2315"/>
      <c r="E12" s="2315"/>
      <c r="F12" s="2317"/>
      <c r="G12" s="2302"/>
    </row>
    <row r="13" spans="1:14" ht="19.5" thickBot="1">
      <c r="A13" s="1448">
        <v>0</v>
      </c>
      <c r="B13" s="1446">
        <v>1</v>
      </c>
      <c r="C13" s="1447">
        <v>2</v>
      </c>
      <c r="D13" s="1446">
        <v>3</v>
      </c>
      <c r="E13" s="1447">
        <v>4</v>
      </c>
      <c r="F13" s="1446">
        <v>5</v>
      </c>
      <c r="G13" s="1445">
        <v>6</v>
      </c>
      <c r="J13" s="1471"/>
      <c r="K13" s="1471"/>
      <c r="L13" s="1471"/>
      <c r="M13" s="1471"/>
      <c r="N13" s="1471"/>
    </row>
    <row r="14" spans="1:14">
      <c r="A14" s="2350">
        <v>1</v>
      </c>
      <c r="B14" s="2352" t="s">
        <v>44</v>
      </c>
      <c r="C14" s="2354" t="s">
        <v>2176</v>
      </c>
      <c r="D14" s="2352" t="s">
        <v>21</v>
      </c>
      <c r="E14" s="2356">
        <v>926</v>
      </c>
      <c r="F14" s="2343"/>
      <c r="G14" s="2345">
        <f>E14*F14</f>
        <v>0</v>
      </c>
      <c r="J14" s="1471"/>
      <c r="K14" s="1471"/>
      <c r="L14" s="1471"/>
      <c r="M14" s="1471"/>
      <c r="N14" s="1471"/>
    </row>
    <row r="15" spans="1:14">
      <c r="A15" s="2350"/>
      <c r="B15" s="2352"/>
      <c r="C15" s="2354"/>
      <c r="D15" s="2352"/>
      <c r="E15" s="2356"/>
      <c r="F15" s="2344"/>
      <c r="G15" s="2346"/>
      <c r="J15" s="1471"/>
      <c r="K15" s="1471"/>
      <c r="L15" s="1471"/>
      <c r="M15" s="1471"/>
      <c r="N15" s="1471"/>
    </row>
    <row r="16" spans="1:14" ht="13.5" thickBot="1">
      <c r="A16" s="2351"/>
      <c r="B16" s="2353"/>
      <c r="C16" s="2355"/>
      <c r="D16" s="2353"/>
      <c r="E16" s="2357"/>
      <c r="F16" s="2344"/>
      <c r="G16" s="2346"/>
      <c r="J16" s="1471"/>
      <c r="K16" s="1471"/>
      <c r="L16" s="1471"/>
      <c r="M16" s="1471"/>
      <c r="N16" s="1471"/>
    </row>
    <row r="17" spans="1:14" ht="19.5" thickBot="1">
      <c r="A17" s="2347" t="s">
        <v>2087</v>
      </c>
      <c r="B17" s="2348"/>
      <c r="C17" s="2348"/>
      <c r="D17" s="2348"/>
      <c r="E17" s="2348"/>
      <c r="F17" s="2348"/>
      <c r="G17" s="1470">
        <f>SUM(G14)</f>
        <v>0</v>
      </c>
      <c r="J17" s="1467"/>
      <c r="K17" s="1467"/>
      <c r="L17" s="1467"/>
      <c r="M17" s="1467"/>
      <c r="N17" s="1467"/>
    </row>
    <row r="18" spans="1:14" ht="18.75">
      <c r="A18" s="1469"/>
      <c r="B18" s="2349"/>
      <c r="C18" s="2349"/>
      <c r="D18" s="1469"/>
      <c r="E18" s="1469"/>
      <c r="F18" s="1469"/>
      <c r="G18" s="1468"/>
      <c r="J18" s="1467"/>
      <c r="K18" s="1467"/>
      <c r="L18" s="1467"/>
      <c r="M18" s="1467"/>
      <c r="N18" s="1467"/>
    </row>
    <row r="19" spans="1:14">
      <c r="A19" s="1466"/>
      <c r="B19" s="1466"/>
      <c r="D19" s="1466"/>
      <c r="E19" s="1466"/>
      <c r="F19" s="1466"/>
    </row>
    <row r="20" spans="1:14">
      <c r="C20" s="1466"/>
    </row>
  </sheetData>
  <mergeCells count="20">
    <mergeCell ref="F14:F16"/>
    <mergeCell ref="G14:G16"/>
    <mergeCell ref="A17:F17"/>
    <mergeCell ref="B18:C18"/>
    <mergeCell ref="A14:A16"/>
    <mergeCell ref="B14:B16"/>
    <mergeCell ref="C14:C16"/>
    <mergeCell ref="D14:D16"/>
    <mergeCell ref="E14:E16"/>
    <mergeCell ref="A3:G3"/>
    <mergeCell ref="A5:G5"/>
    <mergeCell ref="A6:G6"/>
    <mergeCell ref="A7:G7"/>
    <mergeCell ref="A10:A12"/>
    <mergeCell ref="B10:B12"/>
    <mergeCell ref="C10:C12"/>
    <mergeCell ref="D10:D12"/>
    <mergeCell ref="E10:E12"/>
    <mergeCell ref="F10:F12"/>
    <mergeCell ref="G10:G12"/>
  </mergeCells>
  <printOptions horizontalCentered="1"/>
  <pageMargins left="0.25" right="0.25" top="0.75" bottom="0.75" header="0.3" footer="0.3"/>
  <pageSetup paperSize="9" scale="80"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view="pageBreakPreview" topLeftCell="E7" zoomScaleNormal="85" zoomScaleSheetLayoutView="100" workbookViewId="0">
      <selection activeCell="C83" sqref="C83"/>
    </sheetView>
    <sheetView workbookViewId="1">
      <selection activeCell="A5" sqref="A5:G5"/>
    </sheetView>
  </sheetViews>
  <sheetFormatPr defaultRowHeight="12.75"/>
  <cols>
    <col min="1" max="1" width="8.5703125" style="1436" customWidth="1"/>
    <col min="2" max="2" width="12.7109375" style="1436" customWidth="1"/>
    <col min="3" max="3" width="55.85546875" style="1436" customWidth="1"/>
    <col min="4" max="4" width="5.42578125" style="1436" customWidth="1"/>
    <col min="5" max="5" width="13.7109375" style="1436" customWidth="1"/>
    <col min="6" max="6" width="12.28515625" style="1436" customWidth="1"/>
    <col min="7" max="7" width="15.5703125" style="1437" customWidth="1"/>
    <col min="8" max="8" width="11.7109375" style="1436" bestFit="1" customWidth="1"/>
    <col min="9" max="256" width="9.140625" style="1436"/>
    <col min="257" max="257" width="6.140625" style="1436" customWidth="1"/>
    <col min="258" max="258" width="11.28515625" style="1436" customWidth="1"/>
    <col min="259" max="259" width="30.85546875" style="1436" customWidth="1"/>
    <col min="260" max="260" width="5.28515625" style="1436" customWidth="1"/>
    <col min="261" max="261" width="16.85546875" style="1436" customWidth="1"/>
    <col min="262" max="262" width="14.28515625" style="1436" customWidth="1"/>
    <col min="263" max="263" width="12.5703125" style="1436" customWidth="1"/>
    <col min="264" max="264" width="11.7109375" style="1436" bestFit="1" customWidth="1"/>
    <col min="265" max="512" width="9.140625" style="1436"/>
    <col min="513" max="513" width="6.140625" style="1436" customWidth="1"/>
    <col min="514" max="514" width="11.28515625" style="1436" customWidth="1"/>
    <col min="515" max="515" width="30.85546875" style="1436" customWidth="1"/>
    <col min="516" max="516" width="5.28515625" style="1436" customWidth="1"/>
    <col min="517" max="517" width="16.85546875" style="1436" customWidth="1"/>
    <col min="518" max="518" width="14.28515625" style="1436" customWidth="1"/>
    <col min="519" max="519" width="12.5703125" style="1436" customWidth="1"/>
    <col min="520" max="520" width="11.7109375" style="1436" bestFit="1" customWidth="1"/>
    <col min="521" max="768" width="9.140625" style="1436"/>
    <col min="769" max="769" width="6.140625" style="1436" customWidth="1"/>
    <col min="770" max="770" width="11.28515625" style="1436" customWidth="1"/>
    <col min="771" max="771" width="30.85546875" style="1436" customWidth="1"/>
    <col min="772" max="772" width="5.28515625" style="1436" customWidth="1"/>
    <col min="773" max="773" width="16.85546875" style="1436" customWidth="1"/>
    <col min="774" max="774" width="14.28515625" style="1436" customWidth="1"/>
    <col min="775" max="775" width="12.5703125" style="1436" customWidth="1"/>
    <col min="776" max="776" width="11.7109375" style="1436" bestFit="1" customWidth="1"/>
    <col min="777" max="1024" width="9.140625" style="1436"/>
    <col min="1025" max="1025" width="6.140625" style="1436" customWidth="1"/>
    <col min="1026" max="1026" width="11.28515625" style="1436" customWidth="1"/>
    <col min="1027" max="1027" width="30.85546875" style="1436" customWidth="1"/>
    <col min="1028" max="1028" width="5.28515625" style="1436" customWidth="1"/>
    <col min="1029" max="1029" width="16.85546875" style="1436" customWidth="1"/>
    <col min="1030" max="1030" width="14.28515625" style="1436" customWidth="1"/>
    <col min="1031" max="1031" width="12.5703125" style="1436" customWidth="1"/>
    <col min="1032" max="1032" width="11.7109375" style="1436" bestFit="1" customWidth="1"/>
    <col min="1033" max="1280" width="9.140625" style="1436"/>
    <col min="1281" max="1281" width="6.140625" style="1436" customWidth="1"/>
    <col min="1282" max="1282" width="11.28515625" style="1436" customWidth="1"/>
    <col min="1283" max="1283" width="30.85546875" style="1436" customWidth="1"/>
    <col min="1284" max="1284" width="5.28515625" style="1436" customWidth="1"/>
    <col min="1285" max="1285" width="16.85546875" style="1436" customWidth="1"/>
    <col min="1286" max="1286" width="14.28515625" style="1436" customWidth="1"/>
    <col min="1287" max="1287" width="12.5703125" style="1436" customWidth="1"/>
    <col min="1288" max="1288" width="11.7109375" style="1436" bestFit="1" customWidth="1"/>
    <col min="1289" max="1536" width="9.140625" style="1436"/>
    <col min="1537" max="1537" width="6.140625" style="1436" customWidth="1"/>
    <col min="1538" max="1538" width="11.28515625" style="1436" customWidth="1"/>
    <col min="1539" max="1539" width="30.85546875" style="1436" customWidth="1"/>
    <col min="1540" max="1540" width="5.28515625" style="1436" customWidth="1"/>
    <col min="1541" max="1541" width="16.85546875" style="1436" customWidth="1"/>
    <col min="1542" max="1542" width="14.28515625" style="1436" customWidth="1"/>
    <col min="1543" max="1543" width="12.5703125" style="1436" customWidth="1"/>
    <col min="1544" max="1544" width="11.7109375" style="1436" bestFit="1" customWidth="1"/>
    <col min="1545" max="1792" width="9.140625" style="1436"/>
    <col min="1793" max="1793" width="6.140625" style="1436" customWidth="1"/>
    <col min="1794" max="1794" width="11.28515625" style="1436" customWidth="1"/>
    <col min="1795" max="1795" width="30.85546875" style="1436" customWidth="1"/>
    <col min="1796" max="1796" width="5.28515625" style="1436" customWidth="1"/>
    <col min="1797" max="1797" width="16.85546875" style="1436" customWidth="1"/>
    <col min="1798" max="1798" width="14.28515625" style="1436" customWidth="1"/>
    <col min="1799" max="1799" width="12.5703125" style="1436" customWidth="1"/>
    <col min="1800" max="1800" width="11.7109375" style="1436" bestFit="1" customWidth="1"/>
    <col min="1801" max="2048" width="9.140625" style="1436"/>
    <col min="2049" max="2049" width="6.140625" style="1436" customWidth="1"/>
    <col min="2050" max="2050" width="11.28515625" style="1436" customWidth="1"/>
    <col min="2051" max="2051" width="30.85546875" style="1436" customWidth="1"/>
    <col min="2052" max="2052" width="5.28515625" style="1436" customWidth="1"/>
    <col min="2053" max="2053" width="16.85546875" style="1436" customWidth="1"/>
    <col min="2054" max="2054" width="14.28515625" style="1436" customWidth="1"/>
    <col min="2055" max="2055" width="12.5703125" style="1436" customWidth="1"/>
    <col min="2056" max="2056" width="11.7109375" style="1436" bestFit="1" customWidth="1"/>
    <col min="2057" max="2304" width="9.140625" style="1436"/>
    <col min="2305" max="2305" width="6.140625" style="1436" customWidth="1"/>
    <col min="2306" max="2306" width="11.28515625" style="1436" customWidth="1"/>
    <col min="2307" max="2307" width="30.85546875" style="1436" customWidth="1"/>
    <col min="2308" max="2308" width="5.28515625" style="1436" customWidth="1"/>
    <col min="2309" max="2309" width="16.85546875" style="1436" customWidth="1"/>
    <col min="2310" max="2310" width="14.28515625" style="1436" customWidth="1"/>
    <col min="2311" max="2311" width="12.5703125" style="1436" customWidth="1"/>
    <col min="2312" max="2312" width="11.7109375" style="1436" bestFit="1" customWidth="1"/>
    <col min="2313" max="2560" width="9.140625" style="1436"/>
    <col min="2561" max="2561" width="6.140625" style="1436" customWidth="1"/>
    <col min="2562" max="2562" width="11.28515625" style="1436" customWidth="1"/>
    <col min="2563" max="2563" width="30.85546875" style="1436" customWidth="1"/>
    <col min="2564" max="2564" width="5.28515625" style="1436" customWidth="1"/>
    <col min="2565" max="2565" width="16.85546875" style="1436" customWidth="1"/>
    <col min="2566" max="2566" width="14.28515625" style="1436" customWidth="1"/>
    <col min="2567" max="2567" width="12.5703125" style="1436" customWidth="1"/>
    <col min="2568" max="2568" width="11.7109375" style="1436" bestFit="1" customWidth="1"/>
    <col min="2569" max="2816" width="9.140625" style="1436"/>
    <col min="2817" max="2817" width="6.140625" style="1436" customWidth="1"/>
    <col min="2818" max="2818" width="11.28515625" style="1436" customWidth="1"/>
    <col min="2819" max="2819" width="30.85546875" style="1436" customWidth="1"/>
    <col min="2820" max="2820" width="5.28515625" style="1436" customWidth="1"/>
    <col min="2821" max="2821" width="16.85546875" style="1436" customWidth="1"/>
    <col min="2822" max="2822" width="14.28515625" style="1436" customWidth="1"/>
    <col min="2823" max="2823" width="12.5703125" style="1436" customWidth="1"/>
    <col min="2824" max="2824" width="11.7109375" style="1436" bestFit="1" customWidth="1"/>
    <col min="2825" max="3072" width="9.140625" style="1436"/>
    <col min="3073" max="3073" width="6.140625" style="1436" customWidth="1"/>
    <col min="3074" max="3074" width="11.28515625" style="1436" customWidth="1"/>
    <col min="3075" max="3075" width="30.85546875" style="1436" customWidth="1"/>
    <col min="3076" max="3076" width="5.28515625" style="1436" customWidth="1"/>
    <col min="3077" max="3077" width="16.85546875" style="1436" customWidth="1"/>
    <col min="3078" max="3078" width="14.28515625" style="1436" customWidth="1"/>
    <col min="3079" max="3079" width="12.5703125" style="1436" customWidth="1"/>
    <col min="3080" max="3080" width="11.7109375" style="1436" bestFit="1" customWidth="1"/>
    <col min="3081" max="3328" width="9.140625" style="1436"/>
    <col min="3329" max="3329" width="6.140625" style="1436" customWidth="1"/>
    <col min="3330" max="3330" width="11.28515625" style="1436" customWidth="1"/>
    <col min="3331" max="3331" width="30.85546875" style="1436" customWidth="1"/>
    <col min="3332" max="3332" width="5.28515625" style="1436" customWidth="1"/>
    <col min="3333" max="3333" width="16.85546875" style="1436" customWidth="1"/>
    <col min="3334" max="3334" width="14.28515625" style="1436" customWidth="1"/>
    <col min="3335" max="3335" width="12.5703125" style="1436" customWidth="1"/>
    <col min="3336" max="3336" width="11.7109375" style="1436" bestFit="1" customWidth="1"/>
    <col min="3337" max="3584" width="9.140625" style="1436"/>
    <col min="3585" max="3585" width="6.140625" style="1436" customWidth="1"/>
    <col min="3586" max="3586" width="11.28515625" style="1436" customWidth="1"/>
    <col min="3587" max="3587" width="30.85546875" style="1436" customWidth="1"/>
    <col min="3588" max="3588" width="5.28515625" style="1436" customWidth="1"/>
    <col min="3589" max="3589" width="16.85546875" style="1436" customWidth="1"/>
    <col min="3590" max="3590" width="14.28515625" style="1436" customWidth="1"/>
    <col min="3591" max="3591" width="12.5703125" style="1436" customWidth="1"/>
    <col min="3592" max="3592" width="11.7109375" style="1436" bestFit="1" customWidth="1"/>
    <col min="3593" max="3840" width="9.140625" style="1436"/>
    <col min="3841" max="3841" width="6.140625" style="1436" customWidth="1"/>
    <col min="3842" max="3842" width="11.28515625" style="1436" customWidth="1"/>
    <col min="3843" max="3843" width="30.85546875" style="1436" customWidth="1"/>
    <col min="3844" max="3844" width="5.28515625" style="1436" customWidth="1"/>
    <col min="3845" max="3845" width="16.85546875" style="1436" customWidth="1"/>
    <col min="3846" max="3846" width="14.28515625" style="1436" customWidth="1"/>
    <col min="3847" max="3847" width="12.5703125" style="1436" customWidth="1"/>
    <col min="3848" max="3848" width="11.7109375" style="1436" bestFit="1" customWidth="1"/>
    <col min="3849" max="4096" width="9.140625" style="1436"/>
    <col min="4097" max="4097" width="6.140625" style="1436" customWidth="1"/>
    <col min="4098" max="4098" width="11.28515625" style="1436" customWidth="1"/>
    <col min="4099" max="4099" width="30.85546875" style="1436" customWidth="1"/>
    <col min="4100" max="4100" width="5.28515625" style="1436" customWidth="1"/>
    <col min="4101" max="4101" width="16.85546875" style="1436" customWidth="1"/>
    <col min="4102" max="4102" width="14.28515625" style="1436" customWidth="1"/>
    <col min="4103" max="4103" width="12.5703125" style="1436" customWidth="1"/>
    <col min="4104" max="4104" width="11.7109375" style="1436" bestFit="1" customWidth="1"/>
    <col min="4105" max="4352" width="9.140625" style="1436"/>
    <col min="4353" max="4353" width="6.140625" style="1436" customWidth="1"/>
    <col min="4354" max="4354" width="11.28515625" style="1436" customWidth="1"/>
    <col min="4355" max="4355" width="30.85546875" style="1436" customWidth="1"/>
    <col min="4356" max="4356" width="5.28515625" style="1436" customWidth="1"/>
    <col min="4357" max="4357" width="16.85546875" style="1436" customWidth="1"/>
    <col min="4358" max="4358" width="14.28515625" style="1436" customWidth="1"/>
    <col min="4359" max="4359" width="12.5703125" style="1436" customWidth="1"/>
    <col min="4360" max="4360" width="11.7109375" style="1436" bestFit="1" customWidth="1"/>
    <col min="4361" max="4608" width="9.140625" style="1436"/>
    <col min="4609" max="4609" width="6.140625" style="1436" customWidth="1"/>
    <col min="4610" max="4610" width="11.28515625" style="1436" customWidth="1"/>
    <col min="4611" max="4611" width="30.85546875" style="1436" customWidth="1"/>
    <col min="4612" max="4612" width="5.28515625" style="1436" customWidth="1"/>
    <col min="4613" max="4613" width="16.85546875" style="1436" customWidth="1"/>
    <col min="4614" max="4614" width="14.28515625" style="1436" customWidth="1"/>
    <col min="4615" max="4615" width="12.5703125" style="1436" customWidth="1"/>
    <col min="4616" max="4616" width="11.7109375" style="1436" bestFit="1" customWidth="1"/>
    <col min="4617" max="4864" width="9.140625" style="1436"/>
    <col min="4865" max="4865" width="6.140625" style="1436" customWidth="1"/>
    <col min="4866" max="4866" width="11.28515625" style="1436" customWidth="1"/>
    <col min="4867" max="4867" width="30.85546875" style="1436" customWidth="1"/>
    <col min="4868" max="4868" width="5.28515625" style="1436" customWidth="1"/>
    <col min="4869" max="4869" width="16.85546875" style="1436" customWidth="1"/>
    <col min="4870" max="4870" width="14.28515625" style="1436" customWidth="1"/>
    <col min="4871" max="4871" width="12.5703125" style="1436" customWidth="1"/>
    <col min="4872" max="4872" width="11.7109375" style="1436" bestFit="1" customWidth="1"/>
    <col min="4873" max="5120" width="9.140625" style="1436"/>
    <col min="5121" max="5121" width="6.140625" style="1436" customWidth="1"/>
    <col min="5122" max="5122" width="11.28515625" style="1436" customWidth="1"/>
    <col min="5123" max="5123" width="30.85546875" style="1436" customWidth="1"/>
    <col min="5124" max="5124" width="5.28515625" style="1436" customWidth="1"/>
    <col min="5125" max="5125" width="16.85546875" style="1436" customWidth="1"/>
    <col min="5126" max="5126" width="14.28515625" style="1436" customWidth="1"/>
    <col min="5127" max="5127" width="12.5703125" style="1436" customWidth="1"/>
    <col min="5128" max="5128" width="11.7109375" style="1436" bestFit="1" customWidth="1"/>
    <col min="5129" max="5376" width="9.140625" style="1436"/>
    <col min="5377" max="5377" width="6.140625" style="1436" customWidth="1"/>
    <col min="5378" max="5378" width="11.28515625" style="1436" customWidth="1"/>
    <col min="5379" max="5379" width="30.85546875" style="1436" customWidth="1"/>
    <col min="5380" max="5380" width="5.28515625" style="1436" customWidth="1"/>
    <col min="5381" max="5381" width="16.85546875" style="1436" customWidth="1"/>
    <col min="5382" max="5382" width="14.28515625" style="1436" customWidth="1"/>
    <col min="5383" max="5383" width="12.5703125" style="1436" customWidth="1"/>
    <col min="5384" max="5384" width="11.7109375" style="1436" bestFit="1" customWidth="1"/>
    <col min="5385" max="5632" width="9.140625" style="1436"/>
    <col min="5633" max="5633" width="6.140625" style="1436" customWidth="1"/>
    <col min="5634" max="5634" width="11.28515625" style="1436" customWidth="1"/>
    <col min="5635" max="5635" width="30.85546875" style="1436" customWidth="1"/>
    <col min="5636" max="5636" width="5.28515625" style="1436" customWidth="1"/>
    <col min="5637" max="5637" width="16.85546875" style="1436" customWidth="1"/>
    <col min="5638" max="5638" width="14.28515625" style="1436" customWidth="1"/>
    <col min="5639" max="5639" width="12.5703125" style="1436" customWidth="1"/>
    <col min="5640" max="5640" width="11.7109375" style="1436" bestFit="1" customWidth="1"/>
    <col min="5641" max="5888" width="9.140625" style="1436"/>
    <col min="5889" max="5889" width="6.140625" style="1436" customWidth="1"/>
    <col min="5890" max="5890" width="11.28515625" style="1436" customWidth="1"/>
    <col min="5891" max="5891" width="30.85546875" style="1436" customWidth="1"/>
    <col min="5892" max="5892" width="5.28515625" style="1436" customWidth="1"/>
    <col min="5893" max="5893" width="16.85546875" style="1436" customWidth="1"/>
    <col min="5894" max="5894" width="14.28515625" style="1436" customWidth="1"/>
    <col min="5895" max="5895" width="12.5703125" style="1436" customWidth="1"/>
    <col min="5896" max="5896" width="11.7109375" style="1436" bestFit="1" customWidth="1"/>
    <col min="5897" max="6144" width="9.140625" style="1436"/>
    <col min="6145" max="6145" width="6.140625" style="1436" customWidth="1"/>
    <col min="6146" max="6146" width="11.28515625" style="1436" customWidth="1"/>
    <col min="6147" max="6147" width="30.85546875" style="1436" customWidth="1"/>
    <col min="6148" max="6148" width="5.28515625" style="1436" customWidth="1"/>
    <col min="6149" max="6149" width="16.85546875" style="1436" customWidth="1"/>
    <col min="6150" max="6150" width="14.28515625" style="1436" customWidth="1"/>
    <col min="6151" max="6151" width="12.5703125" style="1436" customWidth="1"/>
    <col min="6152" max="6152" width="11.7109375" style="1436" bestFit="1" customWidth="1"/>
    <col min="6153" max="6400" width="9.140625" style="1436"/>
    <col min="6401" max="6401" width="6.140625" style="1436" customWidth="1"/>
    <col min="6402" max="6402" width="11.28515625" style="1436" customWidth="1"/>
    <col min="6403" max="6403" width="30.85546875" style="1436" customWidth="1"/>
    <col min="6404" max="6404" width="5.28515625" style="1436" customWidth="1"/>
    <col min="6405" max="6405" width="16.85546875" style="1436" customWidth="1"/>
    <col min="6406" max="6406" width="14.28515625" style="1436" customWidth="1"/>
    <col min="6407" max="6407" width="12.5703125" style="1436" customWidth="1"/>
    <col min="6408" max="6408" width="11.7109375" style="1436" bestFit="1" customWidth="1"/>
    <col min="6409" max="6656" width="9.140625" style="1436"/>
    <col min="6657" max="6657" width="6.140625" style="1436" customWidth="1"/>
    <col min="6658" max="6658" width="11.28515625" style="1436" customWidth="1"/>
    <col min="6659" max="6659" width="30.85546875" style="1436" customWidth="1"/>
    <col min="6660" max="6660" width="5.28515625" style="1436" customWidth="1"/>
    <col min="6661" max="6661" width="16.85546875" style="1436" customWidth="1"/>
    <col min="6662" max="6662" width="14.28515625" style="1436" customWidth="1"/>
    <col min="6663" max="6663" width="12.5703125" style="1436" customWidth="1"/>
    <col min="6664" max="6664" width="11.7109375" style="1436" bestFit="1" customWidth="1"/>
    <col min="6665" max="6912" width="9.140625" style="1436"/>
    <col min="6913" max="6913" width="6.140625" style="1436" customWidth="1"/>
    <col min="6914" max="6914" width="11.28515625" style="1436" customWidth="1"/>
    <col min="6915" max="6915" width="30.85546875" style="1436" customWidth="1"/>
    <col min="6916" max="6916" width="5.28515625" style="1436" customWidth="1"/>
    <col min="6917" max="6917" width="16.85546875" style="1436" customWidth="1"/>
    <col min="6918" max="6918" width="14.28515625" style="1436" customWidth="1"/>
    <col min="6919" max="6919" width="12.5703125" style="1436" customWidth="1"/>
    <col min="6920" max="6920" width="11.7109375" style="1436" bestFit="1" customWidth="1"/>
    <col min="6921" max="7168" width="9.140625" style="1436"/>
    <col min="7169" max="7169" width="6.140625" style="1436" customWidth="1"/>
    <col min="7170" max="7170" width="11.28515625" style="1436" customWidth="1"/>
    <col min="7171" max="7171" width="30.85546875" style="1436" customWidth="1"/>
    <col min="7172" max="7172" width="5.28515625" style="1436" customWidth="1"/>
    <col min="7173" max="7173" width="16.85546875" style="1436" customWidth="1"/>
    <col min="7174" max="7174" width="14.28515625" style="1436" customWidth="1"/>
    <col min="7175" max="7175" width="12.5703125" style="1436" customWidth="1"/>
    <col min="7176" max="7176" width="11.7109375" style="1436" bestFit="1" customWidth="1"/>
    <col min="7177" max="7424" width="9.140625" style="1436"/>
    <col min="7425" max="7425" width="6.140625" style="1436" customWidth="1"/>
    <col min="7426" max="7426" width="11.28515625" style="1436" customWidth="1"/>
    <col min="7427" max="7427" width="30.85546875" style="1436" customWidth="1"/>
    <col min="7428" max="7428" width="5.28515625" style="1436" customWidth="1"/>
    <col min="7429" max="7429" width="16.85546875" style="1436" customWidth="1"/>
    <col min="7430" max="7430" width="14.28515625" style="1436" customWidth="1"/>
    <col min="7431" max="7431" width="12.5703125" style="1436" customWidth="1"/>
    <col min="7432" max="7432" width="11.7109375" style="1436" bestFit="1" customWidth="1"/>
    <col min="7433" max="7680" width="9.140625" style="1436"/>
    <col min="7681" max="7681" width="6.140625" style="1436" customWidth="1"/>
    <col min="7682" max="7682" width="11.28515625" style="1436" customWidth="1"/>
    <col min="7683" max="7683" width="30.85546875" style="1436" customWidth="1"/>
    <col min="7684" max="7684" width="5.28515625" style="1436" customWidth="1"/>
    <col min="7685" max="7685" width="16.85546875" style="1436" customWidth="1"/>
    <col min="7686" max="7686" width="14.28515625" style="1436" customWidth="1"/>
    <col min="7687" max="7687" width="12.5703125" style="1436" customWidth="1"/>
    <col min="7688" max="7688" width="11.7109375" style="1436" bestFit="1" customWidth="1"/>
    <col min="7689" max="7936" width="9.140625" style="1436"/>
    <col min="7937" max="7937" width="6.140625" style="1436" customWidth="1"/>
    <col min="7938" max="7938" width="11.28515625" style="1436" customWidth="1"/>
    <col min="7939" max="7939" width="30.85546875" style="1436" customWidth="1"/>
    <col min="7940" max="7940" width="5.28515625" style="1436" customWidth="1"/>
    <col min="7941" max="7941" width="16.85546875" style="1436" customWidth="1"/>
    <col min="7942" max="7942" width="14.28515625" style="1436" customWidth="1"/>
    <col min="7943" max="7943" width="12.5703125" style="1436" customWidth="1"/>
    <col min="7944" max="7944" width="11.7109375" style="1436" bestFit="1" customWidth="1"/>
    <col min="7945" max="8192" width="9.140625" style="1436"/>
    <col min="8193" max="8193" width="6.140625" style="1436" customWidth="1"/>
    <col min="8194" max="8194" width="11.28515625" style="1436" customWidth="1"/>
    <col min="8195" max="8195" width="30.85546875" style="1436" customWidth="1"/>
    <col min="8196" max="8196" width="5.28515625" style="1436" customWidth="1"/>
    <col min="8197" max="8197" width="16.85546875" style="1436" customWidth="1"/>
    <col min="8198" max="8198" width="14.28515625" style="1436" customWidth="1"/>
    <col min="8199" max="8199" width="12.5703125" style="1436" customWidth="1"/>
    <col min="8200" max="8200" width="11.7109375" style="1436" bestFit="1" customWidth="1"/>
    <col min="8201" max="8448" width="9.140625" style="1436"/>
    <col min="8449" max="8449" width="6.140625" style="1436" customWidth="1"/>
    <col min="8450" max="8450" width="11.28515625" style="1436" customWidth="1"/>
    <col min="8451" max="8451" width="30.85546875" style="1436" customWidth="1"/>
    <col min="8452" max="8452" width="5.28515625" style="1436" customWidth="1"/>
    <col min="8453" max="8453" width="16.85546875" style="1436" customWidth="1"/>
    <col min="8454" max="8454" width="14.28515625" style="1436" customWidth="1"/>
    <col min="8455" max="8455" width="12.5703125" style="1436" customWidth="1"/>
    <col min="8456" max="8456" width="11.7109375" style="1436" bestFit="1" customWidth="1"/>
    <col min="8457" max="8704" width="9.140625" style="1436"/>
    <col min="8705" max="8705" width="6.140625" style="1436" customWidth="1"/>
    <col min="8706" max="8706" width="11.28515625" style="1436" customWidth="1"/>
    <col min="8707" max="8707" width="30.85546875" style="1436" customWidth="1"/>
    <col min="8708" max="8708" width="5.28515625" style="1436" customWidth="1"/>
    <col min="8709" max="8709" width="16.85546875" style="1436" customWidth="1"/>
    <col min="8710" max="8710" width="14.28515625" style="1436" customWidth="1"/>
    <col min="8711" max="8711" width="12.5703125" style="1436" customWidth="1"/>
    <col min="8712" max="8712" width="11.7109375" style="1436" bestFit="1" customWidth="1"/>
    <col min="8713" max="8960" width="9.140625" style="1436"/>
    <col min="8961" max="8961" width="6.140625" style="1436" customWidth="1"/>
    <col min="8962" max="8962" width="11.28515625" style="1436" customWidth="1"/>
    <col min="8963" max="8963" width="30.85546875" style="1436" customWidth="1"/>
    <col min="8964" max="8964" width="5.28515625" style="1436" customWidth="1"/>
    <col min="8965" max="8965" width="16.85546875" style="1436" customWidth="1"/>
    <col min="8966" max="8966" width="14.28515625" style="1436" customWidth="1"/>
    <col min="8967" max="8967" width="12.5703125" style="1436" customWidth="1"/>
    <col min="8968" max="8968" width="11.7109375" style="1436" bestFit="1" customWidth="1"/>
    <col min="8969" max="9216" width="9.140625" style="1436"/>
    <col min="9217" max="9217" width="6.140625" style="1436" customWidth="1"/>
    <col min="9218" max="9218" width="11.28515625" style="1436" customWidth="1"/>
    <col min="9219" max="9219" width="30.85546875" style="1436" customWidth="1"/>
    <col min="9220" max="9220" width="5.28515625" style="1436" customWidth="1"/>
    <col min="9221" max="9221" width="16.85546875" style="1436" customWidth="1"/>
    <col min="9222" max="9222" width="14.28515625" style="1436" customWidth="1"/>
    <col min="9223" max="9223" width="12.5703125" style="1436" customWidth="1"/>
    <col min="9224" max="9224" width="11.7109375" style="1436" bestFit="1" customWidth="1"/>
    <col min="9225" max="9472" width="9.140625" style="1436"/>
    <col min="9473" max="9473" width="6.140625" style="1436" customWidth="1"/>
    <col min="9474" max="9474" width="11.28515625" style="1436" customWidth="1"/>
    <col min="9475" max="9475" width="30.85546875" style="1436" customWidth="1"/>
    <col min="9476" max="9476" width="5.28515625" style="1436" customWidth="1"/>
    <col min="9477" max="9477" width="16.85546875" style="1436" customWidth="1"/>
    <col min="9478" max="9478" width="14.28515625" style="1436" customWidth="1"/>
    <col min="9479" max="9479" width="12.5703125" style="1436" customWidth="1"/>
    <col min="9480" max="9480" width="11.7109375" style="1436" bestFit="1" customWidth="1"/>
    <col min="9481" max="9728" width="9.140625" style="1436"/>
    <col min="9729" max="9729" width="6.140625" style="1436" customWidth="1"/>
    <col min="9730" max="9730" width="11.28515625" style="1436" customWidth="1"/>
    <col min="9731" max="9731" width="30.85546875" style="1436" customWidth="1"/>
    <col min="9732" max="9732" width="5.28515625" style="1436" customWidth="1"/>
    <col min="9733" max="9733" width="16.85546875" style="1436" customWidth="1"/>
    <col min="9734" max="9734" width="14.28515625" style="1436" customWidth="1"/>
    <col min="9735" max="9735" width="12.5703125" style="1436" customWidth="1"/>
    <col min="9736" max="9736" width="11.7109375" style="1436" bestFit="1" customWidth="1"/>
    <col min="9737" max="9984" width="9.140625" style="1436"/>
    <col min="9985" max="9985" width="6.140625" style="1436" customWidth="1"/>
    <col min="9986" max="9986" width="11.28515625" style="1436" customWidth="1"/>
    <col min="9987" max="9987" width="30.85546875" style="1436" customWidth="1"/>
    <col min="9988" max="9988" width="5.28515625" style="1436" customWidth="1"/>
    <col min="9989" max="9989" width="16.85546875" style="1436" customWidth="1"/>
    <col min="9990" max="9990" width="14.28515625" style="1436" customWidth="1"/>
    <col min="9991" max="9991" width="12.5703125" style="1436" customWidth="1"/>
    <col min="9992" max="9992" width="11.7109375" style="1436" bestFit="1" customWidth="1"/>
    <col min="9993" max="10240" width="9.140625" style="1436"/>
    <col min="10241" max="10241" width="6.140625" style="1436" customWidth="1"/>
    <col min="10242" max="10242" width="11.28515625" style="1436" customWidth="1"/>
    <col min="10243" max="10243" width="30.85546875" style="1436" customWidth="1"/>
    <col min="10244" max="10244" width="5.28515625" style="1436" customWidth="1"/>
    <col min="10245" max="10245" width="16.85546875" style="1436" customWidth="1"/>
    <col min="10246" max="10246" width="14.28515625" style="1436" customWidth="1"/>
    <col min="10247" max="10247" width="12.5703125" style="1436" customWidth="1"/>
    <col min="10248" max="10248" width="11.7109375" style="1436" bestFit="1" customWidth="1"/>
    <col min="10249" max="10496" width="9.140625" style="1436"/>
    <col min="10497" max="10497" width="6.140625" style="1436" customWidth="1"/>
    <col min="10498" max="10498" width="11.28515625" style="1436" customWidth="1"/>
    <col min="10499" max="10499" width="30.85546875" style="1436" customWidth="1"/>
    <col min="10500" max="10500" width="5.28515625" style="1436" customWidth="1"/>
    <col min="10501" max="10501" width="16.85546875" style="1436" customWidth="1"/>
    <col min="10502" max="10502" width="14.28515625" style="1436" customWidth="1"/>
    <col min="10503" max="10503" width="12.5703125" style="1436" customWidth="1"/>
    <col min="10504" max="10504" width="11.7109375" style="1436" bestFit="1" customWidth="1"/>
    <col min="10505" max="10752" width="9.140625" style="1436"/>
    <col min="10753" max="10753" width="6.140625" style="1436" customWidth="1"/>
    <col min="10754" max="10754" width="11.28515625" style="1436" customWidth="1"/>
    <col min="10755" max="10755" width="30.85546875" style="1436" customWidth="1"/>
    <col min="10756" max="10756" width="5.28515625" style="1436" customWidth="1"/>
    <col min="10757" max="10757" width="16.85546875" style="1436" customWidth="1"/>
    <col min="10758" max="10758" width="14.28515625" style="1436" customWidth="1"/>
    <col min="10759" max="10759" width="12.5703125" style="1436" customWidth="1"/>
    <col min="10760" max="10760" width="11.7109375" style="1436" bestFit="1" customWidth="1"/>
    <col min="10761" max="11008" width="9.140625" style="1436"/>
    <col min="11009" max="11009" width="6.140625" style="1436" customWidth="1"/>
    <col min="11010" max="11010" width="11.28515625" style="1436" customWidth="1"/>
    <col min="11011" max="11011" width="30.85546875" style="1436" customWidth="1"/>
    <col min="11012" max="11012" width="5.28515625" style="1436" customWidth="1"/>
    <col min="11013" max="11013" width="16.85546875" style="1436" customWidth="1"/>
    <col min="11014" max="11014" width="14.28515625" style="1436" customWidth="1"/>
    <col min="11015" max="11015" width="12.5703125" style="1436" customWidth="1"/>
    <col min="11016" max="11016" width="11.7109375" style="1436" bestFit="1" customWidth="1"/>
    <col min="11017" max="11264" width="9.140625" style="1436"/>
    <col min="11265" max="11265" width="6.140625" style="1436" customWidth="1"/>
    <col min="11266" max="11266" width="11.28515625" style="1436" customWidth="1"/>
    <col min="11267" max="11267" width="30.85546875" style="1436" customWidth="1"/>
    <col min="11268" max="11268" width="5.28515625" style="1436" customWidth="1"/>
    <col min="11269" max="11269" width="16.85546875" style="1436" customWidth="1"/>
    <col min="11270" max="11270" width="14.28515625" style="1436" customWidth="1"/>
    <col min="11271" max="11271" width="12.5703125" style="1436" customWidth="1"/>
    <col min="11272" max="11272" width="11.7109375" style="1436" bestFit="1" customWidth="1"/>
    <col min="11273" max="11520" width="9.140625" style="1436"/>
    <col min="11521" max="11521" width="6.140625" style="1436" customWidth="1"/>
    <col min="11522" max="11522" width="11.28515625" style="1436" customWidth="1"/>
    <col min="11523" max="11523" width="30.85546875" style="1436" customWidth="1"/>
    <col min="11524" max="11524" width="5.28515625" style="1436" customWidth="1"/>
    <col min="11525" max="11525" width="16.85546875" style="1436" customWidth="1"/>
    <col min="11526" max="11526" width="14.28515625" style="1436" customWidth="1"/>
    <col min="11527" max="11527" width="12.5703125" style="1436" customWidth="1"/>
    <col min="11528" max="11528" width="11.7109375" style="1436" bestFit="1" customWidth="1"/>
    <col min="11529" max="11776" width="9.140625" style="1436"/>
    <col min="11777" max="11777" width="6.140625" style="1436" customWidth="1"/>
    <col min="11778" max="11778" width="11.28515625" style="1436" customWidth="1"/>
    <col min="11779" max="11779" width="30.85546875" style="1436" customWidth="1"/>
    <col min="11780" max="11780" width="5.28515625" style="1436" customWidth="1"/>
    <col min="11781" max="11781" width="16.85546875" style="1436" customWidth="1"/>
    <col min="11782" max="11782" width="14.28515625" style="1436" customWidth="1"/>
    <col min="11783" max="11783" width="12.5703125" style="1436" customWidth="1"/>
    <col min="11784" max="11784" width="11.7109375" style="1436" bestFit="1" customWidth="1"/>
    <col min="11785" max="12032" width="9.140625" style="1436"/>
    <col min="12033" max="12033" width="6.140625" style="1436" customWidth="1"/>
    <col min="12034" max="12034" width="11.28515625" style="1436" customWidth="1"/>
    <col min="12035" max="12035" width="30.85546875" style="1436" customWidth="1"/>
    <col min="12036" max="12036" width="5.28515625" style="1436" customWidth="1"/>
    <col min="12037" max="12037" width="16.85546875" style="1436" customWidth="1"/>
    <col min="12038" max="12038" width="14.28515625" style="1436" customWidth="1"/>
    <col min="12039" max="12039" width="12.5703125" style="1436" customWidth="1"/>
    <col min="12040" max="12040" width="11.7109375" style="1436" bestFit="1" customWidth="1"/>
    <col min="12041" max="12288" width="9.140625" style="1436"/>
    <col min="12289" max="12289" width="6.140625" style="1436" customWidth="1"/>
    <col min="12290" max="12290" width="11.28515625" style="1436" customWidth="1"/>
    <col min="12291" max="12291" width="30.85546875" style="1436" customWidth="1"/>
    <col min="12292" max="12292" width="5.28515625" style="1436" customWidth="1"/>
    <col min="12293" max="12293" width="16.85546875" style="1436" customWidth="1"/>
    <col min="12294" max="12294" width="14.28515625" style="1436" customWidth="1"/>
    <col min="12295" max="12295" width="12.5703125" style="1436" customWidth="1"/>
    <col min="12296" max="12296" width="11.7109375" style="1436" bestFit="1" customWidth="1"/>
    <col min="12297" max="12544" width="9.140625" style="1436"/>
    <col min="12545" max="12545" width="6.140625" style="1436" customWidth="1"/>
    <col min="12546" max="12546" width="11.28515625" style="1436" customWidth="1"/>
    <col min="12547" max="12547" width="30.85546875" style="1436" customWidth="1"/>
    <col min="12548" max="12548" width="5.28515625" style="1436" customWidth="1"/>
    <col min="12549" max="12549" width="16.85546875" style="1436" customWidth="1"/>
    <col min="12550" max="12550" width="14.28515625" style="1436" customWidth="1"/>
    <col min="12551" max="12551" width="12.5703125" style="1436" customWidth="1"/>
    <col min="12552" max="12552" width="11.7109375" style="1436" bestFit="1" customWidth="1"/>
    <col min="12553" max="12800" width="9.140625" style="1436"/>
    <col min="12801" max="12801" width="6.140625" style="1436" customWidth="1"/>
    <col min="12802" max="12802" width="11.28515625" style="1436" customWidth="1"/>
    <col min="12803" max="12803" width="30.85546875" style="1436" customWidth="1"/>
    <col min="12804" max="12804" width="5.28515625" style="1436" customWidth="1"/>
    <col min="12805" max="12805" width="16.85546875" style="1436" customWidth="1"/>
    <col min="12806" max="12806" width="14.28515625" style="1436" customWidth="1"/>
    <col min="12807" max="12807" width="12.5703125" style="1436" customWidth="1"/>
    <col min="12808" max="12808" width="11.7109375" style="1436" bestFit="1" customWidth="1"/>
    <col min="12809" max="13056" width="9.140625" style="1436"/>
    <col min="13057" max="13057" width="6.140625" style="1436" customWidth="1"/>
    <col min="13058" max="13058" width="11.28515625" style="1436" customWidth="1"/>
    <col min="13059" max="13059" width="30.85546875" style="1436" customWidth="1"/>
    <col min="13060" max="13060" width="5.28515625" style="1436" customWidth="1"/>
    <col min="13061" max="13061" width="16.85546875" style="1436" customWidth="1"/>
    <col min="13062" max="13062" width="14.28515625" style="1436" customWidth="1"/>
    <col min="13063" max="13063" width="12.5703125" style="1436" customWidth="1"/>
    <col min="13064" max="13064" width="11.7109375" style="1436" bestFit="1" customWidth="1"/>
    <col min="13065" max="13312" width="9.140625" style="1436"/>
    <col min="13313" max="13313" width="6.140625" style="1436" customWidth="1"/>
    <col min="13314" max="13314" width="11.28515625" style="1436" customWidth="1"/>
    <col min="13315" max="13315" width="30.85546875" style="1436" customWidth="1"/>
    <col min="13316" max="13316" width="5.28515625" style="1436" customWidth="1"/>
    <col min="13317" max="13317" width="16.85546875" style="1436" customWidth="1"/>
    <col min="13318" max="13318" width="14.28515625" style="1436" customWidth="1"/>
    <col min="13319" max="13319" width="12.5703125" style="1436" customWidth="1"/>
    <col min="13320" max="13320" width="11.7109375" style="1436" bestFit="1" customWidth="1"/>
    <col min="13321" max="13568" width="9.140625" style="1436"/>
    <col min="13569" max="13569" width="6.140625" style="1436" customWidth="1"/>
    <col min="13570" max="13570" width="11.28515625" style="1436" customWidth="1"/>
    <col min="13571" max="13571" width="30.85546875" style="1436" customWidth="1"/>
    <col min="13572" max="13572" width="5.28515625" style="1436" customWidth="1"/>
    <col min="13573" max="13573" width="16.85546875" style="1436" customWidth="1"/>
    <col min="13574" max="13574" width="14.28515625" style="1436" customWidth="1"/>
    <col min="13575" max="13575" width="12.5703125" style="1436" customWidth="1"/>
    <col min="13576" max="13576" width="11.7109375" style="1436" bestFit="1" customWidth="1"/>
    <col min="13577" max="13824" width="9.140625" style="1436"/>
    <col min="13825" max="13825" width="6.140625" style="1436" customWidth="1"/>
    <col min="13826" max="13826" width="11.28515625" style="1436" customWidth="1"/>
    <col min="13827" max="13827" width="30.85546875" style="1436" customWidth="1"/>
    <col min="13828" max="13828" width="5.28515625" style="1436" customWidth="1"/>
    <col min="13829" max="13829" width="16.85546875" style="1436" customWidth="1"/>
    <col min="13830" max="13830" width="14.28515625" style="1436" customWidth="1"/>
    <col min="13831" max="13831" width="12.5703125" style="1436" customWidth="1"/>
    <col min="13832" max="13832" width="11.7109375" style="1436" bestFit="1" customWidth="1"/>
    <col min="13833" max="14080" width="9.140625" style="1436"/>
    <col min="14081" max="14081" width="6.140625" style="1436" customWidth="1"/>
    <col min="14082" max="14082" width="11.28515625" style="1436" customWidth="1"/>
    <col min="14083" max="14083" width="30.85546875" style="1436" customWidth="1"/>
    <col min="14084" max="14084" width="5.28515625" style="1436" customWidth="1"/>
    <col min="14085" max="14085" width="16.85546875" style="1436" customWidth="1"/>
    <col min="14086" max="14086" width="14.28515625" style="1436" customWidth="1"/>
    <col min="14087" max="14087" width="12.5703125" style="1436" customWidth="1"/>
    <col min="14088" max="14088" width="11.7109375" style="1436" bestFit="1" customWidth="1"/>
    <col min="14089" max="14336" width="9.140625" style="1436"/>
    <col min="14337" max="14337" width="6.140625" style="1436" customWidth="1"/>
    <col min="14338" max="14338" width="11.28515625" style="1436" customWidth="1"/>
    <col min="14339" max="14339" width="30.85546875" style="1436" customWidth="1"/>
    <col min="14340" max="14340" width="5.28515625" style="1436" customWidth="1"/>
    <col min="14341" max="14341" width="16.85546875" style="1436" customWidth="1"/>
    <col min="14342" max="14342" width="14.28515625" style="1436" customWidth="1"/>
    <col min="14343" max="14343" width="12.5703125" style="1436" customWidth="1"/>
    <col min="14344" max="14344" width="11.7109375" style="1436" bestFit="1" customWidth="1"/>
    <col min="14345" max="14592" width="9.140625" style="1436"/>
    <col min="14593" max="14593" width="6.140625" style="1436" customWidth="1"/>
    <col min="14594" max="14594" width="11.28515625" style="1436" customWidth="1"/>
    <col min="14595" max="14595" width="30.85546875" style="1436" customWidth="1"/>
    <col min="14596" max="14596" width="5.28515625" style="1436" customWidth="1"/>
    <col min="14597" max="14597" width="16.85546875" style="1436" customWidth="1"/>
    <col min="14598" max="14598" width="14.28515625" style="1436" customWidth="1"/>
    <col min="14599" max="14599" width="12.5703125" style="1436" customWidth="1"/>
    <col min="14600" max="14600" width="11.7109375" style="1436" bestFit="1" customWidth="1"/>
    <col min="14601" max="14848" width="9.140625" style="1436"/>
    <col min="14849" max="14849" width="6.140625" style="1436" customWidth="1"/>
    <col min="14850" max="14850" width="11.28515625" style="1436" customWidth="1"/>
    <col min="14851" max="14851" width="30.85546875" style="1436" customWidth="1"/>
    <col min="14852" max="14852" width="5.28515625" style="1436" customWidth="1"/>
    <col min="14853" max="14853" width="16.85546875" style="1436" customWidth="1"/>
    <col min="14854" max="14854" width="14.28515625" style="1436" customWidth="1"/>
    <col min="14855" max="14855" width="12.5703125" style="1436" customWidth="1"/>
    <col min="14856" max="14856" width="11.7109375" style="1436" bestFit="1" customWidth="1"/>
    <col min="14857" max="15104" width="9.140625" style="1436"/>
    <col min="15105" max="15105" width="6.140625" style="1436" customWidth="1"/>
    <col min="15106" max="15106" width="11.28515625" style="1436" customWidth="1"/>
    <col min="15107" max="15107" width="30.85546875" style="1436" customWidth="1"/>
    <col min="15108" max="15108" width="5.28515625" style="1436" customWidth="1"/>
    <col min="15109" max="15109" width="16.85546875" style="1436" customWidth="1"/>
    <col min="15110" max="15110" width="14.28515625" style="1436" customWidth="1"/>
    <col min="15111" max="15111" width="12.5703125" style="1436" customWidth="1"/>
    <col min="15112" max="15112" width="11.7109375" style="1436" bestFit="1" customWidth="1"/>
    <col min="15113" max="15360" width="9.140625" style="1436"/>
    <col min="15361" max="15361" width="6.140625" style="1436" customWidth="1"/>
    <col min="15362" max="15362" width="11.28515625" style="1436" customWidth="1"/>
    <col min="15363" max="15363" width="30.85546875" style="1436" customWidth="1"/>
    <col min="15364" max="15364" width="5.28515625" style="1436" customWidth="1"/>
    <col min="15365" max="15365" width="16.85546875" style="1436" customWidth="1"/>
    <col min="15366" max="15366" width="14.28515625" style="1436" customWidth="1"/>
    <col min="15367" max="15367" width="12.5703125" style="1436" customWidth="1"/>
    <col min="15368" max="15368" width="11.7109375" style="1436" bestFit="1" customWidth="1"/>
    <col min="15369" max="15616" width="9.140625" style="1436"/>
    <col min="15617" max="15617" width="6.140625" style="1436" customWidth="1"/>
    <col min="15618" max="15618" width="11.28515625" style="1436" customWidth="1"/>
    <col min="15619" max="15619" width="30.85546875" style="1436" customWidth="1"/>
    <col min="15620" max="15620" width="5.28515625" style="1436" customWidth="1"/>
    <col min="15621" max="15621" width="16.85546875" style="1436" customWidth="1"/>
    <col min="15622" max="15622" width="14.28515625" style="1436" customWidth="1"/>
    <col min="15623" max="15623" width="12.5703125" style="1436" customWidth="1"/>
    <col min="15624" max="15624" width="11.7109375" style="1436" bestFit="1" customWidth="1"/>
    <col min="15625" max="15872" width="9.140625" style="1436"/>
    <col min="15873" max="15873" width="6.140625" style="1436" customWidth="1"/>
    <col min="15874" max="15874" width="11.28515625" style="1436" customWidth="1"/>
    <col min="15875" max="15875" width="30.85546875" style="1436" customWidth="1"/>
    <col min="15876" max="15876" width="5.28515625" style="1436" customWidth="1"/>
    <col min="15877" max="15877" width="16.85546875" style="1436" customWidth="1"/>
    <col min="15878" max="15878" width="14.28515625" style="1436" customWidth="1"/>
    <col min="15879" max="15879" width="12.5703125" style="1436" customWidth="1"/>
    <col min="15880" max="15880" width="11.7109375" style="1436" bestFit="1" customWidth="1"/>
    <col min="15881" max="16128" width="9.140625" style="1436"/>
    <col min="16129" max="16129" width="6.140625" style="1436" customWidth="1"/>
    <col min="16130" max="16130" width="11.28515625" style="1436" customWidth="1"/>
    <col min="16131" max="16131" width="30.85546875" style="1436" customWidth="1"/>
    <col min="16132" max="16132" width="5.28515625" style="1436" customWidth="1"/>
    <col min="16133" max="16133" width="16.85546875" style="1436" customWidth="1"/>
    <col min="16134" max="16134" width="14.28515625" style="1436" customWidth="1"/>
    <col min="16135" max="16135" width="12.5703125" style="1436" customWidth="1"/>
    <col min="16136" max="16136" width="11.7109375" style="1436" bestFit="1" customWidth="1"/>
    <col min="16137" max="16384" width="9.140625" style="1436"/>
  </cols>
  <sheetData>
    <row r="1" spans="1:14">
      <c r="A1" s="1463" t="s">
        <v>2139</v>
      </c>
      <c r="B1" s="1462"/>
      <c r="C1" s="1461"/>
      <c r="D1" s="1460"/>
      <c r="E1" s="1460"/>
      <c r="F1" s="1460"/>
      <c r="G1" s="1460"/>
    </row>
    <row r="2" spans="1:14">
      <c r="A2" s="2358" t="s">
        <v>2184</v>
      </c>
      <c r="B2" s="2358"/>
      <c r="C2" s="2358"/>
      <c r="D2" s="2358"/>
      <c r="E2" s="2358"/>
      <c r="F2" s="2358"/>
      <c r="G2" s="2358"/>
    </row>
    <row r="3" spans="1:14" ht="18.75">
      <c r="A3" s="1495"/>
      <c r="B3" s="1495"/>
      <c r="C3" s="1493"/>
      <c r="D3" s="1494"/>
      <c r="E3" s="1493"/>
      <c r="F3" s="1493"/>
      <c r="G3" s="1492"/>
    </row>
    <row r="4" spans="1:14" ht="18.75">
      <c r="A4" s="2309" t="s">
        <v>2183</v>
      </c>
      <c r="B4" s="2309"/>
      <c r="C4" s="2309"/>
      <c r="D4" s="2309"/>
      <c r="E4" s="2309"/>
      <c r="F4" s="2309"/>
      <c r="G4" s="2309"/>
    </row>
    <row r="5" spans="1:14" ht="18.75">
      <c r="A5" s="2310" t="s">
        <v>3604</v>
      </c>
      <c r="B5" s="2310"/>
      <c r="C5" s="2310"/>
      <c r="D5" s="2310"/>
      <c r="E5" s="2310"/>
      <c r="F5" s="2310"/>
      <c r="G5" s="2310"/>
    </row>
    <row r="6" spans="1:14" ht="18.75">
      <c r="A6" s="2311" t="s">
        <v>2174</v>
      </c>
      <c r="B6" s="2311"/>
      <c r="C6" s="2311"/>
      <c r="D6" s="2311"/>
      <c r="E6" s="2311"/>
      <c r="F6" s="2311"/>
      <c r="G6" s="2311"/>
    </row>
    <row r="7" spans="1:14" ht="18.75">
      <c r="A7" s="1455"/>
      <c r="B7" s="1453"/>
      <c r="C7" s="1454"/>
      <c r="D7" s="1454"/>
      <c r="E7" s="1453"/>
      <c r="F7" s="1453"/>
      <c r="G7" s="1452"/>
    </row>
    <row r="8" spans="1:14" ht="19.5" thickBot="1">
      <c r="A8" s="1451" t="s">
        <v>2173</v>
      </c>
      <c r="B8" s="1451"/>
      <c r="C8" s="1451"/>
      <c r="D8" s="1450"/>
      <c r="E8" s="1450"/>
      <c r="F8" s="1450"/>
      <c r="G8" s="1449" t="s">
        <v>2134</v>
      </c>
    </row>
    <row r="9" spans="1:14">
      <c r="A9" s="2312" t="s">
        <v>2133</v>
      </c>
      <c r="B9" s="2314" t="s">
        <v>2132</v>
      </c>
      <c r="C9" s="2314" t="s">
        <v>2131</v>
      </c>
      <c r="D9" s="2314" t="s">
        <v>12</v>
      </c>
      <c r="E9" s="2314" t="s">
        <v>2130</v>
      </c>
      <c r="F9" s="2316" t="s">
        <v>2129</v>
      </c>
      <c r="G9" s="2301" t="s">
        <v>2128</v>
      </c>
    </row>
    <row r="10" spans="1:14">
      <c r="A10" s="2313"/>
      <c r="B10" s="2315"/>
      <c r="C10" s="2315"/>
      <c r="D10" s="2315"/>
      <c r="E10" s="2315"/>
      <c r="F10" s="2317"/>
      <c r="G10" s="2302"/>
    </row>
    <row r="11" spans="1:14" ht="13.5" thickBot="1">
      <c r="A11" s="2313"/>
      <c r="B11" s="2315"/>
      <c r="C11" s="2315"/>
      <c r="D11" s="2315"/>
      <c r="E11" s="2315"/>
      <c r="F11" s="2317"/>
      <c r="G11" s="2302"/>
    </row>
    <row r="12" spans="1:14" ht="19.5" thickBot="1">
      <c r="A12" s="1448">
        <v>0</v>
      </c>
      <c r="B12" s="1446">
        <v>1</v>
      </c>
      <c r="C12" s="1447">
        <v>2</v>
      </c>
      <c r="D12" s="1446">
        <v>3</v>
      </c>
      <c r="E12" s="1447">
        <v>4</v>
      </c>
      <c r="F12" s="1446">
        <v>5</v>
      </c>
      <c r="G12" s="1445">
        <v>6</v>
      </c>
      <c r="J12" s="1444"/>
      <c r="K12" s="1444"/>
      <c r="L12" s="1444"/>
      <c r="M12" s="1444"/>
      <c r="N12" s="1444"/>
    </row>
    <row r="13" spans="1:14">
      <c r="A13" s="2303">
        <v>1</v>
      </c>
      <c r="B13" s="2304" t="s">
        <v>2182</v>
      </c>
      <c r="C13" s="2305" t="s">
        <v>2181</v>
      </c>
      <c r="D13" s="2304" t="s">
        <v>32</v>
      </c>
      <c r="E13" s="2306">
        <v>2</v>
      </c>
      <c r="F13" s="2318"/>
      <c r="G13" s="2320">
        <f>E13*F13</f>
        <v>0</v>
      </c>
      <c r="J13" s="1444"/>
      <c r="K13" s="1444"/>
      <c r="L13" s="1444"/>
      <c r="M13" s="1444"/>
      <c r="N13" s="1444"/>
    </row>
    <row r="14" spans="1:14">
      <c r="A14" s="2303"/>
      <c r="B14" s="2304"/>
      <c r="C14" s="2305"/>
      <c r="D14" s="2304"/>
      <c r="E14" s="2306"/>
      <c r="F14" s="2319"/>
      <c r="G14" s="2321"/>
      <c r="J14" s="1444"/>
      <c r="K14" s="1444"/>
      <c r="L14" s="1444"/>
      <c r="M14" s="1444"/>
      <c r="N14" s="1444"/>
    </row>
    <row r="15" spans="1:14">
      <c r="A15" s="2303"/>
      <c r="B15" s="2304"/>
      <c r="C15" s="2305"/>
      <c r="D15" s="2304"/>
      <c r="E15" s="2306"/>
      <c r="F15" s="2319"/>
      <c r="G15" s="2321"/>
      <c r="J15" s="1444"/>
      <c r="K15" s="1444"/>
      <c r="L15" s="1444"/>
      <c r="M15" s="1444"/>
      <c r="N15" s="1444"/>
    </row>
    <row r="16" spans="1:14">
      <c r="A16" s="2303"/>
      <c r="B16" s="2304"/>
      <c r="C16" s="2305"/>
      <c r="D16" s="2304"/>
      <c r="E16" s="2306"/>
      <c r="F16" s="2319"/>
      <c r="G16" s="2321"/>
      <c r="J16" s="1444"/>
      <c r="K16" s="1444"/>
      <c r="L16" s="1444"/>
      <c r="M16" s="1444"/>
      <c r="N16" s="1444"/>
    </row>
    <row r="17" spans="1:14" ht="13.5" thickBot="1">
      <c r="A17" s="2303"/>
      <c r="B17" s="2304"/>
      <c r="C17" s="2305"/>
      <c r="D17" s="2304"/>
      <c r="E17" s="2306"/>
      <c r="F17" s="2323"/>
      <c r="G17" s="2322"/>
      <c r="J17" s="1444"/>
      <c r="K17" s="1444"/>
      <c r="L17" s="1444"/>
      <c r="M17" s="1444"/>
      <c r="N17" s="1444"/>
    </row>
    <row r="18" spans="1:14" ht="19.5" thickBot="1">
      <c r="A18" s="2328" t="s">
        <v>2087</v>
      </c>
      <c r="B18" s="2329"/>
      <c r="C18" s="2329"/>
      <c r="D18" s="2329"/>
      <c r="E18" s="2329"/>
      <c r="F18" s="2329"/>
      <c r="G18" s="1491">
        <f>SUM(G13)</f>
        <v>0</v>
      </c>
      <c r="J18" s="1440"/>
      <c r="K18" s="1440"/>
      <c r="L18" s="1440"/>
      <c r="M18" s="1440"/>
      <c r="N18" s="1440"/>
    </row>
    <row r="19" spans="1:14" ht="18.75">
      <c r="A19" s="1442"/>
      <c r="B19" s="1442"/>
      <c r="C19" s="1442"/>
      <c r="D19" s="1442"/>
      <c r="E19" s="1442"/>
      <c r="F19" s="1442"/>
      <c r="G19" s="1441"/>
      <c r="J19" s="1440"/>
      <c r="K19" s="1440"/>
      <c r="L19" s="1440"/>
      <c r="M19" s="1440"/>
      <c r="N19" s="1440"/>
    </row>
    <row r="20" spans="1:14" ht="18.75">
      <c r="A20" s="1490"/>
      <c r="B20" s="1489"/>
      <c r="C20" s="1454"/>
      <c r="D20" s="1489"/>
      <c r="E20" s="1489"/>
      <c r="F20" s="1489"/>
      <c r="G20" s="1488"/>
    </row>
    <row r="21" spans="1:14">
      <c r="A21" s="1438"/>
      <c r="B21" s="1438"/>
      <c r="C21" s="1439"/>
      <c r="D21" s="1438"/>
      <c r="E21" s="1438"/>
      <c r="F21" s="1438"/>
    </row>
    <row r="22" spans="1:14">
      <c r="C22" s="1438"/>
    </row>
  </sheetData>
  <mergeCells count="19">
    <mergeCell ref="F13:F17"/>
    <mergeCell ref="G13:G17"/>
    <mergeCell ref="A18:F18"/>
    <mergeCell ref="A13:A17"/>
    <mergeCell ref="B13:B17"/>
    <mergeCell ref="C13:C17"/>
    <mergeCell ref="D13:D17"/>
    <mergeCell ref="E13:E17"/>
    <mergeCell ref="A2:G2"/>
    <mergeCell ref="A4:G4"/>
    <mergeCell ref="A5:G5"/>
    <mergeCell ref="A6:G6"/>
    <mergeCell ref="A9:A11"/>
    <mergeCell ref="B9:B11"/>
    <mergeCell ref="C9:C11"/>
    <mergeCell ref="D9:D11"/>
    <mergeCell ref="E9:E11"/>
    <mergeCell ref="F9:F11"/>
    <mergeCell ref="G9:G11"/>
  </mergeCells>
  <printOptions horizontalCentered="1"/>
  <pageMargins left="0.25" right="0.25" top="0.75" bottom="0.75" header="0.3" footer="0.3"/>
  <pageSetup paperSize="9" scale="8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view="pageBreakPreview" topLeftCell="D1" zoomScaleNormal="85" zoomScaleSheetLayoutView="100" workbookViewId="0">
      <selection activeCell="C83" sqref="C83"/>
    </sheetView>
    <sheetView workbookViewId="1">
      <selection activeCell="A5" sqref="A5:G5"/>
    </sheetView>
  </sheetViews>
  <sheetFormatPr defaultRowHeight="12.75"/>
  <cols>
    <col min="1" max="1" width="8.5703125" style="1464" customWidth="1"/>
    <col min="2" max="2" width="12.7109375" style="1464" customWidth="1"/>
    <col min="3" max="3" width="55.85546875" style="1464" customWidth="1"/>
    <col min="4" max="4" width="5.42578125" style="1464" customWidth="1"/>
    <col min="5" max="5" width="13.7109375" style="1464" customWidth="1"/>
    <col min="6" max="6" width="12.28515625" style="1464" customWidth="1"/>
    <col min="7" max="7" width="15.5703125" style="1465" customWidth="1"/>
    <col min="8" max="8" width="11.7109375" style="1464" bestFit="1" customWidth="1"/>
    <col min="9" max="256" width="9.140625" style="1464"/>
    <col min="257" max="257" width="9.42578125" style="1464" customWidth="1"/>
    <col min="258" max="258" width="12.5703125" style="1464" customWidth="1"/>
    <col min="259" max="259" width="49.7109375" style="1464" customWidth="1"/>
    <col min="260" max="260" width="5.28515625" style="1464" customWidth="1"/>
    <col min="261" max="261" width="13.28515625" style="1464" customWidth="1"/>
    <col min="262" max="262" width="13.42578125" style="1464" customWidth="1"/>
    <col min="263" max="263" width="14.7109375" style="1464" customWidth="1"/>
    <col min="264" max="264" width="11.7109375" style="1464" bestFit="1" customWidth="1"/>
    <col min="265" max="512" width="9.140625" style="1464"/>
    <col min="513" max="513" width="9.42578125" style="1464" customWidth="1"/>
    <col min="514" max="514" width="12.5703125" style="1464" customWidth="1"/>
    <col min="515" max="515" width="49.7109375" style="1464" customWidth="1"/>
    <col min="516" max="516" width="5.28515625" style="1464" customWidth="1"/>
    <col min="517" max="517" width="13.28515625" style="1464" customWidth="1"/>
    <col min="518" max="518" width="13.42578125" style="1464" customWidth="1"/>
    <col min="519" max="519" width="14.7109375" style="1464" customWidth="1"/>
    <col min="520" max="520" width="11.7109375" style="1464" bestFit="1" customWidth="1"/>
    <col min="521" max="768" width="9.140625" style="1464"/>
    <col min="769" max="769" width="9.42578125" style="1464" customWidth="1"/>
    <col min="770" max="770" width="12.5703125" style="1464" customWidth="1"/>
    <col min="771" max="771" width="49.7109375" style="1464" customWidth="1"/>
    <col min="772" max="772" width="5.28515625" style="1464" customWidth="1"/>
    <col min="773" max="773" width="13.28515625" style="1464" customWidth="1"/>
    <col min="774" max="774" width="13.42578125" style="1464" customWidth="1"/>
    <col min="775" max="775" width="14.7109375" style="1464" customWidth="1"/>
    <col min="776" max="776" width="11.7109375" style="1464" bestFit="1" customWidth="1"/>
    <col min="777" max="1024" width="9.140625" style="1464"/>
    <col min="1025" max="1025" width="9.42578125" style="1464" customWidth="1"/>
    <col min="1026" max="1026" width="12.5703125" style="1464" customWidth="1"/>
    <col min="1027" max="1027" width="49.7109375" style="1464" customWidth="1"/>
    <col min="1028" max="1028" width="5.28515625" style="1464" customWidth="1"/>
    <col min="1029" max="1029" width="13.28515625" style="1464" customWidth="1"/>
    <col min="1030" max="1030" width="13.42578125" style="1464" customWidth="1"/>
    <col min="1031" max="1031" width="14.7109375" style="1464" customWidth="1"/>
    <col min="1032" max="1032" width="11.7109375" style="1464" bestFit="1" customWidth="1"/>
    <col min="1033" max="1280" width="9.140625" style="1464"/>
    <col min="1281" max="1281" width="9.42578125" style="1464" customWidth="1"/>
    <col min="1282" max="1282" width="12.5703125" style="1464" customWidth="1"/>
    <col min="1283" max="1283" width="49.7109375" style="1464" customWidth="1"/>
    <col min="1284" max="1284" width="5.28515625" style="1464" customWidth="1"/>
    <col min="1285" max="1285" width="13.28515625" style="1464" customWidth="1"/>
    <col min="1286" max="1286" width="13.42578125" style="1464" customWidth="1"/>
    <col min="1287" max="1287" width="14.7109375" style="1464" customWidth="1"/>
    <col min="1288" max="1288" width="11.7109375" style="1464" bestFit="1" customWidth="1"/>
    <col min="1289" max="1536" width="9.140625" style="1464"/>
    <col min="1537" max="1537" width="9.42578125" style="1464" customWidth="1"/>
    <col min="1538" max="1538" width="12.5703125" style="1464" customWidth="1"/>
    <col min="1539" max="1539" width="49.7109375" style="1464" customWidth="1"/>
    <col min="1540" max="1540" width="5.28515625" style="1464" customWidth="1"/>
    <col min="1541" max="1541" width="13.28515625" style="1464" customWidth="1"/>
    <col min="1542" max="1542" width="13.42578125" style="1464" customWidth="1"/>
    <col min="1543" max="1543" width="14.7109375" style="1464" customWidth="1"/>
    <col min="1544" max="1544" width="11.7109375" style="1464" bestFit="1" customWidth="1"/>
    <col min="1545" max="1792" width="9.140625" style="1464"/>
    <col min="1793" max="1793" width="9.42578125" style="1464" customWidth="1"/>
    <col min="1794" max="1794" width="12.5703125" style="1464" customWidth="1"/>
    <col min="1795" max="1795" width="49.7109375" style="1464" customWidth="1"/>
    <col min="1796" max="1796" width="5.28515625" style="1464" customWidth="1"/>
    <col min="1797" max="1797" width="13.28515625" style="1464" customWidth="1"/>
    <col min="1798" max="1798" width="13.42578125" style="1464" customWidth="1"/>
    <col min="1799" max="1799" width="14.7109375" style="1464" customWidth="1"/>
    <col min="1800" max="1800" width="11.7109375" style="1464" bestFit="1" customWidth="1"/>
    <col min="1801" max="2048" width="9.140625" style="1464"/>
    <col min="2049" max="2049" width="9.42578125" style="1464" customWidth="1"/>
    <col min="2050" max="2050" width="12.5703125" style="1464" customWidth="1"/>
    <col min="2051" max="2051" width="49.7109375" style="1464" customWidth="1"/>
    <col min="2052" max="2052" width="5.28515625" style="1464" customWidth="1"/>
    <col min="2053" max="2053" width="13.28515625" style="1464" customWidth="1"/>
    <col min="2054" max="2054" width="13.42578125" style="1464" customWidth="1"/>
    <col min="2055" max="2055" width="14.7109375" style="1464" customWidth="1"/>
    <col min="2056" max="2056" width="11.7109375" style="1464" bestFit="1" customWidth="1"/>
    <col min="2057" max="2304" width="9.140625" style="1464"/>
    <col min="2305" max="2305" width="9.42578125" style="1464" customWidth="1"/>
    <col min="2306" max="2306" width="12.5703125" style="1464" customWidth="1"/>
    <col min="2307" max="2307" width="49.7109375" style="1464" customWidth="1"/>
    <col min="2308" max="2308" width="5.28515625" style="1464" customWidth="1"/>
    <col min="2309" max="2309" width="13.28515625" style="1464" customWidth="1"/>
    <col min="2310" max="2310" width="13.42578125" style="1464" customWidth="1"/>
    <col min="2311" max="2311" width="14.7109375" style="1464" customWidth="1"/>
    <col min="2312" max="2312" width="11.7109375" style="1464" bestFit="1" customWidth="1"/>
    <col min="2313" max="2560" width="9.140625" style="1464"/>
    <col min="2561" max="2561" width="9.42578125" style="1464" customWidth="1"/>
    <col min="2562" max="2562" width="12.5703125" style="1464" customWidth="1"/>
    <col min="2563" max="2563" width="49.7109375" style="1464" customWidth="1"/>
    <col min="2564" max="2564" width="5.28515625" style="1464" customWidth="1"/>
    <col min="2565" max="2565" width="13.28515625" style="1464" customWidth="1"/>
    <col min="2566" max="2566" width="13.42578125" style="1464" customWidth="1"/>
    <col min="2567" max="2567" width="14.7109375" style="1464" customWidth="1"/>
    <col min="2568" max="2568" width="11.7109375" style="1464" bestFit="1" customWidth="1"/>
    <col min="2569" max="2816" width="9.140625" style="1464"/>
    <col min="2817" max="2817" width="9.42578125" style="1464" customWidth="1"/>
    <col min="2818" max="2818" width="12.5703125" style="1464" customWidth="1"/>
    <col min="2819" max="2819" width="49.7109375" style="1464" customWidth="1"/>
    <col min="2820" max="2820" width="5.28515625" style="1464" customWidth="1"/>
    <col min="2821" max="2821" width="13.28515625" style="1464" customWidth="1"/>
    <col min="2822" max="2822" width="13.42578125" style="1464" customWidth="1"/>
    <col min="2823" max="2823" width="14.7109375" style="1464" customWidth="1"/>
    <col min="2824" max="2824" width="11.7109375" style="1464" bestFit="1" customWidth="1"/>
    <col min="2825" max="3072" width="9.140625" style="1464"/>
    <col min="3073" max="3073" width="9.42578125" style="1464" customWidth="1"/>
    <col min="3074" max="3074" width="12.5703125" style="1464" customWidth="1"/>
    <col min="3075" max="3075" width="49.7109375" style="1464" customWidth="1"/>
    <col min="3076" max="3076" width="5.28515625" style="1464" customWidth="1"/>
    <col min="3077" max="3077" width="13.28515625" style="1464" customWidth="1"/>
    <col min="3078" max="3078" width="13.42578125" style="1464" customWidth="1"/>
    <col min="3079" max="3079" width="14.7109375" style="1464" customWidth="1"/>
    <col min="3080" max="3080" width="11.7109375" style="1464" bestFit="1" customWidth="1"/>
    <col min="3081" max="3328" width="9.140625" style="1464"/>
    <col min="3329" max="3329" width="9.42578125" style="1464" customWidth="1"/>
    <col min="3330" max="3330" width="12.5703125" style="1464" customWidth="1"/>
    <col min="3331" max="3331" width="49.7109375" style="1464" customWidth="1"/>
    <col min="3332" max="3332" width="5.28515625" style="1464" customWidth="1"/>
    <col min="3333" max="3333" width="13.28515625" style="1464" customWidth="1"/>
    <col min="3334" max="3334" width="13.42578125" style="1464" customWidth="1"/>
    <col min="3335" max="3335" width="14.7109375" style="1464" customWidth="1"/>
    <col min="3336" max="3336" width="11.7109375" style="1464" bestFit="1" customWidth="1"/>
    <col min="3337" max="3584" width="9.140625" style="1464"/>
    <col min="3585" max="3585" width="9.42578125" style="1464" customWidth="1"/>
    <col min="3586" max="3586" width="12.5703125" style="1464" customWidth="1"/>
    <col min="3587" max="3587" width="49.7109375" style="1464" customWidth="1"/>
    <col min="3588" max="3588" width="5.28515625" style="1464" customWidth="1"/>
    <col min="3589" max="3589" width="13.28515625" style="1464" customWidth="1"/>
    <col min="3590" max="3590" width="13.42578125" style="1464" customWidth="1"/>
    <col min="3591" max="3591" width="14.7109375" style="1464" customWidth="1"/>
    <col min="3592" max="3592" width="11.7109375" style="1464" bestFit="1" customWidth="1"/>
    <col min="3593" max="3840" width="9.140625" style="1464"/>
    <col min="3841" max="3841" width="9.42578125" style="1464" customWidth="1"/>
    <col min="3842" max="3842" width="12.5703125" style="1464" customWidth="1"/>
    <col min="3843" max="3843" width="49.7109375" style="1464" customWidth="1"/>
    <col min="3844" max="3844" width="5.28515625" style="1464" customWidth="1"/>
    <col min="3845" max="3845" width="13.28515625" style="1464" customWidth="1"/>
    <col min="3846" max="3846" width="13.42578125" style="1464" customWidth="1"/>
    <col min="3847" max="3847" width="14.7109375" style="1464" customWidth="1"/>
    <col min="3848" max="3848" width="11.7109375" style="1464" bestFit="1" customWidth="1"/>
    <col min="3849" max="4096" width="9.140625" style="1464"/>
    <col min="4097" max="4097" width="9.42578125" style="1464" customWidth="1"/>
    <col min="4098" max="4098" width="12.5703125" style="1464" customWidth="1"/>
    <col min="4099" max="4099" width="49.7109375" style="1464" customWidth="1"/>
    <col min="4100" max="4100" width="5.28515625" style="1464" customWidth="1"/>
    <col min="4101" max="4101" width="13.28515625" style="1464" customWidth="1"/>
    <col min="4102" max="4102" width="13.42578125" style="1464" customWidth="1"/>
    <col min="4103" max="4103" width="14.7109375" style="1464" customWidth="1"/>
    <col min="4104" max="4104" width="11.7109375" style="1464" bestFit="1" customWidth="1"/>
    <col min="4105" max="4352" width="9.140625" style="1464"/>
    <col min="4353" max="4353" width="9.42578125" style="1464" customWidth="1"/>
    <col min="4354" max="4354" width="12.5703125" style="1464" customWidth="1"/>
    <col min="4355" max="4355" width="49.7109375" style="1464" customWidth="1"/>
    <col min="4356" max="4356" width="5.28515625" style="1464" customWidth="1"/>
    <col min="4357" max="4357" width="13.28515625" style="1464" customWidth="1"/>
    <col min="4358" max="4358" width="13.42578125" style="1464" customWidth="1"/>
    <col min="4359" max="4359" width="14.7109375" style="1464" customWidth="1"/>
    <col min="4360" max="4360" width="11.7109375" style="1464" bestFit="1" customWidth="1"/>
    <col min="4361" max="4608" width="9.140625" style="1464"/>
    <col min="4609" max="4609" width="9.42578125" style="1464" customWidth="1"/>
    <col min="4610" max="4610" width="12.5703125" style="1464" customWidth="1"/>
    <col min="4611" max="4611" width="49.7109375" style="1464" customWidth="1"/>
    <col min="4612" max="4612" width="5.28515625" style="1464" customWidth="1"/>
    <col min="4613" max="4613" width="13.28515625" style="1464" customWidth="1"/>
    <col min="4614" max="4614" width="13.42578125" style="1464" customWidth="1"/>
    <col min="4615" max="4615" width="14.7109375" style="1464" customWidth="1"/>
    <col min="4616" max="4616" width="11.7109375" style="1464" bestFit="1" customWidth="1"/>
    <col min="4617" max="4864" width="9.140625" style="1464"/>
    <col min="4865" max="4865" width="9.42578125" style="1464" customWidth="1"/>
    <col min="4866" max="4866" width="12.5703125" style="1464" customWidth="1"/>
    <col min="4867" max="4867" width="49.7109375" style="1464" customWidth="1"/>
    <col min="4868" max="4868" width="5.28515625" style="1464" customWidth="1"/>
    <col min="4869" max="4869" width="13.28515625" style="1464" customWidth="1"/>
    <col min="4870" max="4870" width="13.42578125" style="1464" customWidth="1"/>
    <col min="4871" max="4871" width="14.7109375" style="1464" customWidth="1"/>
    <col min="4872" max="4872" width="11.7109375" style="1464" bestFit="1" customWidth="1"/>
    <col min="4873" max="5120" width="9.140625" style="1464"/>
    <col min="5121" max="5121" width="9.42578125" style="1464" customWidth="1"/>
    <col min="5122" max="5122" width="12.5703125" style="1464" customWidth="1"/>
    <col min="5123" max="5123" width="49.7109375" style="1464" customWidth="1"/>
    <col min="5124" max="5124" width="5.28515625" style="1464" customWidth="1"/>
    <col min="5125" max="5125" width="13.28515625" style="1464" customWidth="1"/>
    <col min="5126" max="5126" width="13.42578125" style="1464" customWidth="1"/>
    <col min="5127" max="5127" width="14.7109375" style="1464" customWidth="1"/>
    <col min="5128" max="5128" width="11.7109375" style="1464" bestFit="1" customWidth="1"/>
    <col min="5129" max="5376" width="9.140625" style="1464"/>
    <col min="5377" max="5377" width="9.42578125" style="1464" customWidth="1"/>
    <col min="5378" max="5378" width="12.5703125" style="1464" customWidth="1"/>
    <col min="5379" max="5379" width="49.7109375" style="1464" customWidth="1"/>
    <col min="5380" max="5380" width="5.28515625" style="1464" customWidth="1"/>
    <col min="5381" max="5381" width="13.28515625" style="1464" customWidth="1"/>
    <col min="5382" max="5382" width="13.42578125" style="1464" customWidth="1"/>
    <col min="5383" max="5383" width="14.7109375" style="1464" customWidth="1"/>
    <col min="5384" max="5384" width="11.7109375" style="1464" bestFit="1" customWidth="1"/>
    <col min="5385" max="5632" width="9.140625" style="1464"/>
    <col min="5633" max="5633" width="9.42578125" style="1464" customWidth="1"/>
    <col min="5634" max="5634" width="12.5703125" style="1464" customWidth="1"/>
    <col min="5635" max="5635" width="49.7109375" style="1464" customWidth="1"/>
    <col min="5636" max="5636" width="5.28515625" style="1464" customWidth="1"/>
    <col min="5637" max="5637" width="13.28515625" style="1464" customWidth="1"/>
    <col min="5638" max="5638" width="13.42578125" style="1464" customWidth="1"/>
    <col min="5639" max="5639" width="14.7109375" style="1464" customWidth="1"/>
    <col min="5640" max="5640" width="11.7109375" style="1464" bestFit="1" customWidth="1"/>
    <col min="5641" max="5888" width="9.140625" style="1464"/>
    <col min="5889" max="5889" width="9.42578125" style="1464" customWidth="1"/>
    <col min="5890" max="5890" width="12.5703125" style="1464" customWidth="1"/>
    <col min="5891" max="5891" width="49.7109375" style="1464" customWidth="1"/>
    <col min="5892" max="5892" width="5.28515625" style="1464" customWidth="1"/>
    <col min="5893" max="5893" width="13.28515625" style="1464" customWidth="1"/>
    <col min="5894" max="5894" width="13.42578125" style="1464" customWidth="1"/>
    <col min="5895" max="5895" width="14.7109375" style="1464" customWidth="1"/>
    <col min="5896" max="5896" width="11.7109375" style="1464" bestFit="1" customWidth="1"/>
    <col min="5897" max="6144" width="9.140625" style="1464"/>
    <col min="6145" max="6145" width="9.42578125" style="1464" customWidth="1"/>
    <col min="6146" max="6146" width="12.5703125" style="1464" customWidth="1"/>
    <col min="6147" max="6147" width="49.7109375" style="1464" customWidth="1"/>
    <col min="6148" max="6148" width="5.28515625" style="1464" customWidth="1"/>
    <col min="6149" max="6149" width="13.28515625" style="1464" customWidth="1"/>
    <col min="6150" max="6150" width="13.42578125" style="1464" customWidth="1"/>
    <col min="6151" max="6151" width="14.7109375" style="1464" customWidth="1"/>
    <col min="6152" max="6152" width="11.7109375" style="1464" bestFit="1" customWidth="1"/>
    <col min="6153" max="6400" width="9.140625" style="1464"/>
    <col min="6401" max="6401" width="9.42578125" style="1464" customWidth="1"/>
    <col min="6402" max="6402" width="12.5703125" style="1464" customWidth="1"/>
    <col min="6403" max="6403" width="49.7109375" style="1464" customWidth="1"/>
    <col min="6404" max="6404" width="5.28515625" style="1464" customWidth="1"/>
    <col min="6405" max="6405" width="13.28515625" style="1464" customWidth="1"/>
    <col min="6406" max="6406" width="13.42578125" style="1464" customWidth="1"/>
    <col min="6407" max="6407" width="14.7109375" style="1464" customWidth="1"/>
    <col min="6408" max="6408" width="11.7109375" style="1464" bestFit="1" customWidth="1"/>
    <col min="6409" max="6656" width="9.140625" style="1464"/>
    <col min="6657" max="6657" width="9.42578125" style="1464" customWidth="1"/>
    <col min="6658" max="6658" width="12.5703125" style="1464" customWidth="1"/>
    <col min="6659" max="6659" width="49.7109375" style="1464" customWidth="1"/>
    <col min="6660" max="6660" width="5.28515625" style="1464" customWidth="1"/>
    <col min="6661" max="6661" width="13.28515625" style="1464" customWidth="1"/>
    <col min="6662" max="6662" width="13.42578125" style="1464" customWidth="1"/>
    <col min="6663" max="6663" width="14.7109375" style="1464" customWidth="1"/>
    <col min="6664" max="6664" width="11.7109375" style="1464" bestFit="1" customWidth="1"/>
    <col min="6665" max="6912" width="9.140625" style="1464"/>
    <col min="6913" max="6913" width="9.42578125" style="1464" customWidth="1"/>
    <col min="6914" max="6914" width="12.5703125" style="1464" customWidth="1"/>
    <col min="6915" max="6915" width="49.7109375" style="1464" customWidth="1"/>
    <col min="6916" max="6916" width="5.28515625" style="1464" customWidth="1"/>
    <col min="6917" max="6917" width="13.28515625" style="1464" customWidth="1"/>
    <col min="6918" max="6918" width="13.42578125" style="1464" customWidth="1"/>
    <col min="6919" max="6919" width="14.7109375" style="1464" customWidth="1"/>
    <col min="6920" max="6920" width="11.7109375" style="1464" bestFit="1" customWidth="1"/>
    <col min="6921" max="7168" width="9.140625" style="1464"/>
    <col min="7169" max="7169" width="9.42578125" style="1464" customWidth="1"/>
    <col min="7170" max="7170" width="12.5703125" style="1464" customWidth="1"/>
    <col min="7171" max="7171" width="49.7109375" style="1464" customWidth="1"/>
    <col min="7172" max="7172" width="5.28515625" style="1464" customWidth="1"/>
    <col min="7173" max="7173" width="13.28515625" style="1464" customWidth="1"/>
    <col min="7174" max="7174" width="13.42578125" style="1464" customWidth="1"/>
    <col min="7175" max="7175" width="14.7109375" style="1464" customWidth="1"/>
    <col min="7176" max="7176" width="11.7109375" style="1464" bestFit="1" customWidth="1"/>
    <col min="7177" max="7424" width="9.140625" style="1464"/>
    <col min="7425" max="7425" width="9.42578125" style="1464" customWidth="1"/>
    <col min="7426" max="7426" width="12.5703125" style="1464" customWidth="1"/>
    <col min="7427" max="7427" width="49.7109375" style="1464" customWidth="1"/>
    <col min="7428" max="7428" width="5.28515625" style="1464" customWidth="1"/>
    <col min="7429" max="7429" width="13.28515625" style="1464" customWidth="1"/>
    <col min="7430" max="7430" width="13.42578125" style="1464" customWidth="1"/>
    <col min="7431" max="7431" width="14.7109375" style="1464" customWidth="1"/>
    <col min="7432" max="7432" width="11.7109375" style="1464" bestFit="1" customWidth="1"/>
    <col min="7433" max="7680" width="9.140625" style="1464"/>
    <col min="7681" max="7681" width="9.42578125" style="1464" customWidth="1"/>
    <col min="7682" max="7682" width="12.5703125" style="1464" customWidth="1"/>
    <col min="7683" max="7683" width="49.7109375" style="1464" customWidth="1"/>
    <col min="7684" max="7684" width="5.28515625" style="1464" customWidth="1"/>
    <col min="7685" max="7685" width="13.28515625" style="1464" customWidth="1"/>
    <col min="7686" max="7686" width="13.42578125" style="1464" customWidth="1"/>
    <col min="7687" max="7687" width="14.7109375" style="1464" customWidth="1"/>
    <col min="7688" max="7688" width="11.7109375" style="1464" bestFit="1" customWidth="1"/>
    <col min="7689" max="7936" width="9.140625" style="1464"/>
    <col min="7937" max="7937" width="9.42578125" style="1464" customWidth="1"/>
    <col min="7938" max="7938" width="12.5703125" style="1464" customWidth="1"/>
    <col min="7939" max="7939" width="49.7109375" style="1464" customWidth="1"/>
    <col min="7940" max="7940" width="5.28515625" style="1464" customWidth="1"/>
    <col min="7941" max="7941" width="13.28515625" style="1464" customWidth="1"/>
    <col min="7942" max="7942" width="13.42578125" style="1464" customWidth="1"/>
    <col min="7943" max="7943" width="14.7109375" style="1464" customWidth="1"/>
    <col min="7944" max="7944" width="11.7109375" style="1464" bestFit="1" customWidth="1"/>
    <col min="7945" max="8192" width="9.140625" style="1464"/>
    <col min="8193" max="8193" width="9.42578125" style="1464" customWidth="1"/>
    <col min="8194" max="8194" width="12.5703125" style="1464" customWidth="1"/>
    <col min="8195" max="8195" width="49.7109375" style="1464" customWidth="1"/>
    <col min="8196" max="8196" width="5.28515625" style="1464" customWidth="1"/>
    <col min="8197" max="8197" width="13.28515625" style="1464" customWidth="1"/>
    <col min="8198" max="8198" width="13.42578125" style="1464" customWidth="1"/>
    <col min="8199" max="8199" width="14.7109375" style="1464" customWidth="1"/>
    <col min="8200" max="8200" width="11.7109375" style="1464" bestFit="1" customWidth="1"/>
    <col min="8201" max="8448" width="9.140625" style="1464"/>
    <col min="8449" max="8449" width="9.42578125" style="1464" customWidth="1"/>
    <col min="8450" max="8450" width="12.5703125" style="1464" customWidth="1"/>
    <col min="8451" max="8451" width="49.7109375" style="1464" customWidth="1"/>
    <col min="8452" max="8452" width="5.28515625" style="1464" customWidth="1"/>
    <col min="8453" max="8453" width="13.28515625" style="1464" customWidth="1"/>
    <col min="8454" max="8454" width="13.42578125" style="1464" customWidth="1"/>
    <col min="8455" max="8455" width="14.7109375" style="1464" customWidth="1"/>
    <col min="8456" max="8456" width="11.7109375" style="1464" bestFit="1" customWidth="1"/>
    <col min="8457" max="8704" width="9.140625" style="1464"/>
    <col min="8705" max="8705" width="9.42578125" style="1464" customWidth="1"/>
    <col min="8706" max="8706" width="12.5703125" style="1464" customWidth="1"/>
    <col min="8707" max="8707" width="49.7109375" style="1464" customWidth="1"/>
    <col min="8708" max="8708" width="5.28515625" style="1464" customWidth="1"/>
    <col min="8709" max="8709" width="13.28515625" style="1464" customWidth="1"/>
    <col min="8710" max="8710" width="13.42578125" style="1464" customWidth="1"/>
    <col min="8711" max="8711" width="14.7109375" style="1464" customWidth="1"/>
    <col min="8712" max="8712" width="11.7109375" style="1464" bestFit="1" customWidth="1"/>
    <col min="8713" max="8960" width="9.140625" style="1464"/>
    <col min="8961" max="8961" width="9.42578125" style="1464" customWidth="1"/>
    <col min="8962" max="8962" width="12.5703125" style="1464" customWidth="1"/>
    <col min="8963" max="8963" width="49.7109375" style="1464" customWidth="1"/>
    <col min="8964" max="8964" width="5.28515625" style="1464" customWidth="1"/>
    <col min="8965" max="8965" width="13.28515625" style="1464" customWidth="1"/>
    <col min="8966" max="8966" width="13.42578125" style="1464" customWidth="1"/>
    <col min="8967" max="8967" width="14.7109375" style="1464" customWidth="1"/>
    <col min="8968" max="8968" width="11.7109375" style="1464" bestFit="1" customWidth="1"/>
    <col min="8969" max="9216" width="9.140625" style="1464"/>
    <col min="9217" max="9217" width="9.42578125" style="1464" customWidth="1"/>
    <col min="9218" max="9218" width="12.5703125" style="1464" customWidth="1"/>
    <col min="9219" max="9219" width="49.7109375" style="1464" customWidth="1"/>
    <col min="9220" max="9220" width="5.28515625" style="1464" customWidth="1"/>
    <col min="9221" max="9221" width="13.28515625" style="1464" customWidth="1"/>
    <col min="9222" max="9222" width="13.42578125" style="1464" customWidth="1"/>
    <col min="9223" max="9223" width="14.7109375" style="1464" customWidth="1"/>
    <col min="9224" max="9224" width="11.7109375" style="1464" bestFit="1" customWidth="1"/>
    <col min="9225" max="9472" width="9.140625" style="1464"/>
    <col min="9473" max="9473" width="9.42578125" style="1464" customWidth="1"/>
    <col min="9474" max="9474" width="12.5703125" style="1464" customWidth="1"/>
    <col min="9475" max="9475" width="49.7109375" style="1464" customWidth="1"/>
    <col min="9476" max="9476" width="5.28515625" style="1464" customWidth="1"/>
    <col min="9477" max="9477" width="13.28515625" style="1464" customWidth="1"/>
    <col min="9478" max="9478" width="13.42578125" style="1464" customWidth="1"/>
    <col min="9479" max="9479" width="14.7109375" style="1464" customWidth="1"/>
    <col min="9480" max="9480" width="11.7109375" style="1464" bestFit="1" customWidth="1"/>
    <col min="9481" max="9728" width="9.140625" style="1464"/>
    <col min="9729" max="9729" width="9.42578125" style="1464" customWidth="1"/>
    <col min="9730" max="9730" width="12.5703125" style="1464" customWidth="1"/>
    <col min="9731" max="9731" width="49.7109375" style="1464" customWidth="1"/>
    <col min="9732" max="9732" width="5.28515625" style="1464" customWidth="1"/>
    <col min="9733" max="9733" width="13.28515625" style="1464" customWidth="1"/>
    <col min="9734" max="9734" width="13.42578125" style="1464" customWidth="1"/>
    <col min="9735" max="9735" width="14.7109375" style="1464" customWidth="1"/>
    <col min="9736" max="9736" width="11.7109375" style="1464" bestFit="1" customWidth="1"/>
    <col min="9737" max="9984" width="9.140625" style="1464"/>
    <col min="9985" max="9985" width="9.42578125" style="1464" customWidth="1"/>
    <col min="9986" max="9986" width="12.5703125" style="1464" customWidth="1"/>
    <col min="9987" max="9987" width="49.7109375" style="1464" customWidth="1"/>
    <col min="9988" max="9988" width="5.28515625" style="1464" customWidth="1"/>
    <col min="9989" max="9989" width="13.28515625" style="1464" customWidth="1"/>
    <col min="9990" max="9990" width="13.42578125" style="1464" customWidth="1"/>
    <col min="9991" max="9991" width="14.7109375" style="1464" customWidth="1"/>
    <col min="9992" max="9992" width="11.7109375" style="1464" bestFit="1" customWidth="1"/>
    <col min="9993" max="10240" width="9.140625" style="1464"/>
    <col min="10241" max="10241" width="9.42578125" style="1464" customWidth="1"/>
    <col min="10242" max="10242" width="12.5703125" style="1464" customWidth="1"/>
    <col min="10243" max="10243" width="49.7109375" style="1464" customWidth="1"/>
    <col min="10244" max="10244" width="5.28515625" style="1464" customWidth="1"/>
    <col min="10245" max="10245" width="13.28515625" style="1464" customWidth="1"/>
    <col min="10246" max="10246" width="13.42578125" style="1464" customWidth="1"/>
    <col min="10247" max="10247" width="14.7109375" style="1464" customWidth="1"/>
    <col min="10248" max="10248" width="11.7109375" style="1464" bestFit="1" customWidth="1"/>
    <col min="10249" max="10496" width="9.140625" style="1464"/>
    <col min="10497" max="10497" width="9.42578125" style="1464" customWidth="1"/>
    <col min="10498" max="10498" width="12.5703125" style="1464" customWidth="1"/>
    <col min="10499" max="10499" width="49.7109375" style="1464" customWidth="1"/>
    <col min="10500" max="10500" width="5.28515625" style="1464" customWidth="1"/>
    <col min="10501" max="10501" width="13.28515625" style="1464" customWidth="1"/>
    <col min="10502" max="10502" width="13.42578125" style="1464" customWidth="1"/>
    <col min="10503" max="10503" width="14.7109375" style="1464" customWidth="1"/>
    <col min="10504" max="10504" width="11.7109375" style="1464" bestFit="1" customWidth="1"/>
    <col min="10505" max="10752" width="9.140625" style="1464"/>
    <col min="10753" max="10753" width="9.42578125" style="1464" customWidth="1"/>
    <col min="10754" max="10754" width="12.5703125" style="1464" customWidth="1"/>
    <col min="10755" max="10755" width="49.7109375" style="1464" customWidth="1"/>
    <col min="10756" max="10756" width="5.28515625" style="1464" customWidth="1"/>
    <col min="10757" max="10757" width="13.28515625" style="1464" customWidth="1"/>
    <col min="10758" max="10758" width="13.42578125" style="1464" customWidth="1"/>
    <col min="10759" max="10759" width="14.7109375" style="1464" customWidth="1"/>
    <col min="10760" max="10760" width="11.7109375" style="1464" bestFit="1" customWidth="1"/>
    <col min="10761" max="11008" width="9.140625" style="1464"/>
    <col min="11009" max="11009" width="9.42578125" style="1464" customWidth="1"/>
    <col min="11010" max="11010" width="12.5703125" style="1464" customWidth="1"/>
    <col min="11011" max="11011" width="49.7109375" style="1464" customWidth="1"/>
    <col min="11012" max="11012" width="5.28515625" style="1464" customWidth="1"/>
    <col min="11013" max="11013" width="13.28515625" style="1464" customWidth="1"/>
    <col min="11014" max="11014" width="13.42578125" style="1464" customWidth="1"/>
    <col min="11015" max="11015" width="14.7109375" style="1464" customWidth="1"/>
    <col min="11016" max="11016" width="11.7109375" style="1464" bestFit="1" customWidth="1"/>
    <col min="11017" max="11264" width="9.140625" style="1464"/>
    <col min="11265" max="11265" width="9.42578125" style="1464" customWidth="1"/>
    <col min="11266" max="11266" width="12.5703125" style="1464" customWidth="1"/>
    <col min="11267" max="11267" width="49.7109375" style="1464" customWidth="1"/>
    <col min="11268" max="11268" width="5.28515625" style="1464" customWidth="1"/>
    <col min="11269" max="11269" width="13.28515625" style="1464" customWidth="1"/>
    <col min="11270" max="11270" width="13.42578125" style="1464" customWidth="1"/>
    <col min="11271" max="11271" width="14.7109375" style="1464" customWidth="1"/>
    <col min="11272" max="11272" width="11.7109375" style="1464" bestFit="1" customWidth="1"/>
    <col min="11273" max="11520" width="9.140625" style="1464"/>
    <col min="11521" max="11521" width="9.42578125" style="1464" customWidth="1"/>
    <col min="11522" max="11522" width="12.5703125" style="1464" customWidth="1"/>
    <col min="11523" max="11523" width="49.7109375" style="1464" customWidth="1"/>
    <col min="11524" max="11524" width="5.28515625" style="1464" customWidth="1"/>
    <col min="11525" max="11525" width="13.28515625" style="1464" customWidth="1"/>
    <col min="11526" max="11526" width="13.42578125" style="1464" customWidth="1"/>
    <col min="11527" max="11527" width="14.7109375" style="1464" customWidth="1"/>
    <col min="11528" max="11528" width="11.7109375" style="1464" bestFit="1" customWidth="1"/>
    <col min="11529" max="11776" width="9.140625" style="1464"/>
    <col min="11777" max="11777" width="9.42578125" style="1464" customWidth="1"/>
    <col min="11778" max="11778" width="12.5703125" style="1464" customWidth="1"/>
    <col min="11779" max="11779" width="49.7109375" style="1464" customWidth="1"/>
    <col min="11780" max="11780" width="5.28515625" style="1464" customWidth="1"/>
    <col min="11781" max="11781" width="13.28515625" style="1464" customWidth="1"/>
    <col min="11782" max="11782" width="13.42578125" style="1464" customWidth="1"/>
    <col min="11783" max="11783" width="14.7109375" style="1464" customWidth="1"/>
    <col min="11784" max="11784" width="11.7109375" style="1464" bestFit="1" customWidth="1"/>
    <col min="11785" max="12032" width="9.140625" style="1464"/>
    <col min="12033" max="12033" width="9.42578125" style="1464" customWidth="1"/>
    <col min="12034" max="12034" width="12.5703125" style="1464" customWidth="1"/>
    <col min="12035" max="12035" width="49.7109375" style="1464" customWidth="1"/>
    <col min="12036" max="12036" width="5.28515625" style="1464" customWidth="1"/>
    <col min="12037" max="12037" width="13.28515625" style="1464" customWidth="1"/>
    <col min="12038" max="12038" width="13.42578125" style="1464" customWidth="1"/>
    <col min="12039" max="12039" width="14.7109375" style="1464" customWidth="1"/>
    <col min="12040" max="12040" width="11.7109375" style="1464" bestFit="1" customWidth="1"/>
    <col min="12041" max="12288" width="9.140625" style="1464"/>
    <col min="12289" max="12289" width="9.42578125" style="1464" customWidth="1"/>
    <col min="12290" max="12290" width="12.5703125" style="1464" customWidth="1"/>
    <col min="12291" max="12291" width="49.7109375" style="1464" customWidth="1"/>
    <col min="12292" max="12292" width="5.28515625" style="1464" customWidth="1"/>
    <col min="12293" max="12293" width="13.28515625" style="1464" customWidth="1"/>
    <col min="12294" max="12294" width="13.42578125" style="1464" customWidth="1"/>
    <col min="12295" max="12295" width="14.7109375" style="1464" customWidth="1"/>
    <col min="12296" max="12296" width="11.7109375" style="1464" bestFit="1" customWidth="1"/>
    <col min="12297" max="12544" width="9.140625" style="1464"/>
    <col min="12545" max="12545" width="9.42578125" style="1464" customWidth="1"/>
    <col min="12546" max="12546" width="12.5703125" style="1464" customWidth="1"/>
    <col min="12547" max="12547" width="49.7109375" style="1464" customWidth="1"/>
    <col min="12548" max="12548" width="5.28515625" style="1464" customWidth="1"/>
    <col min="12549" max="12549" width="13.28515625" style="1464" customWidth="1"/>
    <col min="12550" max="12550" width="13.42578125" style="1464" customWidth="1"/>
    <col min="12551" max="12551" width="14.7109375" style="1464" customWidth="1"/>
    <col min="12552" max="12552" width="11.7109375" style="1464" bestFit="1" customWidth="1"/>
    <col min="12553" max="12800" width="9.140625" style="1464"/>
    <col min="12801" max="12801" width="9.42578125" style="1464" customWidth="1"/>
    <col min="12802" max="12802" width="12.5703125" style="1464" customWidth="1"/>
    <col min="12803" max="12803" width="49.7109375" style="1464" customWidth="1"/>
    <col min="12804" max="12804" width="5.28515625" style="1464" customWidth="1"/>
    <col min="12805" max="12805" width="13.28515625" style="1464" customWidth="1"/>
    <col min="12806" max="12806" width="13.42578125" style="1464" customWidth="1"/>
    <col min="12807" max="12807" width="14.7109375" style="1464" customWidth="1"/>
    <col min="12808" max="12808" width="11.7109375" style="1464" bestFit="1" customWidth="1"/>
    <col min="12809" max="13056" width="9.140625" style="1464"/>
    <col min="13057" max="13057" width="9.42578125" style="1464" customWidth="1"/>
    <col min="13058" max="13058" width="12.5703125" style="1464" customWidth="1"/>
    <col min="13059" max="13059" width="49.7109375" style="1464" customWidth="1"/>
    <col min="13060" max="13060" width="5.28515625" style="1464" customWidth="1"/>
    <col min="13061" max="13061" width="13.28515625" style="1464" customWidth="1"/>
    <col min="13062" max="13062" width="13.42578125" style="1464" customWidth="1"/>
    <col min="13063" max="13063" width="14.7109375" style="1464" customWidth="1"/>
    <col min="13064" max="13064" width="11.7109375" style="1464" bestFit="1" customWidth="1"/>
    <col min="13065" max="13312" width="9.140625" style="1464"/>
    <col min="13313" max="13313" width="9.42578125" style="1464" customWidth="1"/>
    <col min="13314" max="13314" width="12.5703125" style="1464" customWidth="1"/>
    <col min="13315" max="13315" width="49.7109375" style="1464" customWidth="1"/>
    <col min="13316" max="13316" width="5.28515625" style="1464" customWidth="1"/>
    <col min="13317" max="13317" width="13.28515625" style="1464" customWidth="1"/>
    <col min="13318" max="13318" width="13.42578125" style="1464" customWidth="1"/>
    <col min="13319" max="13319" width="14.7109375" style="1464" customWidth="1"/>
    <col min="13320" max="13320" width="11.7109375" style="1464" bestFit="1" customWidth="1"/>
    <col min="13321" max="13568" width="9.140625" style="1464"/>
    <col min="13569" max="13569" width="9.42578125" style="1464" customWidth="1"/>
    <col min="13570" max="13570" width="12.5703125" style="1464" customWidth="1"/>
    <col min="13571" max="13571" width="49.7109375" style="1464" customWidth="1"/>
    <col min="13572" max="13572" width="5.28515625" style="1464" customWidth="1"/>
    <col min="13573" max="13573" width="13.28515625" style="1464" customWidth="1"/>
    <col min="13574" max="13574" width="13.42578125" style="1464" customWidth="1"/>
    <col min="13575" max="13575" width="14.7109375" style="1464" customWidth="1"/>
    <col min="13576" max="13576" width="11.7109375" style="1464" bestFit="1" customWidth="1"/>
    <col min="13577" max="13824" width="9.140625" style="1464"/>
    <col min="13825" max="13825" width="9.42578125" style="1464" customWidth="1"/>
    <col min="13826" max="13826" width="12.5703125" style="1464" customWidth="1"/>
    <col min="13827" max="13827" width="49.7109375" style="1464" customWidth="1"/>
    <col min="13828" max="13828" width="5.28515625" style="1464" customWidth="1"/>
    <col min="13829" max="13829" width="13.28515625" style="1464" customWidth="1"/>
    <col min="13830" max="13830" width="13.42578125" style="1464" customWidth="1"/>
    <col min="13831" max="13831" width="14.7109375" style="1464" customWidth="1"/>
    <col min="13832" max="13832" width="11.7109375" style="1464" bestFit="1" customWidth="1"/>
    <col min="13833" max="14080" width="9.140625" style="1464"/>
    <col min="14081" max="14081" width="9.42578125" style="1464" customWidth="1"/>
    <col min="14082" max="14082" width="12.5703125" style="1464" customWidth="1"/>
    <col min="14083" max="14083" width="49.7109375" style="1464" customWidth="1"/>
    <col min="14084" max="14084" width="5.28515625" style="1464" customWidth="1"/>
    <col min="14085" max="14085" width="13.28515625" style="1464" customWidth="1"/>
    <col min="14086" max="14086" width="13.42578125" style="1464" customWidth="1"/>
    <col min="14087" max="14087" width="14.7109375" style="1464" customWidth="1"/>
    <col min="14088" max="14088" width="11.7109375" style="1464" bestFit="1" customWidth="1"/>
    <col min="14089" max="14336" width="9.140625" style="1464"/>
    <col min="14337" max="14337" width="9.42578125" style="1464" customWidth="1"/>
    <col min="14338" max="14338" width="12.5703125" style="1464" customWidth="1"/>
    <col min="14339" max="14339" width="49.7109375" style="1464" customWidth="1"/>
    <col min="14340" max="14340" width="5.28515625" style="1464" customWidth="1"/>
    <col min="14341" max="14341" width="13.28515625" style="1464" customWidth="1"/>
    <col min="14342" max="14342" width="13.42578125" style="1464" customWidth="1"/>
    <col min="14343" max="14343" width="14.7109375" style="1464" customWidth="1"/>
    <col min="14344" max="14344" width="11.7109375" style="1464" bestFit="1" customWidth="1"/>
    <col min="14345" max="14592" width="9.140625" style="1464"/>
    <col min="14593" max="14593" width="9.42578125" style="1464" customWidth="1"/>
    <col min="14594" max="14594" width="12.5703125" style="1464" customWidth="1"/>
    <col min="14595" max="14595" width="49.7109375" style="1464" customWidth="1"/>
    <col min="14596" max="14596" width="5.28515625" style="1464" customWidth="1"/>
    <col min="14597" max="14597" width="13.28515625" style="1464" customWidth="1"/>
    <col min="14598" max="14598" width="13.42578125" style="1464" customWidth="1"/>
    <col min="14599" max="14599" width="14.7109375" style="1464" customWidth="1"/>
    <col min="14600" max="14600" width="11.7109375" style="1464" bestFit="1" customWidth="1"/>
    <col min="14601" max="14848" width="9.140625" style="1464"/>
    <col min="14849" max="14849" width="9.42578125" style="1464" customWidth="1"/>
    <col min="14850" max="14850" width="12.5703125" style="1464" customWidth="1"/>
    <col min="14851" max="14851" width="49.7109375" style="1464" customWidth="1"/>
    <col min="14852" max="14852" width="5.28515625" style="1464" customWidth="1"/>
    <col min="14853" max="14853" width="13.28515625" style="1464" customWidth="1"/>
    <col min="14854" max="14854" width="13.42578125" style="1464" customWidth="1"/>
    <col min="14855" max="14855" width="14.7109375" style="1464" customWidth="1"/>
    <col min="14856" max="14856" width="11.7109375" style="1464" bestFit="1" customWidth="1"/>
    <col min="14857" max="15104" width="9.140625" style="1464"/>
    <col min="15105" max="15105" width="9.42578125" style="1464" customWidth="1"/>
    <col min="15106" max="15106" width="12.5703125" style="1464" customWidth="1"/>
    <col min="15107" max="15107" width="49.7109375" style="1464" customWidth="1"/>
    <col min="15108" max="15108" width="5.28515625" style="1464" customWidth="1"/>
    <col min="15109" max="15109" width="13.28515625" style="1464" customWidth="1"/>
    <col min="15110" max="15110" width="13.42578125" style="1464" customWidth="1"/>
    <col min="15111" max="15111" width="14.7109375" style="1464" customWidth="1"/>
    <col min="15112" max="15112" width="11.7109375" style="1464" bestFit="1" customWidth="1"/>
    <col min="15113" max="15360" width="9.140625" style="1464"/>
    <col min="15361" max="15361" width="9.42578125" style="1464" customWidth="1"/>
    <col min="15362" max="15362" width="12.5703125" style="1464" customWidth="1"/>
    <col min="15363" max="15363" width="49.7109375" style="1464" customWidth="1"/>
    <col min="15364" max="15364" width="5.28515625" style="1464" customWidth="1"/>
    <col min="15365" max="15365" width="13.28515625" style="1464" customWidth="1"/>
    <col min="15366" max="15366" width="13.42578125" style="1464" customWidth="1"/>
    <col min="15367" max="15367" width="14.7109375" style="1464" customWidth="1"/>
    <col min="15368" max="15368" width="11.7109375" style="1464" bestFit="1" customWidth="1"/>
    <col min="15369" max="15616" width="9.140625" style="1464"/>
    <col min="15617" max="15617" width="9.42578125" style="1464" customWidth="1"/>
    <col min="15618" max="15618" width="12.5703125" style="1464" customWidth="1"/>
    <col min="15619" max="15619" width="49.7109375" style="1464" customWidth="1"/>
    <col min="15620" max="15620" width="5.28515625" style="1464" customWidth="1"/>
    <col min="15621" max="15621" width="13.28515625" style="1464" customWidth="1"/>
    <col min="15622" max="15622" width="13.42578125" style="1464" customWidth="1"/>
    <col min="15623" max="15623" width="14.7109375" style="1464" customWidth="1"/>
    <col min="15624" max="15624" width="11.7109375" style="1464" bestFit="1" customWidth="1"/>
    <col min="15625" max="15872" width="9.140625" style="1464"/>
    <col min="15873" max="15873" width="9.42578125" style="1464" customWidth="1"/>
    <col min="15874" max="15874" width="12.5703125" style="1464" customWidth="1"/>
    <col min="15875" max="15875" width="49.7109375" style="1464" customWidth="1"/>
    <col min="15876" max="15876" width="5.28515625" style="1464" customWidth="1"/>
    <col min="15877" max="15877" width="13.28515625" style="1464" customWidth="1"/>
    <col min="15878" max="15878" width="13.42578125" style="1464" customWidth="1"/>
    <col min="15879" max="15879" width="14.7109375" style="1464" customWidth="1"/>
    <col min="15880" max="15880" width="11.7109375" style="1464" bestFit="1" customWidth="1"/>
    <col min="15881" max="16128" width="9.140625" style="1464"/>
    <col min="16129" max="16129" width="9.42578125" style="1464" customWidth="1"/>
    <col min="16130" max="16130" width="12.5703125" style="1464" customWidth="1"/>
    <col min="16131" max="16131" width="49.7109375" style="1464" customWidth="1"/>
    <col min="16132" max="16132" width="5.28515625" style="1464" customWidth="1"/>
    <col min="16133" max="16133" width="13.28515625" style="1464" customWidth="1"/>
    <col min="16134" max="16134" width="13.42578125" style="1464" customWidth="1"/>
    <col min="16135" max="16135" width="14.7109375" style="1464" customWidth="1"/>
    <col min="16136" max="16136" width="11.7109375" style="1464" bestFit="1" customWidth="1"/>
    <col min="16137" max="16384" width="9.140625" style="1464"/>
  </cols>
  <sheetData>
    <row r="1" spans="1:14">
      <c r="A1" s="1486" t="s">
        <v>2139</v>
      </c>
      <c r="B1" s="1485"/>
      <c r="C1" s="1484"/>
      <c r="D1" s="1483"/>
      <c r="E1" s="1483"/>
      <c r="F1" s="1483"/>
      <c r="G1" s="1483"/>
    </row>
    <row r="2" spans="1:14">
      <c r="A2" s="2359" t="s">
        <v>2190</v>
      </c>
      <c r="B2" s="2359"/>
      <c r="C2" s="2359"/>
      <c r="D2" s="2359"/>
      <c r="E2" s="2359"/>
      <c r="F2" s="2359"/>
      <c r="G2" s="2359"/>
    </row>
    <row r="3" spans="1:14">
      <c r="A3" s="1482"/>
      <c r="B3" s="1482"/>
      <c r="C3" s="1480"/>
      <c r="D3" s="1481"/>
      <c r="E3" s="1480"/>
      <c r="F3" s="1480"/>
      <c r="G3" s="1479"/>
    </row>
    <row r="4" spans="1:14" ht="18.75">
      <c r="A4" s="2340" t="s">
        <v>2189</v>
      </c>
      <c r="B4" s="2340"/>
      <c r="C4" s="2340"/>
      <c r="D4" s="2340"/>
      <c r="E4" s="2340"/>
      <c r="F4" s="2340"/>
      <c r="G4" s="2340"/>
    </row>
    <row r="5" spans="1:14" ht="18.75">
      <c r="A5" s="2341" t="s">
        <v>3605</v>
      </c>
      <c r="B5" s="2341"/>
      <c r="C5" s="2341"/>
      <c r="D5" s="2341"/>
      <c r="E5" s="2341"/>
      <c r="F5" s="2341"/>
      <c r="G5" s="2341"/>
    </row>
    <row r="6" spans="1:14" ht="18.75">
      <c r="A6" s="2342" t="s">
        <v>2174</v>
      </c>
      <c r="B6" s="2342"/>
      <c r="C6" s="2342"/>
      <c r="D6" s="2342"/>
      <c r="E6" s="2342"/>
      <c r="F6" s="2342"/>
      <c r="G6" s="2342"/>
    </row>
    <row r="7" spans="1:14" ht="18.75">
      <c r="A7" s="1478"/>
      <c r="B7" s="1476"/>
      <c r="C7" s="1477"/>
      <c r="D7" s="1477"/>
      <c r="E7" s="1476"/>
      <c r="F7" s="1476"/>
      <c r="G7" s="1475"/>
    </row>
    <row r="8" spans="1:14" ht="19.5" thickBot="1">
      <c r="A8" s="1474" t="s">
        <v>2173</v>
      </c>
      <c r="B8" s="1474"/>
      <c r="C8" s="1474"/>
      <c r="D8" s="1473"/>
      <c r="E8" s="1473"/>
      <c r="F8" s="1473"/>
      <c r="G8" s="1472" t="s">
        <v>2134</v>
      </c>
    </row>
    <row r="9" spans="1:14" ht="12.75" customHeight="1">
      <c r="A9" s="2312" t="s">
        <v>2133</v>
      </c>
      <c r="B9" s="2314" t="s">
        <v>2132</v>
      </c>
      <c r="C9" s="2314" t="s">
        <v>2131</v>
      </c>
      <c r="D9" s="2314" t="s">
        <v>12</v>
      </c>
      <c r="E9" s="2314" t="s">
        <v>2130</v>
      </c>
      <c r="F9" s="2316" t="s">
        <v>2129</v>
      </c>
      <c r="G9" s="2301" t="s">
        <v>2128</v>
      </c>
    </row>
    <row r="10" spans="1:14" ht="12.75" customHeight="1">
      <c r="A10" s="2313"/>
      <c r="B10" s="2315"/>
      <c r="C10" s="2315"/>
      <c r="D10" s="2315"/>
      <c r="E10" s="2315"/>
      <c r="F10" s="2317"/>
      <c r="G10" s="2302"/>
    </row>
    <row r="11" spans="1:14" ht="12.75" customHeight="1" thickBot="1">
      <c r="A11" s="2313"/>
      <c r="B11" s="2315"/>
      <c r="C11" s="2315"/>
      <c r="D11" s="2315"/>
      <c r="E11" s="2315"/>
      <c r="F11" s="2317"/>
      <c r="G11" s="2302"/>
    </row>
    <row r="12" spans="1:14" ht="19.5" thickBot="1">
      <c r="A12" s="1448">
        <v>0</v>
      </c>
      <c r="B12" s="1446">
        <v>1</v>
      </c>
      <c r="C12" s="1447">
        <v>2</v>
      </c>
      <c r="D12" s="1446">
        <v>3</v>
      </c>
      <c r="E12" s="1447">
        <v>4</v>
      </c>
      <c r="F12" s="1446">
        <v>5</v>
      </c>
      <c r="G12" s="1445">
        <v>6</v>
      </c>
      <c r="J12" s="1471"/>
      <c r="K12" s="1471"/>
      <c r="L12" s="1471"/>
      <c r="M12" s="1471"/>
      <c r="N12" s="1471"/>
    </row>
    <row r="13" spans="1:14">
      <c r="A13" s="2350">
        <v>1</v>
      </c>
      <c r="B13" s="2352" t="s">
        <v>2188</v>
      </c>
      <c r="C13" s="2354" t="s">
        <v>2171</v>
      </c>
      <c r="D13" s="2352" t="s">
        <v>55</v>
      </c>
      <c r="E13" s="2356">
        <f>1425*2</f>
        <v>2850</v>
      </c>
      <c r="F13" s="2343"/>
      <c r="G13" s="2345">
        <f>E13*F13</f>
        <v>0</v>
      </c>
      <c r="J13" s="1471"/>
      <c r="K13" s="1471"/>
      <c r="L13" s="1471"/>
      <c r="M13" s="1471"/>
      <c r="N13" s="1471"/>
    </row>
    <row r="14" spans="1:14">
      <c r="A14" s="2350"/>
      <c r="B14" s="2352"/>
      <c r="C14" s="2354"/>
      <c r="D14" s="2352"/>
      <c r="E14" s="2356"/>
      <c r="F14" s="2344"/>
      <c r="G14" s="2346"/>
      <c r="J14" s="1471"/>
      <c r="K14" s="1471"/>
      <c r="L14" s="1471"/>
      <c r="M14" s="1471"/>
      <c r="N14" s="1471"/>
    </row>
    <row r="15" spans="1:14">
      <c r="A15" s="2350"/>
      <c r="B15" s="2352"/>
      <c r="C15" s="2354"/>
      <c r="D15" s="2352"/>
      <c r="E15" s="2356"/>
      <c r="F15" s="2344"/>
      <c r="G15" s="2346"/>
      <c r="J15" s="1471"/>
      <c r="K15" s="1471"/>
      <c r="L15" s="1471"/>
      <c r="M15" s="1471"/>
      <c r="N15" s="1471"/>
    </row>
    <row r="16" spans="1:14">
      <c r="A16" s="2350"/>
      <c r="B16" s="2352"/>
      <c r="C16" s="2354"/>
      <c r="D16" s="2352"/>
      <c r="E16" s="2356"/>
      <c r="F16" s="2344"/>
      <c r="G16" s="2346"/>
      <c r="J16" s="1471"/>
      <c r="K16" s="1471"/>
      <c r="L16" s="1471"/>
      <c r="M16" s="1471"/>
      <c r="N16" s="1471"/>
    </row>
    <row r="17" spans="1:14">
      <c r="A17" s="2350"/>
      <c r="B17" s="2352"/>
      <c r="C17" s="2354"/>
      <c r="D17" s="2352"/>
      <c r="E17" s="2356"/>
      <c r="F17" s="2360"/>
      <c r="G17" s="2361"/>
      <c r="J17" s="1471"/>
      <c r="K17" s="1471"/>
      <c r="L17" s="1471"/>
      <c r="M17" s="1471"/>
      <c r="N17" s="1471"/>
    </row>
    <row r="18" spans="1:14">
      <c r="A18" s="2350">
        <v>2</v>
      </c>
      <c r="B18" s="2352" t="s">
        <v>2170</v>
      </c>
      <c r="C18" s="2354" t="s">
        <v>2169</v>
      </c>
      <c r="D18" s="2352" t="s">
        <v>2187</v>
      </c>
      <c r="E18" s="2362">
        <f>14.25*2</f>
        <v>28.5</v>
      </c>
      <c r="F18" s="2343"/>
      <c r="G18" s="2345">
        <f>E18*F18</f>
        <v>0</v>
      </c>
      <c r="J18" s="1471"/>
      <c r="K18" s="1471"/>
      <c r="L18" s="1471"/>
      <c r="M18" s="1471"/>
      <c r="N18" s="1471"/>
    </row>
    <row r="19" spans="1:14">
      <c r="A19" s="2350"/>
      <c r="B19" s="2352"/>
      <c r="C19" s="2354"/>
      <c r="D19" s="2352"/>
      <c r="E19" s="2362"/>
      <c r="F19" s="2344"/>
      <c r="G19" s="2346"/>
      <c r="J19" s="1471"/>
      <c r="K19" s="1471"/>
      <c r="L19" s="1471"/>
      <c r="M19" s="1471"/>
      <c r="N19" s="1471"/>
    </row>
    <row r="20" spans="1:14">
      <c r="A20" s="2350"/>
      <c r="B20" s="2352"/>
      <c r="C20" s="2354"/>
      <c r="D20" s="2352"/>
      <c r="E20" s="2362"/>
      <c r="F20" s="2344"/>
      <c r="G20" s="2346"/>
      <c r="J20" s="1471"/>
      <c r="K20" s="1471"/>
      <c r="L20" s="1471"/>
      <c r="M20" s="1471"/>
      <c r="N20" s="1471"/>
    </row>
    <row r="21" spans="1:14">
      <c r="A21" s="2350"/>
      <c r="B21" s="2352"/>
      <c r="C21" s="2354"/>
      <c r="D21" s="2352"/>
      <c r="E21" s="2362"/>
      <c r="F21" s="2344"/>
      <c r="G21" s="2346"/>
      <c r="J21" s="1471"/>
      <c r="K21" s="1471"/>
      <c r="L21" s="1471"/>
      <c r="M21" s="1471"/>
      <c r="N21" s="1471"/>
    </row>
    <row r="22" spans="1:14">
      <c r="A22" s="2350"/>
      <c r="B22" s="2352"/>
      <c r="C22" s="2354"/>
      <c r="D22" s="2352"/>
      <c r="E22" s="2362"/>
      <c r="F22" s="2360"/>
      <c r="G22" s="2361"/>
      <c r="J22" s="1471"/>
      <c r="K22" s="1471"/>
      <c r="L22" s="1471"/>
      <c r="M22" s="1471"/>
      <c r="N22" s="1471"/>
    </row>
    <row r="23" spans="1:14">
      <c r="A23" s="2351">
        <v>3</v>
      </c>
      <c r="B23" s="2353" t="s">
        <v>2167</v>
      </c>
      <c r="C23" s="2355" t="s">
        <v>2166</v>
      </c>
      <c r="D23" s="2353" t="s">
        <v>55</v>
      </c>
      <c r="E23" s="2357">
        <f>570*2</f>
        <v>1140</v>
      </c>
      <c r="F23" s="2343"/>
      <c r="G23" s="2345">
        <f>E23*F23</f>
        <v>0</v>
      </c>
      <c r="J23" s="1471"/>
      <c r="K23" s="1471"/>
      <c r="L23" s="1471"/>
      <c r="M23" s="1471"/>
      <c r="N23" s="1471"/>
    </row>
    <row r="24" spans="1:14">
      <c r="A24" s="2363"/>
      <c r="B24" s="2365"/>
      <c r="C24" s="2367"/>
      <c r="D24" s="2365"/>
      <c r="E24" s="2369"/>
      <c r="F24" s="2344"/>
      <c r="G24" s="2346"/>
      <c r="J24" s="1471"/>
      <c r="K24" s="1471"/>
      <c r="L24" s="1471"/>
      <c r="M24" s="1471"/>
      <c r="N24" s="1471"/>
    </row>
    <row r="25" spans="1:14">
      <c r="A25" s="2363"/>
      <c r="B25" s="2365"/>
      <c r="C25" s="2367"/>
      <c r="D25" s="2365"/>
      <c r="E25" s="2369"/>
      <c r="F25" s="2344"/>
      <c r="G25" s="2346"/>
      <c r="J25" s="1471"/>
      <c r="K25" s="1471"/>
      <c r="L25" s="1471"/>
      <c r="M25" s="1471"/>
      <c r="N25" s="1471"/>
    </row>
    <row r="26" spans="1:14">
      <c r="A26" s="2363"/>
      <c r="B26" s="2365"/>
      <c r="C26" s="2367"/>
      <c r="D26" s="2365"/>
      <c r="E26" s="2369"/>
      <c r="F26" s="2344"/>
      <c r="G26" s="2346"/>
      <c r="J26" s="1471"/>
      <c r="K26" s="1471"/>
      <c r="L26" s="1471"/>
      <c r="M26" s="1471"/>
      <c r="N26" s="1471"/>
    </row>
    <row r="27" spans="1:14">
      <c r="A27" s="2364"/>
      <c r="B27" s="2366"/>
      <c r="C27" s="2368"/>
      <c r="D27" s="2366"/>
      <c r="E27" s="2370"/>
      <c r="F27" s="2360"/>
      <c r="G27" s="2361"/>
      <c r="J27" s="1471"/>
      <c r="K27" s="1471"/>
      <c r="L27" s="1471"/>
      <c r="M27" s="1471"/>
      <c r="N27" s="1471"/>
    </row>
    <row r="28" spans="1:14">
      <c r="A28" s="2350">
        <v>4</v>
      </c>
      <c r="B28" s="2352" t="s">
        <v>2186</v>
      </c>
      <c r="C28" s="2354" t="s">
        <v>2185</v>
      </c>
      <c r="D28" s="2352" t="s">
        <v>32</v>
      </c>
      <c r="E28" s="2356">
        <f>2*1</f>
        <v>2</v>
      </c>
      <c r="F28" s="2343"/>
      <c r="G28" s="2345">
        <f>E28*F28</f>
        <v>0</v>
      </c>
      <c r="J28" s="1471"/>
      <c r="K28" s="1471"/>
      <c r="L28" s="1471"/>
      <c r="M28" s="1471"/>
      <c r="N28" s="1471"/>
    </row>
    <row r="29" spans="1:14">
      <c r="A29" s="2350"/>
      <c r="B29" s="2352"/>
      <c r="C29" s="2354"/>
      <c r="D29" s="2352"/>
      <c r="E29" s="2356"/>
      <c r="F29" s="2344"/>
      <c r="G29" s="2346"/>
      <c r="J29" s="1471"/>
      <c r="K29" s="1471"/>
      <c r="L29" s="1471"/>
      <c r="M29" s="1471"/>
      <c r="N29" s="1471"/>
    </row>
    <row r="30" spans="1:14">
      <c r="A30" s="2350"/>
      <c r="B30" s="2352"/>
      <c r="C30" s="2354"/>
      <c r="D30" s="2352"/>
      <c r="E30" s="2356"/>
      <c r="F30" s="2344"/>
      <c r="G30" s="2346"/>
      <c r="J30" s="1471"/>
      <c r="K30" s="1471"/>
      <c r="L30" s="1471"/>
      <c r="M30" s="1471"/>
      <c r="N30" s="1471"/>
    </row>
    <row r="31" spans="1:14">
      <c r="A31" s="2350"/>
      <c r="B31" s="2352"/>
      <c r="C31" s="2354"/>
      <c r="D31" s="2352"/>
      <c r="E31" s="2356"/>
      <c r="F31" s="2344"/>
      <c r="G31" s="2346"/>
      <c r="J31" s="1471"/>
      <c r="K31" s="1471"/>
      <c r="L31" s="1471"/>
      <c r="M31" s="1471"/>
      <c r="N31" s="1471"/>
    </row>
    <row r="32" spans="1:14" ht="13.5" thickBot="1">
      <c r="A32" s="2350"/>
      <c r="B32" s="2352"/>
      <c r="C32" s="2354"/>
      <c r="D32" s="2352"/>
      <c r="E32" s="2356"/>
      <c r="F32" s="2360"/>
      <c r="G32" s="2361"/>
      <c r="J32" s="1471"/>
      <c r="K32" s="1471"/>
      <c r="L32" s="1471"/>
      <c r="M32" s="1471"/>
      <c r="N32" s="1471"/>
    </row>
    <row r="33" spans="1:14" ht="19.5" thickBot="1">
      <c r="A33" s="2347" t="s">
        <v>2087</v>
      </c>
      <c r="B33" s="2348"/>
      <c r="C33" s="2348"/>
      <c r="D33" s="2348"/>
      <c r="E33" s="2348"/>
      <c r="F33" s="2348"/>
      <c r="G33" s="1496">
        <f>SUM(G13:G32)</f>
        <v>0</v>
      </c>
      <c r="J33" s="1467"/>
      <c r="K33" s="1467"/>
      <c r="L33" s="1467"/>
      <c r="M33" s="1467"/>
      <c r="N33" s="1467"/>
    </row>
    <row r="34" spans="1:14" ht="18.75">
      <c r="A34" s="1469"/>
      <c r="B34" s="2349"/>
      <c r="C34" s="2349"/>
      <c r="D34" s="1469"/>
      <c r="E34" s="1469"/>
      <c r="F34" s="1469"/>
      <c r="G34" s="1468"/>
      <c r="J34" s="1467"/>
      <c r="K34" s="1467"/>
      <c r="L34" s="1467"/>
      <c r="M34" s="1467"/>
      <c r="N34" s="1467"/>
    </row>
    <row r="35" spans="1:14" s="1465" customFormat="1">
      <c r="A35" s="1466"/>
      <c r="B35" s="1466"/>
      <c r="C35" s="1464"/>
      <c r="D35" s="1466"/>
      <c r="E35" s="1466"/>
      <c r="F35" s="1466"/>
      <c r="H35" s="1464"/>
      <c r="I35" s="1464"/>
      <c r="J35" s="1464"/>
      <c r="K35" s="1464"/>
      <c r="L35" s="1464"/>
      <c r="M35" s="1464"/>
      <c r="N35" s="1464"/>
    </row>
    <row r="36" spans="1:14" s="1465" customFormat="1">
      <c r="A36" s="1464"/>
      <c r="B36" s="1464"/>
      <c r="C36" s="1466"/>
      <c r="D36" s="1464"/>
      <c r="E36" s="1464"/>
      <c r="F36" s="1464"/>
      <c r="H36" s="1464"/>
      <c r="I36" s="1464"/>
      <c r="J36" s="1464"/>
      <c r="K36" s="1464"/>
      <c r="L36" s="1464"/>
      <c r="M36" s="1464"/>
      <c r="N36" s="1464"/>
    </row>
  </sheetData>
  <mergeCells count="41">
    <mergeCell ref="F23:F27"/>
    <mergeCell ref="B34:C34"/>
    <mergeCell ref="G23:G27"/>
    <mergeCell ref="A28:A32"/>
    <mergeCell ref="B28:B32"/>
    <mergeCell ref="C28:C32"/>
    <mergeCell ref="D28:D32"/>
    <mergeCell ref="E28:E32"/>
    <mergeCell ref="F28:F32"/>
    <mergeCell ref="G28:G32"/>
    <mergeCell ref="A23:A27"/>
    <mergeCell ref="A33:F33"/>
    <mergeCell ref="B23:B27"/>
    <mergeCell ref="C23:C27"/>
    <mergeCell ref="D23:D27"/>
    <mergeCell ref="E23:E27"/>
    <mergeCell ref="F13:F17"/>
    <mergeCell ref="G13:G17"/>
    <mergeCell ref="A18:A22"/>
    <mergeCell ref="B18:B22"/>
    <mergeCell ref="C18:C22"/>
    <mergeCell ref="D18:D22"/>
    <mergeCell ref="E18:E22"/>
    <mergeCell ref="F18:F22"/>
    <mergeCell ref="G18:G22"/>
    <mergeCell ref="A13:A17"/>
    <mergeCell ref="B13:B17"/>
    <mergeCell ref="C13:C17"/>
    <mergeCell ref="D13:D17"/>
    <mergeCell ref="E13:E17"/>
    <mergeCell ref="A2:G2"/>
    <mergeCell ref="A4:G4"/>
    <mergeCell ref="A5:G5"/>
    <mergeCell ref="A6:G6"/>
    <mergeCell ref="A9:A11"/>
    <mergeCell ref="F9:F11"/>
    <mergeCell ref="E9:E11"/>
    <mergeCell ref="D9:D11"/>
    <mergeCell ref="C9:C11"/>
    <mergeCell ref="B9:B11"/>
    <mergeCell ref="G9:G11"/>
  </mergeCells>
  <printOptions horizontalCentered="1"/>
  <pageMargins left="0.25" right="0.25" top="0.75" bottom="0.75" header="0.3" footer="0.3"/>
  <pageSetup paperSize="9" scale="80"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view="pageBreakPreview" topLeftCell="C1" zoomScaleNormal="100" zoomScaleSheetLayoutView="100" workbookViewId="0">
      <selection activeCell="H22" sqref="H22"/>
    </sheetView>
    <sheetView workbookViewId="1">
      <selection activeCell="G1" sqref="G1:G1048576"/>
    </sheetView>
  </sheetViews>
  <sheetFormatPr defaultRowHeight="15"/>
  <cols>
    <col min="1" max="1" width="8.140625" style="1497" customWidth="1"/>
    <col min="2" max="2" width="35.42578125" style="1497" customWidth="1"/>
    <col min="3" max="3" width="7.5703125" style="1497" customWidth="1"/>
    <col min="4" max="4" width="9.140625" style="1497"/>
    <col min="5" max="5" width="11.7109375" style="1497" bestFit="1" customWidth="1"/>
    <col min="6" max="6" width="10.5703125" style="1497" customWidth="1"/>
    <col min="7" max="16384" width="9.140625" style="1497"/>
  </cols>
  <sheetData>
    <row r="1" spans="1:6" ht="15.75">
      <c r="A1" s="1541" t="s">
        <v>2211</v>
      </c>
      <c r="B1" s="1539"/>
      <c r="C1" s="1539"/>
      <c r="D1" s="1540"/>
      <c r="E1" s="1539"/>
      <c r="F1" s="1539"/>
    </row>
    <row r="2" spans="1:6">
      <c r="A2" s="2371" t="s">
        <v>2210</v>
      </c>
      <c r="B2" s="2371"/>
      <c r="C2" s="2371"/>
      <c r="D2" s="2371"/>
      <c r="E2" s="2371"/>
      <c r="F2" s="2371"/>
    </row>
    <row r="3" spans="1:6">
      <c r="A3" s="2372" t="s">
        <v>2209</v>
      </c>
      <c r="B3" s="2372"/>
      <c r="C3" s="2373"/>
      <c r="D3" s="2373"/>
      <c r="E3" s="2373"/>
      <c r="F3" s="2373"/>
    </row>
    <row r="4" spans="1:6">
      <c r="A4" s="2374" t="s">
        <v>2208</v>
      </c>
      <c r="B4" s="2374"/>
      <c r="C4" s="2374"/>
      <c r="D4" s="2374"/>
      <c r="E4" s="2374"/>
      <c r="F4" s="2374"/>
    </row>
    <row r="5" spans="1:6">
      <c r="A5" s="2375" t="s">
        <v>2207</v>
      </c>
      <c r="B5" s="2375"/>
      <c r="C5" s="2375"/>
      <c r="D5" s="2375"/>
      <c r="E5" s="2375"/>
      <c r="F5" s="2375"/>
    </row>
    <row r="6" spans="1:6">
      <c r="A6" s="2374"/>
      <c r="B6" s="2374"/>
      <c r="C6" s="2374"/>
      <c r="D6" s="2374"/>
      <c r="E6" s="2374"/>
      <c r="F6" s="2374"/>
    </row>
    <row r="7" spans="1:6" ht="15.75" thickBot="1">
      <c r="A7" s="1537"/>
      <c r="B7" s="1537"/>
      <c r="C7" s="1537"/>
      <c r="D7" s="1538"/>
      <c r="E7" s="1537"/>
      <c r="F7" s="1537"/>
    </row>
    <row r="8" spans="1:6" ht="51.75" thickTop="1">
      <c r="A8" s="1536" t="s">
        <v>2206</v>
      </c>
      <c r="B8" s="1535" t="s">
        <v>2205</v>
      </c>
      <c r="C8" s="1535" t="s">
        <v>12</v>
      </c>
      <c r="D8" s="1534" t="s">
        <v>13</v>
      </c>
      <c r="E8" s="1533" t="s">
        <v>2204</v>
      </c>
      <c r="F8" s="1533" t="s">
        <v>2203</v>
      </c>
    </row>
    <row r="9" spans="1:6">
      <c r="A9" s="1532">
        <v>0</v>
      </c>
      <c r="B9" s="1528">
        <v>1</v>
      </c>
      <c r="C9" s="1528">
        <v>2</v>
      </c>
      <c r="D9" s="1531">
        <v>3</v>
      </c>
      <c r="E9" s="1528">
        <v>4</v>
      </c>
      <c r="F9" s="1528">
        <v>5</v>
      </c>
    </row>
    <row r="10" spans="1:6" ht="19.5" customHeight="1">
      <c r="A10" s="1530">
        <v>1</v>
      </c>
      <c r="B10" s="1529" t="s">
        <v>2202</v>
      </c>
      <c r="C10" s="1528"/>
      <c r="D10" s="1527"/>
      <c r="E10" s="1526"/>
      <c r="F10" s="1525"/>
    </row>
    <row r="11" spans="1:6">
      <c r="A11" s="1524">
        <v>1.1000000000000001</v>
      </c>
      <c r="B11" s="1523" t="s">
        <v>2201</v>
      </c>
      <c r="C11" s="1522"/>
      <c r="D11" s="1518"/>
      <c r="E11" s="1517"/>
      <c r="F11" s="1516"/>
    </row>
    <row r="12" spans="1:6">
      <c r="A12" s="1509" t="s">
        <v>2200</v>
      </c>
      <c r="B12" s="1508" t="s">
        <v>2199</v>
      </c>
      <c r="C12" s="1507" t="s">
        <v>32</v>
      </c>
      <c r="D12" s="1521">
        <v>4</v>
      </c>
      <c r="E12" s="1520"/>
      <c r="F12" s="1519">
        <f>+E12*D12</f>
        <v>0</v>
      </c>
    </row>
    <row r="13" spans="1:6">
      <c r="A13" s="1515">
        <v>1.2</v>
      </c>
      <c r="B13" s="1514" t="s">
        <v>2198</v>
      </c>
      <c r="C13" s="1513"/>
      <c r="D13" s="1518"/>
      <c r="E13" s="1517"/>
      <c r="F13" s="1516"/>
    </row>
    <row r="14" spans="1:6">
      <c r="A14" s="1515"/>
      <c r="B14" s="1514" t="s">
        <v>2197</v>
      </c>
      <c r="C14" s="1513"/>
      <c r="D14" s="1512"/>
      <c r="E14" s="1511"/>
      <c r="F14" s="1510"/>
    </row>
    <row r="15" spans="1:6">
      <c r="A15" s="1509" t="s">
        <v>2196</v>
      </c>
      <c r="B15" s="1508" t="s">
        <v>2195</v>
      </c>
      <c r="C15" s="1507" t="s">
        <v>2194</v>
      </c>
      <c r="D15" s="1506">
        <v>16</v>
      </c>
      <c r="E15" s="1505"/>
      <c r="F15" s="1504">
        <f>+E15*D15</f>
        <v>0</v>
      </c>
    </row>
    <row r="16" spans="1:6" ht="18" customHeight="1">
      <c r="A16" s="1509" t="s">
        <v>2193</v>
      </c>
      <c r="B16" s="1508" t="s">
        <v>2192</v>
      </c>
      <c r="C16" s="1507" t="s">
        <v>32</v>
      </c>
      <c r="D16" s="1506">
        <v>8</v>
      </c>
      <c r="E16" s="1505"/>
      <c r="F16" s="1504">
        <f>+E16*D16</f>
        <v>0</v>
      </c>
    </row>
    <row r="17" spans="1:6" ht="15.75" thickBot="1">
      <c r="A17" s="1503" t="s">
        <v>2191</v>
      </c>
      <c r="B17" s="1502"/>
      <c r="C17" s="1502"/>
      <c r="D17" s="1501"/>
      <c r="E17" s="1500"/>
      <c r="F17" s="1499">
        <f>SUM(F12:F16)</f>
        <v>0</v>
      </c>
    </row>
    <row r="18" spans="1:6" ht="15.75" thickTop="1"/>
    <row r="19" spans="1:6">
      <c r="C19" s="1498"/>
    </row>
  </sheetData>
  <mergeCells count="5">
    <mergeCell ref="A2:F2"/>
    <mergeCell ref="A3:F3"/>
    <mergeCell ref="A4:F4"/>
    <mergeCell ref="A5:F5"/>
    <mergeCell ref="A6:F6"/>
  </mergeCells>
  <pageMargins left="0.7" right="0.7" top="0.75" bottom="0.75" header="0.3" footer="0.3"/>
  <pageSetup paperSize="9" scale="97"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view="pageBreakPreview" zoomScaleNormal="100" zoomScaleSheetLayoutView="100" workbookViewId="0">
      <selection activeCell="C83" sqref="C83"/>
    </sheetView>
    <sheetView workbookViewId="1">
      <selection activeCell="B26" sqref="B26:B28"/>
    </sheetView>
  </sheetViews>
  <sheetFormatPr defaultRowHeight="12.75"/>
  <cols>
    <col min="1" max="1" width="9.140625" style="1542"/>
    <col min="2" max="2" width="55" style="1542" customWidth="1"/>
    <col min="3" max="3" width="14.28515625" style="1542" bestFit="1" customWidth="1"/>
    <col min="4" max="5" width="9.140625" style="1542"/>
    <col min="6" max="6" width="10.140625" style="1542" bestFit="1" customWidth="1"/>
    <col min="7" max="16384" width="9.140625" style="1542"/>
  </cols>
  <sheetData>
    <row r="1" spans="1:6" ht="12.75" customHeight="1">
      <c r="A1" s="2296" t="s">
        <v>2227</v>
      </c>
      <c r="B1" s="2296"/>
      <c r="C1" s="1561"/>
      <c r="D1" s="1560"/>
    </row>
    <row r="2" spans="1:6" ht="12.75" customHeight="1">
      <c r="A2" s="2297" t="s">
        <v>2226</v>
      </c>
      <c r="B2" s="2297"/>
      <c r="C2" s="2297"/>
      <c r="D2" s="1559"/>
    </row>
    <row r="3" spans="1:6" ht="12.75" customHeight="1">
      <c r="A3" s="2297"/>
      <c r="B3" s="2297"/>
      <c r="C3" s="2297"/>
      <c r="D3" s="1556"/>
    </row>
    <row r="6" spans="1:6" ht="15">
      <c r="B6" s="1558" t="s">
        <v>2225</v>
      </c>
    </row>
    <row r="7" spans="1:6" ht="15">
      <c r="B7" s="1557"/>
      <c r="C7" s="1556"/>
      <c r="D7" s="1556"/>
    </row>
    <row r="8" spans="1:6">
      <c r="A8" s="1555" t="s">
        <v>2224</v>
      </c>
      <c r="C8" s="1554" t="s">
        <v>2223</v>
      </c>
    </row>
    <row r="9" spans="1:6" ht="40.5" customHeight="1">
      <c r="A9" s="1553" t="s">
        <v>2222</v>
      </c>
      <c r="B9" s="1553" t="s">
        <v>11</v>
      </c>
      <c r="C9" s="1553" t="s">
        <v>15</v>
      </c>
    </row>
    <row r="10" spans="1:6">
      <c r="A10" s="1551">
        <v>1</v>
      </c>
      <c r="B10" s="1550" t="s">
        <v>2221</v>
      </c>
      <c r="C10" s="1552">
        <f>'0'!G64+F4.00!F15</f>
        <v>0</v>
      </c>
    </row>
    <row r="11" spans="1:6">
      <c r="A11" s="1551">
        <v>2</v>
      </c>
      <c r="B11" s="1550" t="s">
        <v>2220</v>
      </c>
      <c r="C11" s="1549">
        <f>'1'!G158+F4.01!F17</f>
        <v>0</v>
      </c>
    </row>
    <row r="12" spans="1:6">
      <c r="A12" s="1551">
        <v>3</v>
      </c>
      <c r="B12" s="1550" t="s">
        <v>2219</v>
      </c>
      <c r="C12" s="1549">
        <f>'2'!G39+F4.02!F18</f>
        <v>0</v>
      </c>
    </row>
    <row r="13" spans="1:6">
      <c r="A13" s="1551">
        <v>4</v>
      </c>
      <c r="B13" s="1550" t="s">
        <v>2218</v>
      </c>
      <c r="C13" s="1549">
        <f>'3'!G22+F4.03!F15</f>
        <v>0</v>
      </c>
    </row>
    <row r="14" spans="1:6">
      <c r="A14" s="1551">
        <v>5</v>
      </c>
      <c r="B14" s="1550" t="s">
        <v>2217</v>
      </c>
      <c r="C14" s="1549">
        <f>'4'!G22+F4.04!F15</f>
        <v>0</v>
      </c>
    </row>
    <row r="15" spans="1:6">
      <c r="A15" s="1551">
        <v>6</v>
      </c>
      <c r="B15" s="1550" t="s">
        <v>2216</v>
      </c>
      <c r="C15" s="1549">
        <f>'11'!G26+F4.11!F17</f>
        <v>0</v>
      </c>
    </row>
    <row r="16" spans="1:6" ht="48" customHeight="1">
      <c r="A16" s="2298" t="s">
        <v>2215</v>
      </c>
      <c r="B16" s="2299"/>
      <c r="C16" s="1547">
        <f>SUM(C10:C15)</f>
        <v>0</v>
      </c>
      <c r="F16" s="1548"/>
    </row>
    <row r="17" spans="1:3" ht="15">
      <c r="A17" s="2300" t="s">
        <v>2214</v>
      </c>
      <c r="B17" s="2295"/>
      <c r="C17" s="1547"/>
    </row>
    <row r="18" spans="1:3" ht="15">
      <c r="A18" s="2294" t="s">
        <v>2213</v>
      </c>
      <c r="B18" s="2295"/>
      <c r="C18" s="1547">
        <f>C16-C19</f>
        <v>0</v>
      </c>
    </row>
    <row r="19" spans="1:3" ht="15">
      <c r="A19" s="2294" t="s">
        <v>2212</v>
      </c>
      <c r="B19" s="2295"/>
      <c r="C19" s="1547">
        <f>F4.00!F15+F4.01!F17+F4.02!F18+F4.03!F15+F4.04!F15+F4.11!F17</f>
        <v>0</v>
      </c>
    </row>
    <row r="22" spans="1:3">
      <c r="A22" s="1546"/>
      <c r="B22" s="1545"/>
      <c r="C22" s="1545"/>
    </row>
    <row r="26" spans="1:3">
      <c r="B26" s="1544"/>
    </row>
    <row r="27" spans="1:3" ht="66.75" customHeight="1">
      <c r="B27" s="1543"/>
    </row>
  </sheetData>
  <mergeCells count="7">
    <mergeCell ref="A19:B19"/>
    <mergeCell ref="A1:B1"/>
    <mergeCell ref="A2:C2"/>
    <mergeCell ref="A3:C3"/>
    <mergeCell ref="A16:B16"/>
    <mergeCell ref="A17:B17"/>
    <mergeCell ref="A18:B18"/>
  </mergeCells>
  <printOptions horizontalCentered="1"/>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view="pageBreakPreview" topLeftCell="A43" zoomScaleNormal="100" zoomScaleSheetLayoutView="100" workbookViewId="0">
      <selection activeCell="C83" sqref="C83"/>
    </sheetView>
    <sheetView workbookViewId="1">
      <selection sqref="A1:F1"/>
    </sheetView>
  </sheetViews>
  <sheetFormatPr defaultRowHeight="12.75"/>
  <cols>
    <col min="1" max="1" width="5.5703125" style="1564" bestFit="1" customWidth="1"/>
    <col min="2" max="2" width="9.28515625" style="1564" bestFit="1" customWidth="1"/>
    <col min="3" max="3" width="44.28515625" style="1544" customWidth="1"/>
    <col min="4" max="4" width="10.140625" style="1542" customWidth="1"/>
    <col min="5" max="5" width="9.42578125" style="1548" bestFit="1" customWidth="1"/>
    <col min="6" max="6" width="11.28515625" style="1563" bestFit="1" customWidth="1"/>
    <col min="7" max="7" width="14.140625" style="1563" customWidth="1"/>
    <col min="8" max="8" width="9.140625" style="1542"/>
    <col min="9" max="9" width="11.7109375" style="1562" bestFit="1" customWidth="1"/>
    <col min="10" max="10" width="11.28515625" style="1562" bestFit="1" customWidth="1"/>
    <col min="11" max="16384" width="9.140625" style="1542"/>
  </cols>
  <sheetData>
    <row r="1" spans="1:10" ht="15" customHeight="1">
      <c r="A1" s="2296" t="s">
        <v>2227</v>
      </c>
      <c r="B1" s="2296"/>
      <c r="C1" s="2296"/>
      <c r="D1" s="2296"/>
      <c r="E1" s="2296"/>
      <c r="F1" s="2296"/>
    </row>
    <row r="2" spans="1:10" ht="15" customHeight="1">
      <c r="A2" s="2382" t="s">
        <v>2226</v>
      </c>
      <c r="B2" s="2382"/>
      <c r="C2" s="2383"/>
      <c r="D2" s="2383"/>
      <c r="E2" s="2383"/>
      <c r="F2" s="2383"/>
      <c r="G2" s="2383"/>
    </row>
    <row r="3" spans="1:10">
      <c r="A3" s="2371" t="s">
        <v>2279</v>
      </c>
      <c r="B3" s="2371"/>
      <c r="C3" s="2371"/>
      <c r="D3" s="2371"/>
      <c r="E3" s="2371"/>
      <c r="F3" s="2371"/>
    </row>
    <row r="4" spans="1:10">
      <c r="A4" s="1641"/>
      <c r="B4" s="1641"/>
      <c r="C4" s="1641"/>
      <c r="D4" s="1641"/>
      <c r="E4" s="1641"/>
      <c r="F4" s="1642"/>
    </row>
    <row r="5" spans="1:10" ht="15">
      <c r="A5" s="1641"/>
      <c r="B5" s="1641"/>
      <c r="C5" s="2384" t="s">
        <v>2221</v>
      </c>
      <c r="D5" s="2384"/>
      <c r="E5" s="1641"/>
      <c r="F5" s="1640"/>
      <c r="G5" s="1637"/>
    </row>
    <row r="6" spans="1:10">
      <c r="A6" s="1641"/>
      <c r="B6" s="1641"/>
      <c r="C6" s="1641"/>
      <c r="D6" s="1641"/>
      <c r="E6" s="1641"/>
      <c r="F6" s="1640"/>
      <c r="G6" s="1637"/>
    </row>
    <row r="7" spans="1:10" ht="13.5" thickBot="1">
      <c r="A7" s="2385" t="s">
        <v>2278</v>
      </c>
      <c r="B7" s="2385"/>
      <c r="C7" s="2385"/>
      <c r="D7" s="1639"/>
      <c r="E7" s="1638"/>
      <c r="F7" s="1637"/>
      <c r="G7" s="1554" t="s">
        <v>2223</v>
      </c>
    </row>
    <row r="8" spans="1:10" ht="15" customHeight="1">
      <c r="A8" s="2386" t="s">
        <v>2133</v>
      </c>
      <c r="B8" s="2376" t="s">
        <v>2132</v>
      </c>
      <c r="C8" s="2376" t="s">
        <v>2131</v>
      </c>
      <c r="D8" s="2376" t="s">
        <v>12</v>
      </c>
      <c r="E8" s="2376" t="s">
        <v>2277</v>
      </c>
      <c r="F8" s="2378" t="s">
        <v>2276</v>
      </c>
      <c r="G8" s="2380" t="s">
        <v>2275</v>
      </c>
    </row>
    <row r="9" spans="1:10">
      <c r="A9" s="2387"/>
      <c r="B9" s="2377"/>
      <c r="C9" s="2377"/>
      <c r="D9" s="2377"/>
      <c r="E9" s="2377"/>
      <c r="F9" s="2379"/>
      <c r="G9" s="2381"/>
    </row>
    <row r="10" spans="1:10" ht="13.5" thickBot="1">
      <c r="A10" s="2387"/>
      <c r="B10" s="2377"/>
      <c r="C10" s="2377"/>
      <c r="D10" s="2377"/>
      <c r="E10" s="2377"/>
      <c r="F10" s="2379"/>
      <c r="G10" s="2381"/>
    </row>
    <row r="11" spans="1:10" ht="13.5" thickBot="1">
      <c r="A11" s="1636">
        <v>0</v>
      </c>
      <c r="B11" s="1635">
        <v>1</v>
      </c>
      <c r="C11" s="1634">
        <v>2</v>
      </c>
      <c r="D11" s="1635">
        <v>3</v>
      </c>
      <c r="E11" s="1634">
        <v>4</v>
      </c>
      <c r="F11" s="1633">
        <v>5</v>
      </c>
      <c r="G11" s="1632">
        <v>6</v>
      </c>
    </row>
    <row r="12" spans="1:10">
      <c r="A12" s="1631"/>
      <c r="B12" s="1551"/>
      <c r="C12" s="1630"/>
      <c r="D12" s="1629"/>
      <c r="E12" s="1549"/>
      <c r="F12" s="1585"/>
      <c r="G12" s="1584"/>
    </row>
    <row r="13" spans="1:10">
      <c r="A13" s="1628"/>
      <c r="B13" s="1626"/>
      <c r="C13" s="1627" t="s">
        <v>2274</v>
      </c>
      <c r="D13" s="1626"/>
      <c r="E13" s="1625"/>
      <c r="F13" s="1593"/>
      <c r="G13" s="1592">
        <f>G15+G23+G28+G36+G48+G50+G52</f>
        <v>0</v>
      </c>
      <c r="I13" s="1566"/>
    </row>
    <row r="14" spans="1:10" s="1598" customFormat="1">
      <c r="A14" s="1624"/>
      <c r="B14" s="1622"/>
      <c r="C14" s="1623"/>
      <c r="D14" s="1622"/>
      <c r="E14" s="1621"/>
      <c r="F14" s="1601"/>
      <c r="G14" s="1616"/>
      <c r="I14" s="1599"/>
      <c r="J14" s="1599"/>
    </row>
    <row r="15" spans="1:10">
      <c r="A15" s="1583">
        <v>1</v>
      </c>
      <c r="B15" s="1581" t="s">
        <v>2273</v>
      </c>
      <c r="C15" s="1582" t="s">
        <v>2272</v>
      </c>
      <c r="D15" s="1581" t="s">
        <v>32</v>
      </c>
      <c r="E15" s="1580">
        <v>2</v>
      </c>
      <c r="F15" s="1619"/>
      <c r="G15" s="1606">
        <f>E15*F15</f>
        <v>0</v>
      </c>
      <c r="H15" s="1614"/>
      <c r="J15" s="1620"/>
    </row>
    <row r="16" spans="1:10" ht="25.5">
      <c r="A16" s="1605"/>
      <c r="B16" s="1612"/>
      <c r="C16" s="1588" t="s">
        <v>2235</v>
      </c>
      <c r="D16" s="1612"/>
      <c r="E16" s="1611"/>
      <c r="F16" s="1610"/>
      <c r="G16" s="1616"/>
      <c r="J16" s="1620"/>
    </row>
    <row r="17" spans="1:10" ht="38.25">
      <c r="A17" s="1589">
        <v>1.1000000000000001</v>
      </c>
      <c r="B17" s="1587"/>
      <c r="C17" s="1591" t="s">
        <v>2271</v>
      </c>
      <c r="D17" s="1587" t="s">
        <v>212</v>
      </c>
      <c r="E17" s="1602">
        <v>355</v>
      </c>
      <c r="F17" s="1609"/>
      <c r="G17" s="1608"/>
    </row>
    <row r="18" spans="1:10" ht="51">
      <c r="A18" s="1589">
        <f>A17+0.1</f>
        <v>1.2000000000000002</v>
      </c>
      <c r="B18" s="1587"/>
      <c r="C18" s="1591" t="s">
        <v>2270</v>
      </c>
      <c r="D18" s="1587" t="s">
        <v>212</v>
      </c>
      <c r="E18" s="1586">
        <v>1228</v>
      </c>
      <c r="F18" s="1609"/>
      <c r="G18" s="1608"/>
    </row>
    <row r="19" spans="1:10" ht="51">
      <c r="A19" s="1589">
        <f>A18+0.1</f>
        <v>1.3000000000000003</v>
      </c>
      <c r="B19" s="1587"/>
      <c r="C19" s="1591" t="s">
        <v>2269</v>
      </c>
      <c r="D19" s="1587" t="s">
        <v>212</v>
      </c>
      <c r="E19" s="1586">
        <v>356</v>
      </c>
      <c r="F19" s="1609"/>
      <c r="G19" s="1608"/>
    </row>
    <row r="20" spans="1:10" ht="51">
      <c r="A20" s="1589">
        <f>A19+0.1</f>
        <v>1.4000000000000004</v>
      </c>
      <c r="B20" s="1587"/>
      <c r="C20" s="1591" t="s">
        <v>2268</v>
      </c>
      <c r="D20" s="1587" t="s">
        <v>212</v>
      </c>
      <c r="E20" s="1586">
        <v>202</v>
      </c>
      <c r="F20" s="1609"/>
      <c r="G20" s="1608"/>
    </row>
    <row r="21" spans="1:10" ht="51">
      <c r="A21" s="1589">
        <f>A20+0.1</f>
        <v>1.5000000000000004</v>
      </c>
      <c r="B21" s="1587"/>
      <c r="C21" s="1591" t="s">
        <v>2267</v>
      </c>
      <c r="D21" s="1587" t="s">
        <v>212</v>
      </c>
      <c r="E21" s="1586">
        <v>202</v>
      </c>
      <c r="F21" s="1609"/>
      <c r="G21" s="1608"/>
    </row>
    <row r="22" spans="1:10">
      <c r="A22" s="1589"/>
      <c r="B22" s="1587"/>
      <c r="C22" s="1591"/>
      <c r="D22" s="1587"/>
      <c r="E22" s="1586"/>
      <c r="F22" s="1609"/>
      <c r="G22" s="1608"/>
    </row>
    <row r="23" spans="1:10">
      <c r="A23" s="1583">
        <v>2</v>
      </c>
      <c r="B23" s="1581" t="s">
        <v>2266</v>
      </c>
      <c r="C23" s="1582" t="s">
        <v>2265</v>
      </c>
      <c r="D23" s="1581" t="s">
        <v>32</v>
      </c>
      <c r="E23" s="1580">
        <v>2</v>
      </c>
      <c r="F23" s="1619"/>
      <c r="G23" s="1606">
        <f>E23*F23</f>
        <v>0</v>
      </c>
      <c r="H23" s="1614"/>
      <c r="J23" s="1618"/>
    </row>
    <row r="24" spans="1:10" s="1598" customFormat="1" ht="25.5">
      <c r="A24" s="1605"/>
      <c r="B24" s="1612"/>
      <c r="C24" s="1588" t="s">
        <v>2235</v>
      </c>
      <c r="D24" s="1603"/>
      <c r="E24" s="1602"/>
      <c r="F24" s="1610"/>
      <c r="G24" s="1600"/>
      <c r="I24" s="1599"/>
      <c r="J24" s="1599"/>
    </row>
    <row r="25" spans="1:10" ht="25.5">
      <c r="A25" s="1589">
        <v>2.1</v>
      </c>
      <c r="B25" s="1587"/>
      <c r="C25" s="1591" t="s">
        <v>2264</v>
      </c>
      <c r="D25" s="1587" t="s">
        <v>55</v>
      </c>
      <c r="E25" s="1586">
        <v>392</v>
      </c>
      <c r="F25" s="1609"/>
      <c r="G25" s="1608"/>
    </row>
    <row r="26" spans="1:10" ht="25.5">
      <c r="A26" s="1589">
        <f>A25+0.1</f>
        <v>2.2000000000000002</v>
      </c>
      <c r="B26" s="1587"/>
      <c r="C26" s="1591" t="s">
        <v>2263</v>
      </c>
      <c r="D26" s="1587" t="s">
        <v>55</v>
      </c>
      <c r="E26" s="1586">
        <v>510</v>
      </c>
      <c r="F26" s="1609"/>
      <c r="G26" s="1608"/>
    </row>
    <row r="27" spans="1:10">
      <c r="A27" s="1589"/>
      <c r="B27" s="1587"/>
      <c r="C27" s="1591"/>
      <c r="D27" s="1587"/>
      <c r="E27" s="1586"/>
      <c r="F27" s="1609"/>
      <c r="G27" s="1608"/>
    </row>
    <row r="28" spans="1:10">
      <c r="A28" s="1583">
        <v>3</v>
      </c>
      <c r="B28" s="1581" t="s">
        <v>2262</v>
      </c>
      <c r="C28" s="1582" t="s">
        <v>2261</v>
      </c>
      <c r="D28" s="1581" t="s">
        <v>32</v>
      </c>
      <c r="E28" s="1580">
        <v>2</v>
      </c>
      <c r="F28" s="1607"/>
      <c r="G28" s="1606">
        <f>E28*F28</f>
        <v>0</v>
      </c>
      <c r="H28" s="1614"/>
      <c r="J28" s="1613"/>
    </row>
    <row r="29" spans="1:10" s="1598" customFormat="1" ht="25.5">
      <c r="A29" s="1605"/>
      <c r="B29" s="1612"/>
      <c r="C29" s="1588" t="s">
        <v>2235</v>
      </c>
      <c r="D29" s="1603"/>
      <c r="E29" s="1602"/>
      <c r="F29" s="1617"/>
      <c r="G29" s="1616"/>
      <c r="I29" s="1599"/>
      <c r="J29" s="1599"/>
    </row>
    <row r="30" spans="1:10" s="1598" customFormat="1" ht="25.5">
      <c r="A30" s="1605">
        <v>3.1</v>
      </c>
      <c r="B30" s="1612"/>
      <c r="C30" s="1591" t="s">
        <v>2260</v>
      </c>
      <c r="D30" s="1587" t="s">
        <v>21</v>
      </c>
      <c r="E30" s="1586">
        <v>215</v>
      </c>
      <c r="F30" s="1617"/>
      <c r="G30" s="1616"/>
      <c r="I30" s="1599"/>
      <c r="J30" s="1599"/>
    </row>
    <row r="31" spans="1:10" ht="25.5">
      <c r="A31" s="1589">
        <f>A30+0.1</f>
        <v>3.2</v>
      </c>
      <c r="B31" s="1587"/>
      <c r="C31" s="1591" t="s">
        <v>2259</v>
      </c>
      <c r="D31" s="1587" t="s">
        <v>21</v>
      </c>
      <c r="E31" s="1586">
        <v>60</v>
      </c>
      <c r="F31" s="1609"/>
      <c r="G31" s="1608"/>
    </row>
    <row r="32" spans="1:10" ht="25.5">
      <c r="A32" s="1589">
        <f>A31+0.1</f>
        <v>3.3000000000000003</v>
      </c>
      <c r="B32" s="1604"/>
      <c r="C32" s="1591" t="s">
        <v>2258</v>
      </c>
      <c r="D32" s="1604" t="s">
        <v>32</v>
      </c>
      <c r="E32" s="1602">
        <v>2</v>
      </c>
      <c r="F32" s="1601"/>
      <c r="G32" s="1600"/>
    </row>
    <row r="33" spans="1:10" ht="25.5">
      <c r="A33" s="1589">
        <f>A32+0.1</f>
        <v>3.4000000000000004</v>
      </c>
      <c r="B33" s="1604"/>
      <c r="C33" s="1590" t="s">
        <v>2257</v>
      </c>
      <c r="D33" s="1604" t="s">
        <v>21</v>
      </c>
      <c r="E33" s="1602">
        <v>275</v>
      </c>
      <c r="F33" s="1601"/>
      <c r="G33" s="1600"/>
    </row>
    <row r="34" spans="1:10">
      <c r="A34" s="1589">
        <f>A33+0.1</f>
        <v>3.5000000000000004</v>
      </c>
      <c r="B34" s="1604"/>
      <c r="C34" s="1590" t="s">
        <v>2256</v>
      </c>
      <c r="D34" s="1604" t="s">
        <v>21</v>
      </c>
      <c r="E34" s="1602">
        <v>275</v>
      </c>
      <c r="F34" s="1601"/>
      <c r="G34" s="1600"/>
    </row>
    <row r="35" spans="1:10">
      <c r="A35" s="1589"/>
      <c r="B35" s="1587"/>
      <c r="C35" s="1591"/>
      <c r="D35" s="1587"/>
      <c r="E35" s="1586"/>
      <c r="F35" s="1609"/>
      <c r="G35" s="1608"/>
    </row>
    <row r="36" spans="1:10">
      <c r="A36" s="1583">
        <v>4</v>
      </c>
      <c r="B36" s="1581" t="s">
        <v>2255</v>
      </c>
      <c r="C36" s="1582" t="s">
        <v>2254</v>
      </c>
      <c r="D36" s="1615"/>
      <c r="E36" s="1580">
        <v>2</v>
      </c>
      <c r="F36" s="1607"/>
      <c r="G36" s="1606">
        <f>E36*F36</f>
        <v>0</v>
      </c>
      <c r="H36" s="1614"/>
      <c r="J36" s="1613"/>
    </row>
    <row r="37" spans="1:10" s="1598" customFormat="1" ht="25.5">
      <c r="A37" s="1605"/>
      <c r="B37" s="1612"/>
      <c r="C37" s="1588" t="s">
        <v>2235</v>
      </c>
      <c r="D37" s="1603"/>
      <c r="E37" s="1611"/>
      <c r="F37" s="1610"/>
      <c r="G37" s="1600"/>
      <c r="I37" s="1599"/>
      <c r="J37" s="1599"/>
    </row>
    <row r="38" spans="1:10">
      <c r="A38" s="1589">
        <v>4.0999999999999996</v>
      </c>
      <c r="B38" s="1587"/>
      <c r="C38" s="1591" t="s">
        <v>2253</v>
      </c>
      <c r="D38" s="1587" t="s">
        <v>21</v>
      </c>
      <c r="E38" s="1586">
        <v>100</v>
      </c>
      <c r="F38" s="1609"/>
      <c r="G38" s="1608"/>
    </row>
    <row r="39" spans="1:10">
      <c r="A39" s="1589">
        <f t="shared" ref="A39:A46" si="0">A38+0.1</f>
        <v>4.1999999999999993</v>
      </c>
      <c r="B39" s="1587"/>
      <c r="C39" s="1591" t="s">
        <v>2252</v>
      </c>
      <c r="D39" s="1587" t="s">
        <v>21</v>
      </c>
      <c r="E39" s="1586">
        <v>417</v>
      </c>
      <c r="F39" s="1609"/>
      <c r="G39" s="1608"/>
    </row>
    <row r="40" spans="1:10">
      <c r="A40" s="1589">
        <f t="shared" si="0"/>
        <v>4.2999999999999989</v>
      </c>
      <c r="B40" s="1587"/>
      <c r="C40" s="1591" t="s">
        <v>2251</v>
      </c>
      <c r="D40" s="1587" t="s">
        <v>21</v>
      </c>
      <c r="E40" s="1586">
        <v>711</v>
      </c>
      <c r="F40" s="1609"/>
      <c r="G40" s="1608"/>
    </row>
    <row r="41" spans="1:10">
      <c r="A41" s="1589">
        <f t="shared" si="0"/>
        <v>4.3999999999999986</v>
      </c>
      <c r="B41" s="1587"/>
      <c r="C41" s="1591" t="s">
        <v>2250</v>
      </c>
      <c r="D41" s="1587" t="s">
        <v>21</v>
      </c>
      <c r="E41" s="1586">
        <v>40</v>
      </c>
      <c r="F41" s="1609"/>
      <c r="G41" s="1608"/>
    </row>
    <row r="42" spans="1:10">
      <c r="A42" s="1589">
        <f t="shared" si="0"/>
        <v>4.4999999999999982</v>
      </c>
      <c r="B42" s="1587"/>
      <c r="C42" s="1591" t="s">
        <v>2249</v>
      </c>
      <c r="D42" s="1587" t="s">
        <v>21</v>
      </c>
      <c r="E42" s="1586">
        <v>88</v>
      </c>
      <c r="F42" s="1609"/>
      <c r="G42" s="1608"/>
    </row>
    <row r="43" spans="1:10" ht="25.5">
      <c r="A43" s="1589">
        <f t="shared" si="0"/>
        <v>4.5999999999999979</v>
      </c>
      <c r="B43" s="1587"/>
      <c r="C43" s="1591" t="s">
        <v>2248</v>
      </c>
      <c r="D43" s="1587" t="s">
        <v>21</v>
      </c>
      <c r="E43" s="1586">
        <v>74</v>
      </c>
      <c r="F43" s="1609"/>
      <c r="G43" s="1608"/>
    </row>
    <row r="44" spans="1:10" ht="25.5">
      <c r="A44" s="1589">
        <f t="shared" si="0"/>
        <v>4.6999999999999975</v>
      </c>
      <c r="B44" s="1587"/>
      <c r="C44" s="1591" t="s">
        <v>2247</v>
      </c>
      <c r="D44" s="1587" t="s">
        <v>21</v>
      </c>
      <c r="E44" s="1586">
        <v>30</v>
      </c>
      <c r="F44" s="1609"/>
      <c r="G44" s="1608"/>
    </row>
    <row r="45" spans="1:10" ht="25.5">
      <c r="A45" s="1589">
        <f t="shared" si="0"/>
        <v>4.7999999999999972</v>
      </c>
      <c r="B45" s="1587"/>
      <c r="C45" s="1591" t="s">
        <v>2246</v>
      </c>
      <c r="D45" s="1587" t="s">
        <v>21</v>
      </c>
      <c r="E45" s="1586">
        <v>50</v>
      </c>
      <c r="F45" s="1609"/>
      <c r="G45" s="1608"/>
    </row>
    <row r="46" spans="1:10" ht="25.5">
      <c r="A46" s="1589">
        <f t="shared" si="0"/>
        <v>4.8999999999999968</v>
      </c>
      <c r="B46" s="1587"/>
      <c r="C46" s="1591" t="s">
        <v>2245</v>
      </c>
      <c r="D46" s="1587" t="s">
        <v>21</v>
      </c>
      <c r="E46" s="1586">
        <f>SUM(E38:E45)</f>
        <v>1510</v>
      </c>
      <c r="F46" s="1609"/>
      <c r="G46" s="1608"/>
    </row>
    <row r="47" spans="1:10">
      <c r="A47" s="1589"/>
      <c r="B47" s="1587"/>
      <c r="C47" s="1591"/>
      <c r="D47" s="1587"/>
      <c r="E47" s="1586"/>
      <c r="F47" s="1609"/>
      <c r="G47" s="1608"/>
    </row>
    <row r="48" spans="1:10">
      <c r="A48" s="1583">
        <v>5</v>
      </c>
      <c r="B48" s="1581" t="s">
        <v>2244</v>
      </c>
      <c r="C48" s="1582" t="s">
        <v>2243</v>
      </c>
      <c r="D48" s="1581" t="s">
        <v>32</v>
      </c>
      <c r="E48" s="1580">
        <f>2*3</f>
        <v>6</v>
      </c>
      <c r="F48" s="1607"/>
      <c r="G48" s="1606">
        <f>E48*F48</f>
        <v>0</v>
      </c>
    </row>
    <row r="49" spans="1:10" s="1598" customFormat="1">
      <c r="A49" s="1605"/>
      <c r="B49" s="1604"/>
      <c r="C49" s="1588"/>
      <c r="D49" s="1603"/>
      <c r="E49" s="1602"/>
      <c r="F49" s="1601"/>
      <c r="G49" s="1600"/>
      <c r="I49" s="1599"/>
      <c r="J49" s="1599"/>
    </row>
    <row r="50" spans="1:10" s="1598" customFormat="1" ht="25.5">
      <c r="A50" s="1583">
        <v>6</v>
      </c>
      <c r="B50" s="1581" t="s">
        <v>2242</v>
      </c>
      <c r="C50" s="1582" t="s">
        <v>2241</v>
      </c>
      <c r="D50" s="1581" t="s">
        <v>32</v>
      </c>
      <c r="E50" s="1580">
        <f>2*31</f>
        <v>62</v>
      </c>
      <c r="F50" s="1579"/>
      <c r="G50" s="1578">
        <f>E50*F50</f>
        <v>0</v>
      </c>
      <c r="I50" s="1599"/>
      <c r="J50" s="1599"/>
    </row>
    <row r="51" spans="1:10" s="1598" customFormat="1">
      <c r="A51" s="1605"/>
      <c r="B51" s="1604"/>
      <c r="C51" s="1588"/>
      <c r="D51" s="1603"/>
      <c r="E51" s="1602"/>
      <c r="F51" s="1601"/>
      <c r="G51" s="1600"/>
      <c r="I51" s="1599"/>
      <c r="J51" s="1599"/>
    </row>
    <row r="52" spans="1:10" s="1598" customFormat="1" ht="25.5">
      <c r="A52" s="1583">
        <v>7</v>
      </c>
      <c r="B52" s="1581" t="s">
        <v>2240</v>
      </c>
      <c r="C52" s="1582" t="s">
        <v>2239</v>
      </c>
      <c r="D52" s="1581" t="s">
        <v>32</v>
      </c>
      <c r="E52" s="1580">
        <f>2*49</f>
        <v>98</v>
      </c>
      <c r="F52" s="1579"/>
      <c r="G52" s="1578">
        <f>E52*F52</f>
        <v>0</v>
      </c>
      <c r="I52" s="1599"/>
      <c r="J52" s="1599"/>
    </row>
    <row r="53" spans="1:10" s="1598" customFormat="1">
      <c r="A53" s="1605"/>
      <c r="B53" s="1604"/>
      <c r="C53" s="1588"/>
      <c r="D53" s="1603"/>
      <c r="E53" s="1602"/>
      <c r="F53" s="1601"/>
      <c r="G53" s="1600"/>
      <c r="I53" s="1599"/>
      <c r="J53" s="1599"/>
    </row>
    <row r="54" spans="1:10">
      <c r="A54" s="1597"/>
      <c r="B54" s="1596"/>
      <c r="C54" s="1595" t="s">
        <v>2238</v>
      </c>
      <c r="D54" s="1594"/>
      <c r="E54" s="1593"/>
      <c r="F54" s="1593"/>
      <c r="G54" s="1592">
        <f>G56+G62</f>
        <v>0</v>
      </c>
    </row>
    <row r="55" spans="1:10">
      <c r="A55" s="1589"/>
      <c r="B55" s="1587"/>
      <c r="C55" s="1591"/>
      <c r="D55" s="1587"/>
      <c r="E55" s="1586"/>
      <c r="F55" s="1585"/>
      <c r="G55" s="1584"/>
    </row>
    <row r="56" spans="1:10" ht="25.5">
      <c r="A56" s="1583">
        <v>8</v>
      </c>
      <c r="B56" s="1581" t="s">
        <v>2237</v>
      </c>
      <c r="C56" s="1582" t="s">
        <v>2236</v>
      </c>
      <c r="D56" s="1581" t="s">
        <v>32</v>
      </c>
      <c r="E56" s="1580">
        <v>2</v>
      </c>
      <c r="F56" s="1579"/>
      <c r="G56" s="1578">
        <f>E56*F56</f>
        <v>0</v>
      </c>
    </row>
    <row r="57" spans="1:10" ht="25.5">
      <c r="A57" s="1589"/>
      <c r="B57" s="1587"/>
      <c r="C57" s="1588" t="s">
        <v>2235</v>
      </c>
      <c r="D57" s="1587"/>
      <c r="E57" s="1586"/>
      <c r="F57" s="1585"/>
      <c r="G57" s="1584"/>
    </row>
    <row r="58" spans="1:10" ht="25.5">
      <c r="A58" s="1589">
        <v>8.1</v>
      </c>
      <c r="B58" s="1587"/>
      <c r="C58" s="1590" t="s">
        <v>2234</v>
      </c>
      <c r="D58" s="1587" t="s">
        <v>32</v>
      </c>
      <c r="E58" s="1586">
        <v>1</v>
      </c>
      <c r="F58" s="1585"/>
      <c r="G58" s="1584"/>
    </row>
    <row r="59" spans="1:10" ht="38.25">
      <c r="A59" s="1589">
        <v>8.1999999999999993</v>
      </c>
      <c r="B59" s="1587"/>
      <c r="C59" s="1590" t="s">
        <v>2233</v>
      </c>
      <c r="D59" s="1587" t="s">
        <v>2231</v>
      </c>
      <c r="E59" s="1586">
        <v>1</v>
      </c>
      <c r="F59" s="1585"/>
      <c r="G59" s="1584"/>
    </row>
    <row r="60" spans="1:10" ht="51">
      <c r="A60" s="1589">
        <v>8.3000000000000007</v>
      </c>
      <c r="B60" s="1587"/>
      <c r="C60" s="1590" t="s">
        <v>2232</v>
      </c>
      <c r="D60" s="1587" t="s">
        <v>2231</v>
      </c>
      <c r="E60" s="1586">
        <v>1</v>
      </c>
      <c r="F60" s="1585"/>
      <c r="G60" s="1584"/>
    </row>
    <row r="61" spans="1:10">
      <c r="A61" s="1589"/>
      <c r="B61" s="1587"/>
      <c r="C61" s="1588"/>
      <c r="D61" s="1587"/>
      <c r="E61" s="1586"/>
      <c r="F61" s="1585"/>
      <c r="G61" s="1584"/>
    </row>
    <row r="62" spans="1:10">
      <c r="A62" s="1583">
        <v>9</v>
      </c>
      <c r="B62" s="1581" t="s">
        <v>2230</v>
      </c>
      <c r="C62" s="1582" t="s">
        <v>2229</v>
      </c>
      <c r="D62" s="1581" t="s">
        <v>32</v>
      </c>
      <c r="E62" s="1580">
        <v>6</v>
      </c>
      <c r="F62" s="1579"/>
      <c r="G62" s="1578">
        <f>E62*F62</f>
        <v>0</v>
      </c>
    </row>
    <row r="63" spans="1:10" ht="13.5" thickBot="1">
      <c r="A63" s="1577"/>
      <c r="B63" s="1575"/>
      <c r="C63" s="1576"/>
      <c r="D63" s="1575"/>
      <c r="E63" s="1574"/>
      <c r="F63" s="1573"/>
      <c r="G63" s="1572"/>
    </row>
    <row r="64" spans="1:10" ht="13.5" thickBot="1">
      <c r="A64" s="1571"/>
      <c r="B64" s="1569"/>
      <c r="C64" s="1570" t="s">
        <v>2228</v>
      </c>
      <c r="D64" s="1569"/>
      <c r="E64" s="1568"/>
      <c r="F64" s="1568"/>
      <c r="G64" s="1567">
        <f>G13+G54</f>
        <v>0</v>
      </c>
      <c r="I64" s="1566"/>
      <c r="J64" s="1565"/>
    </row>
  </sheetData>
  <mergeCells count="12">
    <mergeCell ref="D8:D10"/>
    <mergeCell ref="E8:E10"/>
    <mergeCell ref="F8:F10"/>
    <mergeCell ref="G8:G10"/>
    <mergeCell ref="A1:F1"/>
    <mergeCell ref="A2:G2"/>
    <mergeCell ref="A3:F3"/>
    <mergeCell ref="C5:D5"/>
    <mergeCell ref="A7:C7"/>
    <mergeCell ref="A8:A10"/>
    <mergeCell ref="B8:B10"/>
    <mergeCell ref="C8:C10"/>
  </mergeCells>
  <printOptions horizontalCentered="1"/>
  <pageMargins left="0.7" right="0.7" top="0.75" bottom="0.75" header="0.3" footer="0.3"/>
  <pageSetup paperSize="9" scale="84" orientation="portrait" r:id="rId1"/>
  <rowBreaks count="1" manualBreakCount="1">
    <brk id="35" max="6"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zoomScaleNormal="100" zoomScaleSheetLayoutView="100" workbookViewId="0">
      <selection activeCell="C83" sqref="C83"/>
    </sheetView>
    <sheetView workbookViewId="1">
      <selection activeCell="G1" sqref="G1:G1048576"/>
    </sheetView>
  </sheetViews>
  <sheetFormatPr defaultRowHeight="12.75"/>
  <cols>
    <col min="1" max="1" width="5" style="1537" customWidth="1"/>
    <col min="2" max="2" width="41.85546875" style="1537" customWidth="1"/>
    <col min="3" max="4" width="9.140625" style="1537"/>
    <col min="5" max="5" width="13.28515625" style="1537" customWidth="1"/>
    <col min="6" max="6" width="12.42578125" style="1537" customWidth="1"/>
    <col min="7" max="250" width="9.140625" style="1537"/>
    <col min="251" max="251" width="41.85546875" style="1537" customWidth="1"/>
    <col min="252" max="254" width="9.140625" style="1537"/>
    <col min="255" max="255" width="27.5703125" style="1537" customWidth="1"/>
    <col min="256" max="506" width="9.140625" style="1537"/>
    <col min="507" max="507" width="41.85546875" style="1537" customWidth="1"/>
    <col min="508" max="510" width="9.140625" style="1537"/>
    <col min="511" max="511" width="27.5703125" style="1537" customWidth="1"/>
    <col min="512" max="762" width="9.140625" style="1537"/>
    <col min="763" max="763" width="41.85546875" style="1537" customWidth="1"/>
    <col min="764" max="766" width="9.140625" style="1537"/>
    <col min="767" max="767" width="27.5703125" style="1537" customWidth="1"/>
    <col min="768" max="1018" width="9.140625" style="1537"/>
    <col min="1019" max="1019" width="41.85546875" style="1537" customWidth="1"/>
    <col min="1020" max="1022" width="9.140625" style="1537"/>
    <col min="1023" max="1023" width="27.5703125" style="1537" customWidth="1"/>
    <col min="1024" max="1274" width="9.140625" style="1537"/>
    <col min="1275" max="1275" width="41.85546875" style="1537" customWidth="1"/>
    <col min="1276" max="1278" width="9.140625" style="1537"/>
    <col min="1279" max="1279" width="27.5703125" style="1537" customWidth="1"/>
    <col min="1280" max="1530" width="9.140625" style="1537"/>
    <col min="1531" max="1531" width="41.85546875" style="1537" customWidth="1"/>
    <col min="1532" max="1534" width="9.140625" style="1537"/>
    <col min="1535" max="1535" width="27.5703125" style="1537" customWidth="1"/>
    <col min="1536" max="1786" width="9.140625" style="1537"/>
    <col min="1787" max="1787" width="41.85546875" style="1537" customWidth="1"/>
    <col min="1788" max="1790" width="9.140625" style="1537"/>
    <col min="1791" max="1791" width="27.5703125" style="1537" customWidth="1"/>
    <col min="1792" max="2042" width="9.140625" style="1537"/>
    <col min="2043" max="2043" width="41.85546875" style="1537" customWidth="1"/>
    <col min="2044" max="2046" width="9.140625" style="1537"/>
    <col min="2047" max="2047" width="27.5703125" style="1537" customWidth="1"/>
    <col min="2048" max="2298" width="9.140625" style="1537"/>
    <col min="2299" max="2299" width="41.85546875" style="1537" customWidth="1"/>
    <col min="2300" max="2302" width="9.140625" style="1537"/>
    <col min="2303" max="2303" width="27.5703125" style="1537" customWidth="1"/>
    <col min="2304" max="2554" width="9.140625" style="1537"/>
    <col min="2555" max="2555" width="41.85546875" style="1537" customWidth="1"/>
    <col min="2556" max="2558" width="9.140625" style="1537"/>
    <col min="2559" max="2559" width="27.5703125" style="1537" customWidth="1"/>
    <col min="2560" max="2810" width="9.140625" style="1537"/>
    <col min="2811" max="2811" width="41.85546875" style="1537" customWidth="1"/>
    <col min="2812" max="2814" width="9.140625" style="1537"/>
    <col min="2815" max="2815" width="27.5703125" style="1537" customWidth="1"/>
    <col min="2816" max="3066" width="9.140625" style="1537"/>
    <col min="3067" max="3067" width="41.85546875" style="1537" customWidth="1"/>
    <col min="3068" max="3070" width="9.140625" style="1537"/>
    <col min="3071" max="3071" width="27.5703125" style="1537" customWidth="1"/>
    <col min="3072" max="3322" width="9.140625" style="1537"/>
    <col min="3323" max="3323" width="41.85546875" style="1537" customWidth="1"/>
    <col min="3324" max="3326" width="9.140625" style="1537"/>
    <col min="3327" max="3327" width="27.5703125" style="1537" customWidth="1"/>
    <col min="3328" max="3578" width="9.140625" style="1537"/>
    <col min="3579" max="3579" width="41.85546875" style="1537" customWidth="1"/>
    <col min="3580" max="3582" width="9.140625" style="1537"/>
    <col min="3583" max="3583" width="27.5703125" style="1537" customWidth="1"/>
    <col min="3584" max="3834" width="9.140625" style="1537"/>
    <col min="3835" max="3835" width="41.85546875" style="1537" customWidth="1"/>
    <col min="3836" max="3838" width="9.140625" style="1537"/>
    <col min="3839" max="3839" width="27.5703125" style="1537" customWidth="1"/>
    <col min="3840" max="4090" width="9.140625" style="1537"/>
    <col min="4091" max="4091" width="41.85546875" style="1537" customWidth="1"/>
    <col min="4092" max="4094" width="9.140625" style="1537"/>
    <col min="4095" max="4095" width="27.5703125" style="1537" customWidth="1"/>
    <col min="4096" max="4346" width="9.140625" style="1537"/>
    <col min="4347" max="4347" width="41.85546875" style="1537" customWidth="1"/>
    <col min="4348" max="4350" width="9.140625" style="1537"/>
    <col min="4351" max="4351" width="27.5703125" style="1537" customWidth="1"/>
    <col min="4352" max="4602" width="9.140625" style="1537"/>
    <col min="4603" max="4603" width="41.85546875" style="1537" customWidth="1"/>
    <col min="4604" max="4606" width="9.140625" style="1537"/>
    <col min="4607" max="4607" width="27.5703125" style="1537" customWidth="1"/>
    <col min="4608" max="4858" width="9.140625" style="1537"/>
    <col min="4859" max="4859" width="41.85546875" style="1537" customWidth="1"/>
    <col min="4860" max="4862" width="9.140625" style="1537"/>
    <col min="4863" max="4863" width="27.5703125" style="1537" customWidth="1"/>
    <col min="4864" max="5114" width="9.140625" style="1537"/>
    <col min="5115" max="5115" width="41.85546875" style="1537" customWidth="1"/>
    <col min="5116" max="5118" width="9.140625" style="1537"/>
    <col min="5119" max="5119" width="27.5703125" style="1537" customWidth="1"/>
    <col min="5120" max="5370" width="9.140625" style="1537"/>
    <col min="5371" max="5371" width="41.85546875" style="1537" customWidth="1"/>
    <col min="5372" max="5374" width="9.140625" style="1537"/>
    <col min="5375" max="5375" width="27.5703125" style="1537" customWidth="1"/>
    <col min="5376" max="5626" width="9.140625" style="1537"/>
    <col min="5627" max="5627" width="41.85546875" style="1537" customWidth="1"/>
    <col min="5628" max="5630" width="9.140625" style="1537"/>
    <col min="5631" max="5631" width="27.5703125" style="1537" customWidth="1"/>
    <col min="5632" max="5882" width="9.140625" style="1537"/>
    <col min="5883" max="5883" width="41.85546875" style="1537" customWidth="1"/>
    <col min="5884" max="5886" width="9.140625" style="1537"/>
    <col min="5887" max="5887" width="27.5703125" style="1537" customWidth="1"/>
    <col min="5888" max="6138" width="9.140625" style="1537"/>
    <col min="6139" max="6139" width="41.85546875" style="1537" customWidth="1"/>
    <col min="6140" max="6142" width="9.140625" style="1537"/>
    <col min="6143" max="6143" width="27.5703125" style="1537" customWidth="1"/>
    <col min="6144" max="6394" width="9.140625" style="1537"/>
    <col min="6395" max="6395" width="41.85546875" style="1537" customWidth="1"/>
    <col min="6396" max="6398" width="9.140625" style="1537"/>
    <col min="6399" max="6399" width="27.5703125" style="1537" customWidth="1"/>
    <col min="6400" max="6650" width="9.140625" style="1537"/>
    <col min="6651" max="6651" width="41.85546875" style="1537" customWidth="1"/>
    <col min="6652" max="6654" width="9.140625" style="1537"/>
    <col min="6655" max="6655" width="27.5703125" style="1537" customWidth="1"/>
    <col min="6656" max="6906" width="9.140625" style="1537"/>
    <col min="6907" max="6907" width="41.85546875" style="1537" customWidth="1"/>
    <col min="6908" max="6910" width="9.140625" style="1537"/>
    <col min="6911" max="6911" width="27.5703125" style="1537" customWidth="1"/>
    <col min="6912" max="7162" width="9.140625" style="1537"/>
    <col min="7163" max="7163" width="41.85546875" style="1537" customWidth="1"/>
    <col min="7164" max="7166" width="9.140625" style="1537"/>
    <col min="7167" max="7167" width="27.5703125" style="1537" customWidth="1"/>
    <col min="7168" max="7418" width="9.140625" style="1537"/>
    <col min="7419" max="7419" width="41.85546875" style="1537" customWidth="1"/>
    <col min="7420" max="7422" width="9.140625" style="1537"/>
    <col min="7423" max="7423" width="27.5703125" style="1537" customWidth="1"/>
    <col min="7424" max="7674" width="9.140625" style="1537"/>
    <col min="7675" max="7675" width="41.85546875" style="1537" customWidth="1"/>
    <col min="7676" max="7678" width="9.140625" style="1537"/>
    <col min="7679" max="7679" width="27.5703125" style="1537" customWidth="1"/>
    <col min="7680" max="7930" width="9.140625" style="1537"/>
    <col min="7931" max="7931" width="41.85546875" style="1537" customWidth="1"/>
    <col min="7932" max="7934" width="9.140625" style="1537"/>
    <col min="7935" max="7935" width="27.5703125" style="1537" customWidth="1"/>
    <col min="7936" max="8186" width="9.140625" style="1537"/>
    <col min="8187" max="8187" width="41.85546875" style="1537" customWidth="1"/>
    <col min="8188" max="8190" width="9.140625" style="1537"/>
    <col min="8191" max="8191" width="27.5703125" style="1537" customWidth="1"/>
    <col min="8192" max="8442" width="9.140625" style="1537"/>
    <col min="8443" max="8443" width="41.85546875" style="1537" customWidth="1"/>
    <col min="8444" max="8446" width="9.140625" style="1537"/>
    <col min="8447" max="8447" width="27.5703125" style="1537" customWidth="1"/>
    <col min="8448" max="8698" width="9.140625" style="1537"/>
    <col min="8699" max="8699" width="41.85546875" style="1537" customWidth="1"/>
    <col min="8700" max="8702" width="9.140625" style="1537"/>
    <col min="8703" max="8703" width="27.5703125" style="1537" customWidth="1"/>
    <col min="8704" max="8954" width="9.140625" style="1537"/>
    <col min="8955" max="8955" width="41.85546875" style="1537" customWidth="1"/>
    <col min="8956" max="8958" width="9.140625" style="1537"/>
    <col min="8959" max="8959" width="27.5703125" style="1537" customWidth="1"/>
    <col min="8960" max="9210" width="9.140625" style="1537"/>
    <col min="9211" max="9211" width="41.85546875" style="1537" customWidth="1"/>
    <col min="9212" max="9214" width="9.140625" style="1537"/>
    <col min="9215" max="9215" width="27.5703125" style="1537" customWidth="1"/>
    <col min="9216" max="9466" width="9.140625" style="1537"/>
    <col min="9467" max="9467" width="41.85546875" style="1537" customWidth="1"/>
    <col min="9468" max="9470" width="9.140625" style="1537"/>
    <col min="9471" max="9471" width="27.5703125" style="1537" customWidth="1"/>
    <col min="9472" max="9722" width="9.140625" style="1537"/>
    <col min="9723" max="9723" width="41.85546875" style="1537" customWidth="1"/>
    <col min="9724" max="9726" width="9.140625" style="1537"/>
    <col min="9727" max="9727" width="27.5703125" style="1537" customWidth="1"/>
    <col min="9728" max="9978" width="9.140625" style="1537"/>
    <col min="9979" max="9979" width="41.85546875" style="1537" customWidth="1"/>
    <col min="9980" max="9982" width="9.140625" style="1537"/>
    <col min="9983" max="9983" width="27.5703125" style="1537" customWidth="1"/>
    <col min="9984" max="10234" width="9.140625" style="1537"/>
    <col min="10235" max="10235" width="41.85546875" style="1537" customWidth="1"/>
    <col min="10236" max="10238" width="9.140625" style="1537"/>
    <col min="10239" max="10239" width="27.5703125" style="1537" customWidth="1"/>
    <col min="10240" max="10490" width="9.140625" style="1537"/>
    <col min="10491" max="10491" width="41.85546875" style="1537" customWidth="1"/>
    <col min="10492" max="10494" width="9.140625" style="1537"/>
    <col min="10495" max="10495" width="27.5703125" style="1537" customWidth="1"/>
    <col min="10496" max="10746" width="9.140625" style="1537"/>
    <col min="10747" max="10747" width="41.85546875" style="1537" customWidth="1"/>
    <col min="10748" max="10750" width="9.140625" style="1537"/>
    <col min="10751" max="10751" width="27.5703125" style="1537" customWidth="1"/>
    <col min="10752" max="11002" width="9.140625" style="1537"/>
    <col min="11003" max="11003" width="41.85546875" style="1537" customWidth="1"/>
    <col min="11004" max="11006" width="9.140625" style="1537"/>
    <col min="11007" max="11007" width="27.5703125" style="1537" customWidth="1"/>
    <col min="11008" max="11258" width="9.140625" style="1537"/>
    <col min="11259" max="11259" width="41.85546875" style="1537" customWidth="1"/>
    <col min="11260" max="11262" width="9.140625" style="1537"/>
    <col min="11263" max="11263" width="27.5703125" style="1537" customWidth="1"/>
    <col min="11264" max="11514" width="9.140625" style="1537"/>
    <col min="11515" max="11515" width="41.85546875" style="1537" customWidth="1"/>
    <col min="11516" max="11518" width="9.140625" style="1537"/>
    <col min="11519" max="11519" width="27.5703125" style="1537" customWidth="1"/>
    <col min="11520" max="11770" width="9.140625" style="1537"/>
    <col min="11771" max="11771" width="41.85546875" style="1537" customWidth="1"/>
    <col min="11772" max="11774" width="9.140625" style="1537"/>
    <col min="11775" max="11775" width="27.5703125" style="1537" customWidth="1"/>
    <col min="11776" max="12026" width="9.140625" style="1537"/>
    <col min="12027" max="12027" width="41.85546875" style="1537" customWidth="1"/>
    <col min="12028" max="12030" width="9.140625" style="1537"/>
    <col min="12031" max="12031" width="27.5703125" style="1537" customWidth="1"/>
    <col min="12032" max="12282" width="9.140625" style="1537"/>
    <col min="12283" max="12283" width="41.85546875" style="1537" customWidth="1"/>
    <col min="12284" max="12286" width="9.140625" style="1537"/>
    <col min="12287" max="12287" width="27.5703125" style="1537" customWidth="1"/>
    <col min="12288" max="12538" width="9.140625" style="1537"/>
    <col min="12539" max="12539" width="41.85546875" style="1537" customWidth="1"/>
    <col min="12540" max="12542" width="9.140625" style="1537"/>
    <col min="12543" max="12543" width="27.5703125" style="1537" customWidth="1"/>
    <col min="12544" max="12794" width="9.140625" style="1537"/>
    <col min="12795" max="12795" width="41.85546875" style="1537" customWidth="1"/>
    <col min="12796" max="12798" width="9.140625" style="1537"/>
    <col min="12799" max="12799" width="27.5703125" style="1537" customWidth="1"/>
    <col min="12800" max="13050" width="9.140625" style="1537"/>
    <col min="13051" max="13051" width="41.85546875" style="1537" customWidth="1"/>
    <col min="13052" max="13054" width="9.140625" style="1537"/>
    <col min="13055" max="13055" width="27.5703125" style="1537" customWidth="1"/>
    <col min="13056" max="13306" width="9.140625" style="1537"/>
    <col min="13307" max="13307" width="41.85546875" style="1537" customWidth="1"/>
    <col min="13308" max="13310" width="9.140625" style="1537"/>
    <col min="13311" max="13311" width="27.5703125" style="1537" customWidth="1"/>
    <col min="13312" max="13562" width="9.140625" style="1537"/>
    <col min="13563" max="13563" width="41.85546875" style="1537" customWidth="1"/>
    <col min="13564" max="13566" width="9.140625" style="1537"/>
    <col min="13567" max="13567" width="27.5703125" style="1537" customWidth="1"/>
    <col min="13568" max="13818" width="9.140625" style="1537"/>
    <col min="13819" max="13819" width="41.85546875" style="1537" customWidth="1"/>
    <col min="13820" max="13822" width="9.140625" style="1537"/>
    <col min="13823" max="13823" width="27.5703125" style="1537" customWidth="1"/>
    <col min="13824" max="14074" width="9.140625" style="1537"/>
    <col min="14075" max="14075" width="41.85546875" style="1537" customWidth="1"/>
    <col min="14076" max="14078" width="9.140625" style="1537"/>
    <col min="14079" max="14079" width="27.5703125" style="1537" customWidth="1"/>
    <col min="14080" max="14330" width="9.140625" style="1537"/>
    <col min="14331" max="14331" width="41.85546875" style="1537" customWidth="1"/>
    <col min="14332" max="14334" width="9.140625" style="1537"/>
    <col min="14335" max="14335" width="27.5703125" style="1537" customWidth="1"/>
    <col min="14336" max="14586" width="9.140625" style="1537"/>
    <col min="14587" max="14587" width="41.85546875" style="1537" customWidth="1"/>
    <col min="14588" max="14590" width="9.140625" style="1537"/>
    <col min="14591" max="14591" width="27.5703125" style="1537" customWidth="1"/>
    <col min="14592" max="14842" width="9.140625" style="1537"/>
    <col min="14843" max="14843" width="41.85546875" style="1537" customWidth="1"/>
    <col min="14844" max="14846" width="9.140625" style="1537"/>
    <col min="14847" max="14847" width="27.5703125" style="1537" customWidth="1"/>
    <col min="14848" max="15098" width="9.140625" style="1537"/>
    <col min="15099" max="15099" width="41.85546875" style="1537" customWidth="1"/>
    <col min="15100" max="15102" width="9.140625" style="1537"/>
    <col min="15103" max="15103" width="27.5703125" style="1537" customWidth="1"/>
    <col min="15104" max="15354" width="9.140625" style="1537"/>
    <col min="15355" max="15355" width="41.85546875" style="1537" customWidth="1"/>
    <col min="15356" max="15358" width="9.140625" style="1537"/>
    <col min="15359" max="15359" width="27.5703125" style="1537" customWidth="1"/>
    <col min="15360" max="15610" width="9.140625" style="1537"/>
    <col min="15611" max="15611" width="41.85546875" style="1537" customWidth="1"/>
    <col min="15612" max="15614" width="9.140625" style="1537"/>
    <col min="15615" max="15615" width="27.5703125" style="1537" customWidth="1"/>
    <col min="15616" max="15866" width="9.140625" style="1537"/>
    <col min="15867" max="15867" width="41.85546875" style="1537" customWidth="1"/>
    <col min="15868" max="15870" width="9.140625" style="1537"/>
    <col min="15871" max="15871" width="27.5703125" style="1537" customWidth="1"/>
    <col min="15872" max="16122" width="9.140625" style="1537"/>
    <col min="16123" max="16123" width="41.85546875" style="1537" customWidth="1"/>
    <col min="16124" max="16126" width="9.140625" style="1537"/>
    <col min="16127" max="16127" width="27.5703125" style="1537" customWidth="1"/>
    <col min="16128" max="16384" width="9.140625" style="1537"/>
  </cols>
  <sheetData>
    <row r="1" spans="1:6" ht="15.75">
      <c r="A1" s="1541" t="s">
        <v>2211</v>
      </c>
      <c r="B1" s="1539"/>
      <c r="C1" s="1539"/>
      <c r="D1" s="1539"/>
      <c r="E1" s="1539"/>
      <c r="F1" s="1539"/>
    </row>
    <row r="2" spans="1:6" s="1655" customFormat="1" ht="15" customHeight="1">
      <c r="A2" s="2371" t="s">
        <v>2287</v>
      </c>
      <c r="B2" s="2371"/>
      <c r="C2" s="2371"/>
      <c r="D2" s="2371"/>
      <c r="E2" s="2371"/>
      <c r="F2" s="2371"/>
    </row>
    <row r="3" spans="1:6" s="1655" customFormat="1" ht="15" customHeight="1">
      <c r="A3" s="2372" t="s">
        <v>2226</v>
      </c>
      <c r="B3" s="2372"/>
      <c r="C3" s="2373"/>
      <c r="D3" s="2373"/>
      <c r="E3" s="2373"/>
      <c r="F3" s="2373"/>
    </row>
    <row r="4" spans="1:6">
      <c r="A4" s="1654"/>
      <c r="B4" s="1654"/>
      <c r="C4" s="1654"/>
      <c r="D4" s="1654"/>
      <c r="E4" s="1654"/>
      <c r="F4" s="1654"/>
    </row>
    <row r="5" spans="1:6" ht="15.75">
      <c r="A5" s="1541"/>
      <c r="B5" s="1541"/>
      <c r="C5" s="1541"/>
      <c r="D5" s="1541"/>
      <c r="E5" s="1541"/>
      <c r="F5" s="1541"/>
    </row>
    <row r="6" spans="1:6">
      <c r="A6" s="2374" t="s">
        <v>2208</v>
      </c>
      <c r="B6" s="2374"/>
      <c r="C6" s="2374"/>
      <c r="D6" s="2374"/>
      <c r="E6" s="2374"/>
      <c r="F6" s="2374"/>
    </row>
    <row r="7" spans="1:6">
      <c r="A7" s="2375" t="s">
        <v>2286</v>
      </c>
      <c r="B7" s="2375"/>
      <c r="C7" s="2375"/>
      <c r="D7" s="2375"/>
      <c r="E7" s="2375"/>
      <c r="F7" s="2375"/>
    </row>
    <row r="8" spans="1:6">
      <c r="A8" s="2374" t="s">
        <v>2285</v>
      </c>
      <c r="B8" s="2374"/>
      <c r="C8" s="2374"/>
      <c r="D8" s="2374"/>
      <c r="E8" s="2374"/>
      <c r="F8" s="2374"/>
    </row>
    <row r="9" spans="1:6" ht="13.5" thickBot="1"/>
    <row r="10" spans="1:6" ht="51.75" thickTop="1">
      <c r="A10" s="1536" t="s">
        <v>2206</v>
      </c>
      <c r="B10" s="1535" t="s">
        <v>2205</v>
      </c>
      <c r="C10" s="1535" t="s">
        <v>12</v>
      </c>
      <c r="D10" s="1535" t="s">
        <v>13</v>
      </c>
      <c r="E10" s="1533" t="s">
        <v>2204</v>
      </c>
      <c r="F10" s="1533" t="s">
        <v>2203</v>
      </c>
    </row>
    <row r="11" spans="1:6">
      <c r="A11" s="1532">
        <v>0</v>
      </c>
      <c r="B11" s="1528">
        <v>1</v>
      </c>
      <c r="C11" s="1528">
        <v>2</v>
      </c>
      <c r="D11" s="1528">
        <v>3</v>
      </c>
      <c r="E11" s="1528">
        <v>4</v>
      </c>
      <c r="F11" s="1528">
        <v>5</v>
      </c>
    </row>
    <row r="12" spans="1:6" ht="25.5">
      <c r="A12" s="1530" t="s">
        <v>2284</v>
      </c>
      <c r="B12" s="1529" t="s">
        <v>2283</v>
      </c>
      <c r="C12" s="1528"/>
      <c r="D12" s="1528"/>
      <c r="E12" s="1528"/>
      <c r="F12" s="1653"/>
    </row>
    <row r="13" spans="1:6">
      <c r="A13" s="1652"/>
      <c r="B13" s="1651" t="s">
        <v>2282</v>
      </c>
      <c r="C13" s="1650"/>
      <c r="D13" s="1650"/>
      <c r="E13" s="1649"/>
      <c r="F13" s="1648">
        <f>SUM(F14:F14)</f>
        <v>0</v>
      </c>
    </row>
    <row r="14" spans="1:6">
      <c r="A14" s="1532">
        <v>1</v>
      </c>
      <c r="B14" s="1647" t="s">
        <v>2281</v>
      </c>
      <c r="C14" s="1646" t="s">
        <v>32</v>
      </c>
      <c r="D14" s="1646">
        <f>2*3</f>
        <v>6</v>
      </c>
      <c r="E14" s="1645"/>
      <c r="F14" s="1645">
        <f>D14*E14</f>
        <v>0</v>
      </c>
    </row>
    <row r="15" spans="1:6" ht="13.5" thickBot="1">
      <c r="A15" s="1503" t="s">
        <v>2280</v>
      </c>
      <c r="B15" s="1502"/>
      <c r="C15" s="1502"/>
      <c r="D15" s="1502"/>
      <c r="E15" s="1502"/>
      <c r="F15" s="1644">
        <f>F13</f>
        <v>0</v>
      </c>
    </row>
    <row r="16" spans="1:6" ht="13.5" thickTop="1"/>
    <row r="17" spans="1:6">
      <c r="A17" s="2389"/>
      <c r="B17" s="2388"/>
      <c r="C17" s="2388"/>
      <c r="D17" s="2388"/>
      <c r="E17" s="2388"/>
      <c r="F17" s="2388"/>
    </row>
    <row r="18" spans="1:6">
      <c r="A18" s="2388"/>
      <c r="B18" s="2388"/>
      <c r="C18" s="2388"/>
      <c r="D18" s="2388"/>
      <c r="E18" s="2388"/>
      <c r="F18" s="2388"/>
    </row>
    <row r="20" spans="1:6">
      <c r="F20" s="1643"/>
    </row>
    <row r="23" spans="1:6">
      <c r="F23" s="1643"/>
    </row>
  </sheetData>
  <mergeCells count="7">
    <mergeCell ref="A18:F18"/>
    <mergeCell ref="A2:F2"/>
    <mergeCell ref="A3:F3"/>
    <mergeCell ref="A6:F6"/>
    <mergeCell ref="A7:F7"/>
    <mergeCell ref="A8:F8"/>
    <mergeCell ref="A17:F17"/>
  </mergeCells>
  <printOptions horizontalCentered="1"/>
  <pageMargins left="0.7" right="0.7" top="0.75" bottom="0.75" header="0.3" footer="0.3"/>
  <pageSetup paperSize="9" scale="78" orientation="portrait" r:id="rId1"/>
  <rowBreaks count="1" manualBreakCount="1">
    <brk id="16" max="6"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8"/>
  <sheetViews>
    <sheetView view="pageBreakPreview" topLeftCell="A148" zoomScaleNormal="100" zoomScaleSheetLayoutView="100" workbookViewId="0">
      <selection activeCell="C83" sqref="C83"/>
    </sheetView>
    <sheetView workbookViewId="1">
      <selection sqref="A1:F1"/>
    </sheetView>
  </sheetViews>
  <sheetFormatPr defaultRowHeight="12.75"/>
  <cols>
    <col min="1" max="1" width="5.5703125" style="1662" bestFit="1" customWidth="1"/>
    <col min="2" max="2" width="9.28515625" style="1661" bestFit="1" customWidth="1"/>
    <col min="3" max="3" width="44.28515625" style="1660" customWidth="1"/>
    <col min="4" max="4" width="10.140625" style="1656" customWidth="1"/>
    <col min="5" max="5" width="9.42578125" style="1659" bestFit="1" customWidth="1"/>
    <col min="6" max="6" width="11.28515625" style="1658" bestFit="1" customWidth="1"/>
    <col min="7" max="7" width="14.140625" style="1657" customWidth="1"/>
    <col min="8" max="9" width="9.140625" style="1656"/>
    <col min="10" max="10" width="11.28515625" style="1656" bestFit="1" customWidth="1"/>
    <col min="11" max="11" width="26.5703125" style="1656" customWidth="1"/>
    <col min="12" max="16384" width="9.140625" style="1656"/>
  </cols>
  <sheetData>
    <row r="1" spans="1:7" ht="15" customHeight="1">
      <c r="A1" s="2396" t="s">
        <v>2227</v>
      </c>
      <c r="B1" s="2396"/>
      <c r="C1" s="2396"/>
      <c r="D1" s="2396"/>
      <c r="E1" s="2396"/>
      <c r="F1" s="2396"/>
    </row>
    <row r="2" spans="1:7" ht="15" customHeight="1">
      <c r="A2" s="2382" t="s">
        <v>2226</v>
      </c>
      <c r="B2" s="2382"/>
      <c r="C2" s="2383"/>
      <c r="D2" s="2383"/>
      <c r="E2" s="2383"/>
      <c r="F2" s="2383"/>
      <c r="G2" s="2383"/>
    </row>
    <row r="3" spans="1:7">
      <c r="A3" s="2371" t="s">
        <v>2407</v>
      </c>
      <c r="B3" s="2371"/>
      <c r="C3" s="2371"/>
      <c r="D3" s="2371"/>
      <c r="E3" s="2371"/>
      <c r="F3" s="2371"/>
    </row>
    <row r="4" spans="1:7">
      <c r="A4" s="1641"/>
      <c r="B4" s="1641"/>
      <c r="C4" s="1641"/>
      <c r="D4" s="1641"/>
      <c r="E4" s="1641"/>
      <c r="F4" s="1736"/>
    </row>
    <row r="5" spans="1:7" ht="15">
      <c r="A5" s="1641"/>
      <c r="B5" s="1641"/>
      <c r="C5" s="2384" t="s">
        <v>2220</v>
      </c>
      <c r="D5" s="2384"/>
      <c r="E5" s="1641"/>
      <c r="F5" s="1640"/>
      <c r="G5" s="1734"/>
    </row>
    <row r="6" spans="1:7">
      <c r="A6" s="1641"/>
      <c r="B6" s="1641"/>
      <c r="C6" s="1641"/>
      <c r="D6" s="1641"/>
      <c r="E6" s="1641"/>
      <c r="F6" s="1640"/>
      <c r="G6" s="1734"/>
    </row>
    <row r="7" spans="1:7" ht="13.5" thickBot="1">
      <c r="A7" s="2397" t="s">
        <v>2278</v>
      </c>
      <c r="B7" s="2397"/>
      <c r="C7" s="2397"/>
      <c r="D7" s="1735"/>
      <c r="F7" s="1734"/>
      <c r="G7" s="1733" t="s">
        <v>2223</v>
      </c>
    </row>
    <row r="8" spans="1:7" ht="15" customHeight="1">
      <c r="A8" s="2398" t="s">
        <v>2133</v>
      </c>
      <c r="B8" s="2390" t="s">
        <v>2132</v>
      </c>
      <c r="C8" s="2390" t="s">
        <v>2131</v>
      </c>
      <c r="D8" s="2390" t="s">
        <v>12</v>
      </c>
      <c r="E8" s="2390" t="s">
        <v>2277</v>
      </c>
      <c r="F8" s="2392" t="s">
        <v>2276</v>
      </c>
      <c r="G8" s="2394" t="s">
        <v>2275</v>
      </c>
    </row>
    <row r="9" spans="1:7">
      <c r="A9" s="2399"/>
      <c r="B9" s="2391"/>
      <c r="C9" s="2391"/>
      <c r="D9" s="2391"/>
      <c r="E9" s="2391"/>
      <c r="F9" s="2393"/>
      <c r="G9" s="2395"/>
    </row>
    <row r="10" spans="1:7" ht="13.5" thickBot="1">
      <c r="A10" s="2399"/>
      <c r="B10" s="2391"/>
      <c r="C10" s="2391"/>
      <c r="D10" s="2391"/>
      <c r="E10" s="2391"/>
      <c r="F10" s="2393"/>
      <c r="G10" s="2395"/>
    </row>
    <row r="11" spans="1:7" ht="13.5" thickBot="1">
      <c r="A11" s="1732">
        <v>0</v>
      </c>
      <c r="B11" s="1731">
        <v>1</v>
      </c>
      <c r="C11" s="1730">
        <v>2</v>
      </c>
      <c r="D11" s="1731">
        <v>3</v>
      </c>
      <c r="E11" s="1730">
        <v>4</v>
      </c>
      <c r="F11" s="1729">
        <v>5</v>
      </c>
      <c r="G11" s="1728">
        <v>6</v>
      </c>
    </row>
    <row r="12" spans="1:7">
      <c r="A12" s="1727"/>
      <c r="B12" s="1714"/>
      <c r="C12" s="1718"/>
      <c r="D12" s="1726"/>
      <c r="E12" s="1725"/>
      <c r="F12" s="1699"/>
      <c r="G12" s="1698"/>
    </row>
    <row r="13" spans="1:7">
      <c r="A13" s="1689"/>
      <c r="B13" s="1687"/>
      <c r="C13" s="1688" t="s">
        <v>2238</v>
      </c>
      <c r="D13" s="1687"/>
      <c r="E13" s="1686"/>
      <c r="F13" s="1685"/>
      <c r="G13" s="1684">
        <f>G15+G32+G45+G51</f>
        <v>0</v>
      </c>
    </row>
    <row r="14" spans="1:7">
      <c r="A14" s="1703"/>
      <c r="B14" s="1702"/>
      <c r="C14" s="1707"/>
      <c r="D14" s="1701"/>
      <c r="E14" s="1700"/>
      <c r="F14" s="1699"/>
      <c r="G14" s="1698"/>
    </row>
    <row r="15" spans="1:7">
      <c r="A15" s="1583">
        <v>1</v>
      </c>
      <c r="B15" s="1581" t="s">
        <v>2406</v>
      </c>
      <c r="C15" s="1582" t="s">
        <v>2405</v>
      </c>
      <c r="D15" s="1581" t="s">
        <v>32</v>
      </c>
      <c r="E15" s="1580">
        <v>2</v>
      </c>
      <c r="F15" s="1677"/>
      <c r="G15" s="1706">
        <f>E15*F15</f>
        <v>0</v>
      </c>
    </row>
    <row r="16" spans="1:7" ht="25.5">
      <c r="A16" s="1703"/>
      <c r="B16" s="1702"/>
      <c r="C16" s="1588" t="s">
        <v>2235</v>
      </c>
      <c r="D16" s="1701"/>
      <c r="E16" s="1700"/>
      <c r="F16" s="1699"/>
      <c r="G16" s="1698"/>
    </row>
    <row r="17" spans="1:7" ht="25.5">
      <c r="A17" s="1589">
        <v>1.1000000000000001</v>
      </c>
      <c r="B17" s="1702"/>
      <c r="C17" s="1720" t="s">
        <v>2404</v>
      </c>
      <c r="D17" s="1719" t="s">
        <v>32</v>
      </c>
      <c r="E17" s="1711">
        <v>3</v>
      </c>
      <c r="F17" s="1699"/>
      <c r="G17" s="1698"/>
    </row>
    <row r="18" spans="1:7" ht="38.25">
      <c r="A18" s="1589">
        <f t="shared" ref="A18:A25" si="0">A17+0.1</f>
        <v>1.2000000000000002</v>
      </c>
      <c r="B18" s="1702"/>
      <c r="C18" s="1724" t="s">
        <v>2403</v>
      </c>
      <c r="D18" s="1719" t="s">
        <v>32</v>
      </c>
      <c r="E18" s="1711">
        <v>1</v>
      </c>
      <c r="F18" s="1699"/>
      <c r="G18" s="1698"/>
    </row>
    <row r="19" spans="1:7" ht="38.25">
      <c r="A19" s="1589">
        <f t="shared" si="0"/>
        <v>1.3000000000000003</v>
      </c>
      <c r="B19" s="1702"/>
      <c r="C19" s="1724" t="s">
        <v>2402</v>
      </c>
      <c r="D19" s="1719" t="s">
        <v>32</v>
      </c>
      <c r="E19" s="1711">
        <v>10</v>
      </c>
      <c r="F19" s="1699"/>
      <c r="G19" s="1698"/>
    </row>
    <row r="20" spans="1:7" ht="38.25">
      <c r="A20" s="1589">
        <f t="shared" si="0"/>
        <v>1.4000000000000004</v>
      </c>
      <c r="B20" s="1702"/>
      <c r="C20" s="1724" t="s">
        <v>2401</v>
      </c>
      <c r="D20" s="1719" t="s">
        <v>32</v>
      </c>
      <c r="E20" s="1711">
        <v>16</v>
      </c>
      <c r="F20" s="1699"/>
      <c r="G20" s="1698"/>
    </row>
    <row r="21" spans="1:7" ht="89.25">
      <c r="A21" s="1589">
        <f t="shared" si="0"/>
        <v>1.5000000000000004</v>
      </c>
      <c r="B21" s="1702"/>
      <c r="C21" s="1723" t="s">
        <v>2400</v>
      </c>
      <c r="D21" s="1719" t="s">
        <v>32</v>
      </c>
      <c r="E21" s="1711">
        <v>11</v>
      </c>
      <c r="F21" s="1699"/>
      <c r="G21" s="1698"/>
    </row>
    <row r="22" spans="1:7" ht="114.75">
      <c r="A22" s="1589">
        <f t="shared" si="0"/>
        <v>1.6000000000000005</v>
      </c>
      <c r="B22" s="1714"/>
      <c r="C22" s="1720" t="s">
        <v>2399</v>
      </c>
      <c r="D22" s="1719" t="s">
        <v>32</v>
      </c>
      <c r="E22" s="1711">
        <v>15</v>
      </c>
      <c r="F22" s="1699"/>
      <c r="G22" s="1698"/>
    </row>
    <row r="23" spans="1:7" ht="25.5">
      <c r="A23" s="1589">
        <f t="shared" si="0"/>
        <v>1.7000000000000006</v>
      </c>
      <c r="B23" s="1702"/>
      <c r="C23" s="1723" t="s">
        <v>2398</v>
      </c>
      <c r="D23" s="1719" t="s">
        <v>32</v>
      </c>
      <c r="E23" s="1711">
        <v>7</v>
      </c>
      <c r="F23" s="1699"/>
      <c r="G23" s="1698"/>
    </row>
    <row r="24" spans="1:7">
      <c r="A24" s="1589">
        <f t="shared" si="0"/>
        <v>1.8000000000000007</v>
      </c>
      <c r="B24" s="1702"/>
      <c r="C24" s="1723" t="s">
        <v>2397</v>
      </c>
      <c r="D24" s="1721" t="s">
        <v>212</v>
      </c>
      <c r="E24" s="1711">
        <f>SUM(E17:E23)*10</f>
        <v>630</v>
      </c>
      <c r="F24" s="1699"/>
      <c r="G24" s="1698"/>
    </row>
    <row r="25" spans="1:7">
      <c r="A25" s="1589">
        <f t="shared" si="0"/>
        <v>1.9000000000000008</v>
      </c>
      <c r="B25" s="1702"/>
      <c r="C25" s="1723" t="s">
        <v>2396</v>
      </c>
      <c r="D25" s="1719" t="s">
        <v>212</v>
      </c>
      <c r="E25" s="1711">
        <v>10</v>
      </c>
      <c r="F25" s="1699"/>
      <c r="G25" s="1698"/>
    </row>
    <row r="26" spans="1:7" ht="25.5">
      <c r="A26" s="1715">
        <v>1.1000000000000001</v>
      </c>
      <c r="B26" s="1702"/>
      <c r="C26" s="1722" t="s">
        <v>2384</v>
      </c>
      <c r="D26" s="1721" t="s">
        <v>212</v>
      </c>
      <c r="E26" s="1711">
        <f>(E24+E25)</f>
        <v>640</v>
      </c>
      <c r="F26" s="1699"/>
      <c r="G26" s="1698"/>
    </row>
    <row r="27" spans="1:7" ht="25.5">
      <c r="A27" s="1715">
        <f>A26+0.01</f>
        <v>1.1100000000000001</v>
      </c>
      <c r="B27" s="1702"/>
      <c r="C27" s="1720" t="s">
        <v>2388</v>
      </c>
      <c r="D27" s="1719" t="s">
        <v>32</v>
      </c>
      <c r="E27" s="1711">
        <v>5</v>
      </c>
      <c r="F27" s="1699"/>
      <c r="G27" s="1698"/>
    </row>
    <row r="28" spans="1:7">
      <c r="A28" s="1715">
        <f>A27+0.01</f>
        <v>1.1200000000000001</v>
      </c>
      <c r="B28" s="1702"/>
      <c r="C28" s="1713" t="s">
        <v>2395</v>
      </c>
      <c r="D28" s="1719" t="s">
        <v>2231</v>
      </c>
      <c r="E28" s="1711">
        <v>1</v>
      </c>
      <c r="F28" s="1699"/>
      <c r="G28" s="1698"/>
    </row>
    <row r="29" spans="1:7">
      <c r="A29" s="1715">
        <f>A28+0.01</f>
        <v>1.1300000000000001</v>
      </c>
      <c r="B29" s="1702"/>
      <c r="C29" s="1718" t="s">
        <v>2394</v>
      </c>
      <c r="D29" s="1717" t="s">
        <v>2231</v>
      </c>
      <c r="E29" s="1716">
        <v>1</v>
      </c>
      <c r="F29" s="1699"/>
      <c r="G29" s="1698"/>
    </row>
    <row r="30" spans="1:7" ht="25.5">
      <c r="A30" s="1715">
        <f>A29+0.01</f>
        <v>1.1400000000000001</v>
      </c>
      <c r="B30" s="1702"/>
      <c r="C30" s="1713" t="s">
        <v>2393</v>
      </c>
      <c r="D30" s="1712" t="s">
        <v>2231</v>
      </c>
      <c r="E30" s="1711">
        <v>1</v>
      </c>
      <c r="F30" s="1699"/>
      <c r="G30" s="1698"/>
    </row>
    <row r="31" spans="1:7">
      <c r="A31" s="1703"/>
      <c r="B31" s="1702"/>
      <c r="C31" s="1710"/>
      <c r="D31" s="1709"/>
      <c r="E31" s="1708"/>
      <c r="F31" s="1699"/>
      <c r="G31" s="1698"/>
    </row>
    <row r="32" spans="1:7">
      <c r="A32" s="1583">
        <v>2</v>
      </c>
      <c r="B32" s="1581" t="s">
        <v>2392</v>
      </c>
      <c r="C32" s="1582" t="s">
        <v>2391</v>
      </c>
      <c r="D32" s="1581" t="s">
        <v>32</v>
      </c>
      <c r="E32" s="1580">
        <v>2</v>
      </c>
      <c r="F32" s="1677"/>
      <c r="G32" s="1706">
        <f>E32*F32</f>
        <v>0</v>
      </c>
    </row>
    <row r="33" spans="1:7" ht="25.5">
      <c r="A33" s="1703"/>
      <c r="B33" s="1702"/>
      <c r="C33" s="1588" t="s">
        <v>2235</v>
      </c>
      <c r="D33" s="1701"/>
      <c r="E33" s="1700"/>
      <c r="F33" s="1699"/>
      <c r="G33" s="1698"/>
    </row>
    <row r="34" spans="1:7" ht="25.5">
      <c r="A34" s="1589">
        <v>2.1</v>
      </c>
      <c r="B34" s="1702"/>
      <c r="C34" s="1710" t="s">
        <v>2390</v>
      </c>
      <c r="D34" s="1709" t="s">
        <v>32</v>
      </c>
      <c r="E34" s="1708">
        <v>1</v>
      </c>
      <c r="F34" s="1699"/>
      <c r="G34" s="1698"/>
    </row>
    <row r="35" spans="1:7" ht="25.5" customHeight="1">
      <c r="A35" s="1589">
        <f t="shared" ref="A35:A42" si="1">A34+0.1</f>
        <v>2.2000000000000002</v>
      </c>
      <c r="B35" s="1702"/>
      <c r="C35" s="1710" t="s">
        <v>2389</v>
      </c>
      <c r="D35" s="1709" t="s">
        <v>32</v>
      </c>
      <c r="E35" s="1708">
        <v>3</v>
      </c>
      <c r="F35" s="1699"/>
      <c r="G35" s="1698"/>
    </row>
    <row r="36" spans="1:7" ht="25.5">
      <c r="A36" s="1589">
        <f t="shared" si="1"/>
        <v>2.3000000000000003</v>
      </c>
      <c r="B36" s="1702"/>
      <c r="C36" s="1710" t="s">
        <v>2388</v>
      </c>
      <c r="D36" s="1709" t="s">
        <v>32</v>
      </c>
      <c r="E36" s="1708">
        <v>2</v>
      </c>
      <c r="F36" s="1699"/>
      <c r="G36" s="1698"/>
    </row>
    <row r="37" spans="1:7">
      <c r="A37" s="1589">
        <f t="shared" si="1"/>
        <v>2.4000000000000004</v>
      </c>
      <c r="B37" s="1702"/>
      <c r="C37" s="1710" t="s">
        <v>2387</v>
      </c>
      <c r="D37" s="1709" t="s">
        <v>32</v>
      </c>
      <c r="E37" s="1708">
        <v>3</v>
      </c>
      <c r="F37" s="1699"/>
      <c r="G37" s="1698"/>
    </row>
    <row r="38" spans="1:7">
      <c r="A38" s="1589">
        <f t="shared" si="1"/>
        <v>2.5000000000000004</v>
      </c>
      <c r="B38" s="1702"/>
      <c r="C38" s="1710" t="s">
        <v>2386</v>
      </c>
      <c r="D38" s="1709" t="s">
        <v>212</v>
      </c>
      <c r="E38" s="1708">
        <v>20</v>
      </c>
      <c r="F38" s="1699"/>
      <c r="G38" s="1698"/>
    </row>
    <row r="39" spans="1:7">
      <c r="A39" s="1589">
        <f t="shared" si="1"/>
        <v>2.6000000000000005</v>
      </c>
      <c r="B39" s="1702"/>
      <c r="C39" s="1710" t="s">
        <v>2385</v>
      </c>
      <c r="D39" s="1709" t="s">
        <v>212</v>
      </c>
      <c r="E39" s="1708">
        <f>(E35+E36+E37)*10</f>
        <v>80</v>
      </c>
      <c r="F39" s="1699"/>
      <c r="G39" s="1698"/>
    </row>
    <row r="40" spans="1:7" ht="25.5">
      <c r="A40" s="1589">
        <f t="shared" si="1"/>
        <v>2.7000000000000006</v>
      </c>
      <c r="B40" s="1714"/>
      <c r="C40" s="1713" t="s">
        <v>2384</v>
      </c>
      <c r="D40" s="1712" t="s">
        <v>212</v>
      </c>
      <c r="E40" s="1711">
        <f>E38+E39</f>
        <v>100</v>
      </c>
      <c r="F40" s="1699"/>
      <c r="G40" s="1698"/>
    </row>
    <row r="41" spans="1:7">
      <c r="A41" s="1589">
        <f t="shared" si="1"/>
        <v>2.8000000000000007</v>
      </c>
      <c r="B41" s="1702"/>
      <c r="C41" s="1710" t="s">
        <v>2383</v>
      </c>
      <c r="D41" s="1709" t="s">
        <v>2231</v>
      </c>
      <c r="E41" s="1708">
        <v>1</v>
      </c>
      <c r="F41" s="1699"/>
      <c r="G41" s="1698"/>
    </row>
    <row r="42" spans="1:7">
      <c r="A42" s="1589">
        <f t="shared" si="1"/>
        <v>2.9000000000000008</v>
      </c>
      <c r="B42" s="1702"/>
      <c r="C42" s="1707" t="s">
        <v>2382</v>
      </c>
      <c r="D42" s="1704" t="s">
        <v>2231</v>
      </c>
      <c r="E42" s="1700">
        <v>1</v>
      </c>
      <c r="F42" s="1699"/>
      <c r="G42" s="1698"/>
    </row>
    <row r="43" spans="1:7" ht="25.5">
      <c r="A43" s="1692">
        <v>2.1</v>
      </c>
      <c r="B43" s="1702"/>
      <c r="C43" s="1707" t="s">
        <v>2381</v>
      </c>
      <c r="D43" s="1704" t="s">
        <v>2231</v>
      </c>
      <c r="E43" s="1700">
        <v>1</v>
      </c>
      <c r="F43" s="1699"/>
      <c r="G43" s="1698"/>
    </row>
    <row r="44" spans="1:7">
      <c r="A44" s="1703"/>
      <c r="B44" s="1702"/>
      <c r="C44" s="1707"/>
      <c r="D44" s="1701"/>
      <c r="E44" s="1700"/>
      <c r="F44" s="1699"/>
      <c r="G44" s="1698"/>
    </row>
    <row r="45" spans="1:7">
      <c r="A45" s="1583">
        <v>3</v>
      </c>
      <c r="B45" s="1581" t="s">
        <v>2380</v>
      </c>
      <c r="C45" s="1582" t="s">
        <v>2379</v>
      </c>
      <c r="D45" s="1581" t="s">
        <v>32</v>
      </c>
      <c r="E45" s="1580">
        <v>2</v>
      </c>
      <c r="F45" s="1677"/>
      <c r="G45" s="1706">
        <f>E45*F45</f>
        <v>0</v>
      </c>
    </row>
    <row r="46" spans="1:7" ht="25.5">
      <c r="A46" s="1703"/>
      <c r="B46" s="1702"/>
      <c r="C46" s="1588" t="s">
        <v>2235</v>
      </c>
      <c r="D46" s="1701"/>
      <c r="E46" s="1700"/>
      <c r="F46" s="1699"/>
      <c r="G46" s="1698"/>
    </row>
    <row r="47" spans="1:7" ht="25.5">
      <c r="A47" s="1589">
        <v>3.1</v>
      </c>
      <c r="B47" s="1702"/>
      <c r="C47" s="1705" t="s">
        <v>2378</v>
      </c>
      <c r="D47" s="1704" t="s">
        <v>32</v>
      </c>
      <c r="E47" s="1700">
        <v>1</v>
      </c>
      <c r="F47" s="1699"/>
      <c r="G47" s="1698"/>
    </row>
    <row r="48" spans="1:7" ht="38.25">
      <c r="A48" s="1589">
        <v>3.2</v>
      </c>
      <c r="B48" s="1702"/>
      <c r="C48" s="1705" t="s">
        <v>2233</v>
      </c>
      <c r="D48" s="1704" t="s">
        <v>2231</v>
      </c>
      <c r="E48" s="1700">
        <v>1</v>
      </c>
      <c r="F48" s="1699"/>
      <c r="G48" s="1698"/>
    </row>
    <row r="49" spans="1:12" ht="51">
      <c r="A49" s="1589">
        <v>3.3</v>
      </c>
      <c r="B49" s="1702"/>
      <c r="C49" s="1705" t="s">
        <v>2232</v>
      </c>
      <c r="D49" s="1704" t="s">
        <v>2231</v>
      </c>
      <c r="E49" s="1700">
        <v>1</v>
      </c>
      <c r="F49" s="1699"/>
      <c r="G49" s="1698"/>
    </row>
    <row r="50" spans="1:12">
      <c r="A50" s="1703"/>
      <c r="B50" s="1702"/>
      <c r="C50" s="1576"/>
      <c r="D50" s="1701"/>
      <c r="E50" s="1700"/>
      <c r="F50" s="1699"/>
      <c r="G50" s="1698"/>
    </row>
    <row r="51" spans="1:12">
      <c r="A51" s="1583">
        <v>4</v>
      </c>
      <c r="B51" s="1581" t="s">
        <v>2377</v>
      </c>
      <c r="C51" s="1582" t="s">
        <v>2376</v>
      </c>
      <c r="D51" s="1581" t="s">
        <v>32</v>
      </c>
      <c r="E51" s="1580">
        <v>2</v>
      </c>
      <c r="F51" s="1677"/>
      <c r="G51" s="1706">
        <f>E51*F51</f>
        <v>0</v>
      </c>
    </row>
    <row r="52" spans="1:12" ht="25.5">
      <c r="A52" s="1703"/>
      <c r="B52" s="1702"/>
      <c r="C52" s="1588" t="s">
        <v>2235</v>
      </c>
      <c r="D52" s="1701"/>
      <c r="E52" s="1700"/>
      <c r="F52" s="1699"/>
      <c r="G52" s="1698"/>
    </row>
    <row r="53" spans="1:12" ht="25.5">
      <c r="A53" s="1703">
        <v>4.0999999999999996</v>
      </c>
      <c r="B53" s="1702"/>
      <c r="C53" s="1705" t="s">
        <v>2375</v>
      </c>
      <c r="D53" s="1704" t="s">
        <v>212</v>
      </c>
      <c r="E53" s="1700">
        <v>42</v>
      </c>
      <c r="F53" s="1699"/>
      <c r="G53" s="1698"/>
    </row>
    <row r="54" spans="1:12" ht="25.5">
      <c r="A54" s="1703">
        <f t="shared" ref="A54:A61" si="2">A53+0.1</f>
        <v>4.1999999999999993</v>
      </c>
      <c r="B54" s="1702"/>
      <c r="C54" s="1705" t="s">
        <v>2374</v>
      </c>
      <c r="D54" s="1704" t="s">
        <v>212</v>
      </c>
      <c r="E54" s="1700">
        <v>100</v>
      </c>
      <c r="F54" s="1699"/>
      <c r="G54" s="1698"/>
    </row>
    <row r="55" spans="1:12" ht="25.5">
      <c r="A55" s="1703">
        <f t="shared" si="2"/>
        <v>4.2999999999999989</v>
      </c>
      <c r="B55" s="1702"/>
      <c r="C55" s="1705" t="s">
        <v>2373</v>
      </c>
      <c r="D55" s="1704" t="s">
        <v>212</v>
      </c>
      <c r="E55" s="1700">
        <v>10</v>
      </c>
      <c r="F55" s="1699"/>
      <c r="G55" s="1698"/>
    </row>
    <row r="56" spans="1:12" ht="25.5">
      <c r="A56" s="1703">
        <f t="shared" si="2"/>
        <v>4.3999999999999986</v>
      </c>
      <c r="B56" s="1702"/>
      <c r="C56" s="1705" t="s">
        <v>2372</v>
      </c>
      <c r="D56" s="1704" t="s">
        <v>212</v>
      </c>
      <c r="E56" s="1700">
        <v>10</v>
      </c>
      <c r="F56" s="1699"/>
      <c r="G56" s="1698"/>
    </row>
    <row r="57" spans="1:12" ht="25.5">
      <c r="A57" s="1703">
        <f t="shared" si="2"/>
        <v>4.4999999999999982</v>
      </c>
      <c r="B57" s="1702"/>
      <c r="C57" s="1705" t="s">
        <v>2371</v>
      </c>
      <c r="D57" s="1704" t="s">
        <v>32</v>
      </c>
      <c r="E57" s="1700">
        <v>4</v>
      </c>
      <c r="F57" s="1699"/>
      <c r="G57" s="1698"/>
    </row>
    <row r="58" spans="1:12">
      <c r="A58" s="1703">
        <f t="shared" si="2"/>
        <v>4.5999999999999979</v>
      </c>
      <c r="B58" s="1702"/>
      <c r="C58" s="1705" t="s">
        <v>2370</v>
      </c>
      <c r="D58" s="1704" t="s">
        <v>32</v>
      </c>
      <c r="E58" s="1700">
        <v>2</v>
      </c>
      <c r="F58" s="1699"/>
      <c r="G58" s="1698"/>
    </row>
    <row r="59" spans="1:12" ht="38.25">
      <c r="A59" s="1703">
        <f t="shared" si="2"/>
        <v>4.6999999999999975</v>
      </c>
      <c r="B59" s="1702"/>
      <c r="C59" s="1705" t="s">
        <v>2369</v>
      </c>
      <c r="D59" s="1704" t="s">
        <v>32</v>
      </c>
      <c r="E59" s="1700">
        <v>2</v>
      </c>
      <c r="F59" s="1699"/>
      <c r="G59" s="1698"/>
    </row>
    <row r="60" spans="1:12" ht="38.25">
      <c r="A60" s="1703">
        <f t="shared" si="2"/>
        <v>4.7999999999999972</v>
      </c>
      <c r="B60" s="1702"/>
      <c r="C60" s="1705" t="s">
        <v>2368</v>
      </c>
      <c r="D60" s="1704" t="s">
        <v>2231</v>
      </c>
      <c r="E60" s="1700">
        <v>1</v>
      </c>
      <c r="F60" s="1699"/>
      <c r="G60" s="1698"/>
    </row>
    <row r="61" spans="1:12" ht="25.5">
      <c r="A61" s="1703">
        <f t="shared" si="2"/>
        <v>4.8999999999999968</v>
      </c>
      <c r="B61" s="1702"/>
      <c r="C61" s="1705" t="s">
        <v>2367</v>
      </c>
      <c r="D61" s="1704" t="s">
        <v>2231</v>
      </c>
      <c r="E61" s="1700">
        <v>1</v>
      </c>
      <c r="F61" s="1699"/>
      <c r="G61" s="1698"/>
    </row>
    <row r="62" spans="1:12">
      <c r="A62" s="1703"/>
      <c r="B62" s="1702"/>
      <c r="C62" s="1576"/>
      <c r="D62" s="1701"/>
      <c r="E62" s="1700"/>
      <c r="F62" s="1699"/>
      <c r="G62" s="1698"/>
    </row>
    <row r="63" spans="1:12" ht="13.5" customHeight="1">
      <c r="A63" s="1689"/>
      <c r="B63" s="1687"/>
      <c r="C63" s="1688" t="s">
        <v>2274</v>
      </c>
      <c r="D63" s="1687"/>
      <c r="E63" s="1686"/>
      <c r="F63" s="1685"/>
      <c r="G63" s="1684">
        <f>G65+G79+G95+G109+G117</f>
        <v>0</v>
      </c>
      <c r="K63" s="1696"/>
      <c r="L63" s="1697"/>
    </row>
    <row r="64" spans="1:12">
      <c r="A64" s="1589"/>
      <c r="B64" s="1587"/>
      <c r="C64" s="1591"/>
      <c r="D64" s="1587"/>
      <c r="E64" s="1586"/>
      <c r="F64" s="1691"/>
      <c r="G64" s="1690"/>
    </row>
    <row r="65" spans="1:11">
      <c r="A65" s="1583">
        <v>5</v>
      </c>
      <c r="B65" s="1581" t="s">
        <v>2366</v>
      </c>
      <c r="C65" s="1582" t="s">
        <v>2365</v>
      </c>
      <c r="D65" s="1581" t="s">
        <v>32</v>
      </c>
      <c r="E65" s="1580">
        <v>2</v>
      </c>
      <c r="F65" s="1677"/>
      <c r="G65" s="1676">
        <f>E65*F65</f>
        <v>0</v>
      </c>
      <c r="K65" s="1696"/>
    </row>
    <row r="66" spans="1:11" s="1678" customFormat="1" ht="25.5">
      <c r="A66" s="1605"/>
      <c r="B66" s="1612"/>
      <c r="C66" s="1588" t="s">
        <v>2235</v>
      </c>
      <c r="D66" s="1603"/>
      <c r="E66" s="1602"/>
      <c r="F66" s="1674"/>
      <c r="G66" s="1673"/>
      <c r="K66" s="1696"/>
    </row>
    <row r="67" spans="1:11" ht="76.5">
      <c r="A67" s="1589">
        <f>A65+0.1</f>
        <v>5.0999999999999996</v>
      </c>
      <c r="B67" s="1587"/>
      <c r="C67" s="1591" t="s">
        <v>2364</v>
      </c>
      <c r="D67" s="1587" t="s">
        <v>212</v>
      </c>
      <c r="E67" s="1586">
        <v>92</v>
      </c>
      <c r="F67" s="1691"/>
      <c r="G67" s="1690"/>
      <c r="K67" s="1696"/>
    </row>
    <row r="68" spans="1:11">
      <c r="A68" s="1589">
        <f t="shared" ref="A68:A75" si="3">A67+0.1</f>
        <v>5.1999999999999993</v>
      </c>
      <c r="B68" s="1604"/>
      <c r="C68" s="1590" t="s">
        <v>2363</v>
      </c>
      <c r="D68" s="1604" t="s">
        <v>212</v>
      </c>
      <c r="E68" s="1602">
        <v>15</v>
      </c>
      <c r="F68" s="1679"/>
      <c r="G68" s="1695"/>
      <c r="K68" s="1696"/>
    </row>
    <row r="69" spans="1:11">
      <c r="A69" s="1589">
        <f t="shared" si="3"/>
        <v>5.2999999999999989</v>
      </c>
      <c r="B69" s="1604"/>
      <c r="C69" s="1590" t="s">
        <v>2362</v>
      </c>
      <c r="D69" s="1604" t="s">
        <v>212</v>
      </c>
      <c r="E69" s="1602">
        <v>10</v>
      </c>
      <c r="F69" s="1679"/>
      <c r="G69" s="1695"/>
      <c r="K69" s="1696"/>
    </row>
    <row r="70" spans="1:11">
      <c r="A70" s="1589">
        <f t="shared" si="3"/>
        <v>5.3999999999999986</v>
      </c>
      <c r="B70" s="1604"/>
      <c r="C70" s="1590" t="s">
        <v>2361</v>
      </c>
      <c r="D70" s="1604" t="s">
        <v>212</v>
      </c>
      <c r="E70" s="1602">
        <v>10</v>
      </c>
      <c r="F70" s="1679"/>
      <c r="G70" s="1695"/>
      <c r="K70" s="1696"/>
    </row>
    <row r="71" spans="1:11">
      <c r="A71" s="1589">
        <f t="shared" si="3"/>
        <v>5.4999999999999982</v>
      </c>
      <c r="B71" s="1604"/>
      <c r="C71" s="1590" t="s">
        <v>2360</v>
      </c>
      <c r="D71" s="1604" t="s">
        <v>212</v>
      </c>
      <c r="E71" s="1602">
        <v>15</v>
      </c>
      <c r="F71" s="1679"/>
      <c r="G71" s="1695"/>
      <c r="K71" s="1696"/>
    </row>
    <row r="72" spans="1:11" ht="76.5">
      <c r="A72" s="1589">
        <f t="shared" si="3"/>
        <v>5.5999999999999979</v>
      </c>
      <c r="B72" s="1604"/>
      <c r="C72" s="1590" t="s">
        <v>2359</v>
      </c>
      <c r="D72" s="1604" t="s">
        <v>32</v>
      </c>
      <c r="E72" s="1602">
        <v>16</v>
      </c>
      <c r="F72" s="1679"/>
      <c r="G72" s="1695"/>
    </row>
    <row r="73" spans="1:11">
      <c r="A73" s="1589">
        <f t="shared" si="3"/>
        <v>5.6999999999999975</v>
      </c>
      <c r="B73" s="1604"/>
      <c r="C73" s="1590" t="s">
        <v>2358</v>
      </c>
      <c r="D73" s="1604" t="s">
        <v>32</v>
      </c>
      <c r="E73" s="1602">
        <v>8</v>
      </c>
      <c r="F73" s="1679"/>
      <c r="G73" s="1695"/>
    </row>
    <row r="74" spans="1:11">
      <c r="A74" s="1589">
        <f t="shared" si="3"/>
        <v>5.7999999999999972</v>
      </c>
      <c r="B74" s="1604"/>
      <c r="C74" s="1590" t="s">
        <v>2357</v>
      </c>
      <c r="D74" s="1604" t="s">
        <v>32</v>
      </c>
      <c r="E74" s="1602">
        <v>2</v>
      </c>
      <c r="F74" s="1679"/>
      <c r="G74" s="1695"/>
    </row>
    <row r="75" spans="1:11" ht="38.25">
      <c r="A75" s="1589">
        <f t="shared" si="3"/>
        <v>5.8999999999999968</v>
      </c>
      <c r="B75" s="1604"/>
      <c r="C75" s="1590" t="s">
        <v>2319</v>
      </c>
      <c r="D75" s="1604" t="s">
        <v>212</v>
      </c>
      <c r="E75" s="1602">
        <v>142</v>
      </c>
      <c r="F75" s="1679"/>
      <c r="G75" s="1695"/>
    </row>
    <row r="76" spans="1:11" ht="38.25">
      <c r="A76" s="1692">
        <v>5.0999999999999996</v>
      </c>
      <c r="B76" s="1604"/>
      <c r="C76" s="1590" t="s">
        <v>2356</v>
      </c>
      <c r="D76" s="1604" t="s">
        <v>212</v>
      </c>
      <c r="E76" s="1602">
        <v>142</v>
      </c>
      <c r="F76" s="1679"/>
      <c r="G76" s="1695"/>
    </row>
    <row r="77" spans="1:11" ht="51">
      <c r="A77" s="1692">
        <f>A76+0.01</f>
        <v>5.1099999999999994</v>
      </c>
      <c r="B77" s="1604"/>
      <c r="C77" s="1590" t="s">
        <v>2355</v>
      </c>
      <c r="D77" s="1604" t="s">
        <v>212</v>
      </c>
      <c r="E77" s="1602">
        <v>142</v>
      </c>
      <c r="F77" s="1679"/>
      <c r="G77" s="1695"/>
      <c r="H77" s="1694"/>
    </row>
    <row r="78" spans="1:11">
      <c r="A78" s="1589"/>
      <c r="B78" s="1587"/>
      <c r="C78" s="1591"/>
      <c r="D78" s="1587"/>
      <c r="E78" s="1586"/>
      <c r="F78" s="1691"/>
      <c r="G78" s="1690"/>
    </row>
    <row r="79" spans="1:11">
      <c r="A79" s="1583">
        <v>6</v>
      </c>
      <c r="B79" s="1581" t="s">
        <v>2354</v>
      </c>
      <c r="C79" s="1582" t="s">
        <v>2353</v>
      </c>
      <c r="D79" s="1581" t="s">
        <v>32</v>
      </c>
      <c r="E79" s="1580">
        <v>2</v>
      </c>
      <c r="F79" s="1677"/>
      <c r="G79" s="1676">
        <f>E79*F79</f>
        <v>0</v>
      </c>
    </row>
    <row r="80" spans="1:11" ht="25.5">
      <c r="A80" s="1605"/>
      <c r="B80" s="1612"/>
      <c r="C80" s="1588" t="s">
        <v>2235</v>
      </c>
      <c r="D80" s="1603"/>
      <c r="E80" s="1602"/>
      <c r="F80" s="1674"/>
      <c r="G80" s="1673"/>
    </row>
    <row r="81" spans="1:8" ht="76.5">
      <c r="A81" s="1589">
        <f>A79+0.1</f>
        <v>6.1</v>
      </c>
      <c r="B81" s="1587"/>
      <c r="C81" s="1591" t="s">
        <v>2352</v>
      </c>
      <c r="D81" s="1587" t="s">
        <v>32</v>
      </c>
      <c r="E81" s="1586">
        <v>6</v>
      </c>
      <c r="F81" s="1691"/>
      <c r="G81" s="1690"/>
    </row>
    <row r="82" spans="1:8">
      <c r="A82" s="1589">
        <f t="shared" ref="A82:A89" si="4">A81+0.1</f>
        <v>6.1999999999999993</v>
      </c>
      <c r="B82" s="1587"/>
      <c r="C82" s="1591" t="s">
        <v>2350</v>
      </c>
      <c r="D82" s="1587" t="s">
        <v>32</v>
      </c>
      <c r="E82" s="1586">
        <v>1</v>
      </c>
      <c r="F82" s="1691"/>
      <c r="G82" s="1690"/>
    </row>
    <row r="83" spans="1:8" ht="102">
      <c r="A83" s="1589">
        <f t="shared" si="4"/>
        <v>6.2999999999999989</v>
      </c>
      <c r="B83" s="1587"/>
      <c r="C83" s="1591" t="s">
        <v>2351</v>
      </c>
      <c r="D83" s="1587" t="s">
        <v>32</v>
      </c>
      <c r="E83" s="1586">
        <v>6</v>
      </c>
      <c r="F83" s="1691"/>
      <c r="G83" s="1690"/>
    </row>
    <row r="84" spans="1:8">
      <c r="A84" s="1589">
        <f t="shared" si="4"/>
        <v>6.3999999999999986</v>
      </c>
      <c r="B84" s="1587"/>
      <c r="C84" s="1591" t="s">
        <v>2350</v>
      </c>
      <c r="D84" s="1587" t="s">
        <v>32</v>
      </c>
      <c r="E84" s="1586">
        <v>1</v>
      </c>
      <c r="F84" s="1691"/>
      <c r="G84" s="1690"/>
    </row>
    <row r="85" spans="1:8" ht="89.25">
      <c r="A85" s="1589">
        <f t="shared" si="4"/>
        <v>6.4999999999999982</v>
      </c>
      <c r="B85" s="1587"/>
      <c r="C85" s="1591" t="s">
        <v>2349</v>
      </c>
      <c r="D85" s="1587" t="s">
        <v>32</v>
      </c>
      <c r="E85" s="1586">
        <v>2</v>
      </c>
      <c r="F85" s="1691"/>
      <c r="G85" s="1690"/>
    </row>
    <row r="86" spans="1:8">
      <c r="A86" s="1589">
        <f t="shared" si="4"/>
        <v>6.5999999999999979</v>
      </c>
      <c r="B86" s="1587"/>
      <c r="C86" s="1591" t="s">
        <v>2348</v>
      </c>
      <c r="D86" s="1587" t="s">
        <v>32</v>
      </c>
      <c r="E86" s="1586">
        <v>7</v>
      </c>
      <c r="F86" s="1691"/>
      <c r="G86" s="1690"/>
    </row>
    <row r="87" spans="1:8">
      <c r="A87" s="1589">
        <f t="shared" si="4"/>
        <v>6.6999999999999975</v>
      </c>
      <c r="B87" s="1587"/>
      <c r="C87" s="1591" t="s">
        <v>2347</v>
      </c>
      <c r="D87" s="1587" t="s">
        <v>32</v>
      </c>
      <c r="E87" s="1586">
        <v>7</v>
      </c>
      <c r="F87" s="1691"/>
      <c r="G87" s="1690"/>
    </row>
    <row r="88" spans="1:8" ht="51">
      <c r="A88" s="1589">
        <f t="shared" si="4"/>
        <v>6.7999999999999972</v>
      </c>
      <c r="B88" s="1587"/>
      <c r="C88" s="1591" t="s">
        <v>2346</v>
      </c>
      <c r="D88" s="1587" t="s">
        <v>32</v>
      </c>
      <c r="E88" s="1586">
        <v>6</v>
      </c>
      <c r="F88" s="1691"/>
      <c r="G88" s="1690"/>
      <c r="H88" s="1693"/>
    </row>
    <row r="89" spans="1:8" ht="63.75">
      <c r="A89" s="1589">
        <f t="shared" si="4"/>
        <v>6.8999999999999968</v>
      </c>
      <c r="B89" s="1587"/>
      <c r="C89" s="1591" t="s">
        <v>2345</v>
      </c>
      <c r="D89" s="1587" t="s">
        <v>32</v>
      </c>
      <c r="E89" s="1586">
        <v>1</v>
      </c>
      <c r="F89" s="1691"/>
      <c r="G89" s="1690"/>
    </row>
    <row r="90" spans="1:8" ht="38.25">
      <c r="A90" s="1692">
        <v>6.1</v>
      </c>
      <c r="B90" s="1587"/>
      <c r="C90" s="1591" t="s">
        <v>2344</v>
      </c>
      <c r="D90" s="1587" t="s">
        <v>32</v>
      </c>
      <c r="E90" s="1586">
        <v>6</v>
      </c>
      <c r="F90" s="1691"/>
      <c r="G90" s="1690"/>
    </row>
    <row r="91" spans="1:8" ht="51">
      <c r="A91" s="1589">
        <v>6.11</v>
      </c>
      <c r="B91" s="1587"/>
      <c r="C91" s="1591" t="s">
        <v>2343</v>
      </c>
      <c r="D91" s="1587" t="s">
        <v>32</v>
      </c>
      <c r="E91" s="1586">
        <v>1</v>
      </c>
      <c r="F91" s="1691"/>
      <c r="G91" s="1690"/>
    </row>
    <row r="92" spans="1:8" ht="38.25">
      <c r="A92" s="1589">
        <v>6.12</v>
      </c>
      <c r="B92" s="1587"/>
      <c r="C92" s="1591" t="s">
        <v>2342</v>
      </c>
      <c r="D92" s="1587" t="s">
        <v>32</v>
      </c>
      <c r="E92" s="1586">
        <v>4</v>
      </c>
      <c r="F92" s="1691"/>
      <c r="G92" s="1690"/>
    </row>
    <row r="93" spans="1:8" ht="25.5">
      <c r="A93" s="1589">
        <v>6.13</v>
      </c>
      <c r="B93" s="1587"/>
      <c r="C93" s="1591" t="s">
        <v>2341</v>
      </c>
      <c r="D93" s="1587" t="s">
        <v>2340</v>
      </c>
      <c r="E93" s="1586">
        <v>1</v>
      </c>
      <c r="F93" s="1691"/>
      <c r="G93" s="1690"/>
    </row>
    <row r="94" spans="1:8">
      <c r="A94" s="1589"/>
      <c r="B94" s="1587"/>
      <c r="C94" s="1591"/>
      <c r="D94" s="1587"/>
      <c r="E94" s="1586"/>
      <c r="F94" s="1691"/>
      <c r="G94" s="1690"/>
    </row>
    <row r="95" spans="1:8">
      <c r="A95" s="1583">
        <v>7</v>
      </c>
      <c r="B95" s="1581" t="s">
        <v>2339</v>
      </c>
      <c r="C95" s="1582" t="s">
        <v>2338</v>
      </c>
      <c r="D95" s="1581" t="s">
        <v>32</v>
      </c>
      <c r="E95" s="1580">
        <v>2</v>
      </c>
      <c r="F95" s="1677"/>
      <c r="G95" s="1676">
        <f>E95*F95</f>
        <v>0</v>
      </c>
    </row>
    <row r="96" spans="1:8" ht="25.5">
      <c r="A96" s="1605"/>
      <c r="B96" s="1612"/>
      <c r="C96" s="1588" t="s">
        <v>2235</v>
      </c>
      <c r="D96" s="1603"/>
      <c r="E96" s="1602"/>
      <c r="F96" s="1674"/>
      <c r="G96" s="1673"/>
    </row>
    <row r="97" spans="1:7" ht="153">
      <c r="A97" s="1605">
        <v>7.1</v>
      </c>
      <c r="B97" s="1612"/>
      <c r="C97" s="1590" t="s">
        <v>2337</v>
      </c>
      <c r="D97" s="1604" t="s">
        <v>212</v>
      </c>
      <c r="E97" s="1602">
        <v>18</v>
      </c>
      <c r="F97" s="1674"/>
      <c r="G97" s="1673"/>
    </row>
    <row r="98" spans="1:7" ht="25.5">
      <c r="A98" s="1605">
        <f t="shared" ref="A98:A105" si="5">A97+0.1</f>
        <v>7.1999999999999993</v>
      </c>
      <c r="B98" s="1612"/>
      <c r="C98" s="1590" t="s">
        <v>2336</v>
      </c>
      <c r="D98" s="1604" t="s">
        <v>212</v>
      </c>
      <c r="E98" s="1602">
        <v>12</v>
      </c>
      <c r="F98" s="1674"/>
      <c r="G98" s="1673"/>
    </row>
    <row r="99" spans="1:7" ht="25.5">
      <c r="A99" s="1605">
        <f t="shared" si="5"/>
        <v>7.2999999999999989</v>
      </c>
      <c r="B99" s="1612"/>
      <c r="C99" s="1590" t="s">
        <v>2335</v>
      </c>
      <c r="D99" s="1604" t="s">
        <v>212</v>
      </c>
      <c r="E99" s="1602">
        <v>15</v>
      </c>
      <c r="F99" s="1674"/>
      <c r="G99" s="1673"/>
    </row>
    <row r="100" spans="1:7" ht="51">
      <c r="A100" s="1605">
        <f t="shared" si="5"/>
        <v>7.3999999999999986</v>
      </c>
      <c r="B100" s="1612"/>
      <c r="C100" s="1590" t="s">
        <v>2334</v>
      </c>
      <c r="D100" s="1604" t="s">
        <v>32</v>
      </c>
      <c r="E100" s="1602">
        <v>2</v>
      </c>
      <c r="F100" s="1674"/>
      <c r="G100" s="1673"/>
    </row>
    <row r="101" spans="1:7" ht="51">
      <c r="A101" s="1605">
        <f t="shared" si="5"/>
        <v>7.4999999999999982</v>
      </c>
      <c r="B101" s="1612"/>
      <c r="C101" s="1590" t="s">
        <v>2333</v>
      </c>
      <c r="D101" s="1604" t="s">
        <v>32</v>
      </c>
      <c r="E101" s="1602">
        <v>2</v>
      </c>
      <c r="F101" s="1674"/>
      <c r="G101" s="1673"/>
    </row>
    <row r="102" spans="1:7" ht="63.75">
      <c r="A102" s="1605">
        <f t="shared" si="5"/>
        <v>7.5999999999999979</v>
      </c>
      <c r="B102" s="1612"/>
      <c r="C102" s="1590" t="s">
        <v>2332</v>
      </c>
      <c r="D102" s="1604" t="s">
        <v>32</v>
      </c>
      <c r="E102" s="1602">
        <v>8</v>
      </c>
      <c r="F102" s="1674"/>
      <c r="G102" s="1673"/>
    </row>
    <row r="103" spans="1:7" ht="127.5">
      <c r="A103" s="1605">
        <f t="shared" si="5"/>
        <v>7.6999999999999975</v>
      </c>
      <c r="B103" s="1612"/>
      <c r="C103" s="1590" t="s">
        <v>2325</v>
      </c>
      <c r="D103" s="1604" t="s">
        <v>32</v>
      </c>
      <c r="E103" s="1602">
        <v>2</v>
      </c>
      <c r="F103" s="1674"/>
      <c r="G103" s="1673"/>
    </row>
    <row r="104" spans="1:7" ht="63.75">
      <c r="A104" s="1605">
        <f t="shared" si="5"/>
        <v>7.7999999999999972</v>
      </c>
      <c r="B104" s="1612"/>
      <c r="C104" s="1590" t="s">
        <v>2331</v>
      </c>
      <c r="D104" s="1604" t="s">
        <v>21</v>
      </c>
      <c r="E104" s="1602">
        <v>45</v>
      </c>
      <c r="F104" s="1674"/>
      <c r="G104" s="1673"/>
    </row>
    <row r="105" spans="1:7" ht="25.5">
      <c r="A105" s="1605">
        <f t="shared" si="5"/>
        <v>7.8999999999999968</v>
      </c>
      <c r="B105" s="1612"/>
      <c r="C105" s="1590" t="s">
        <v>2330</v>
      </c>
      <c r="D105" s="1604" t="s">
        <v>21</v>
      </c>
      <c r="E105" s="1602">
        <v>45</v>
      </c>
      <c r="F105" s="1674"/>
      <c r="G105" s="1673"/>
    </row>
    <row r="106" spans="1:7" ht="127.5">
      <c r="A106" s="1675">
        <v>7.1</v>
      </c>
      <c r="B106" s="1612"/>
      <c r="C106" s="1590" t="s">
        <v>2324</v>
      </c>
      <c r="D106" s="1604" t="s">
        <v>21</v>
      </c>
      <c r="E106" s="1602">
        <v>15</v>
      </c>
      <c r="F106" s="1674"/>
      <c r="G106" s="1673"/>
    </row>
    <row r="107" spans="1:7" ht="38.25">
      <c r="A107" s="1605">
        <v>7.11</v>
      </c>
      <c r="B107" s="1612"/>
      <c r="C107" s="1590" t="s">
        <v>2323</v>
      </c>
      <c r="D107" s="1604" t="s">
        <v>21</v>
      </c>
      <c r="E107" s="1602">
        <v>15</v>
      </c>
      <c r="F107" s="1674"/>
      <c r="G107" s="1673"/>
    </row>
    <row r="108" spans="1:7">
      <c r="A108" s="1605"/>
      <c r="B108" s="1612"/>
      <c r="C108" s="1588"/>
      <c r="D108" s="1603"/>
      <c r="E108" s="1602"/>
      <c r="F108" s="1674"/>
      <c r="G108" s="1673"/>
    </row>
    <row r="109" spans="1:7">
      <c r="A109" s="1583">
        <v>8</v>
      </c>
      <c r="B109" s="1581" t="s">
        <v>2329</v>
      </c>
      <c r="C109" s="1582" t="s">
        <v>2328</v>
      </c>
      <c r="D109" s="1581" t="s">
        <v>32</v>
      </c>
      <c r="E109" s="1580">
        <v>2</v>
      </c>
      <c r="F109" s="1677"/>
      <c r="G109" s="1676">
        <f>E109*F109</f>
        <v>0</v>
      </c>
    </row>
    <row r="110" spans="1:7" ht="25.5">
      <c r="A110" s="1605"/>
      <c r="B110" s="1612"/>
      <c r="C110" s="1588" t="s">
        <v>2235</v>
      </c>
      <c r="D110" s="1603"/>
      <c r="E110" s="1602"/>
      <c r="F110" s="1674"/>
      <c r="G110" s="1673"/>
    </row>
    <row r="111" spans="1:7" ht="140.25">
      <c r="A111" s="1605">
        <v>8.1</v>
      </c>
      <c r="B111" s="1612"/>
      <c r="C111" s="1590" t="s">
        <v>2327</v>
      </c>
      <c r="D111" s="1604" t="s">
        <v>212</v>
      </c>
      <c r="E111" s="1602">
        <v>10</v>
      </c>
      <c r="F111" s="1674"/>
      <c r="G111" s="1673"/>
    </row>
    <row r="112" spans="1:7" ht="25.5">
      <c r="A112" s="1605">
        <f>A111+0.1</f>
        <v>8.1999999999999993</v>
      </c>
      <c r="B112" s="1612"/>
      <c r="C112" s="1590" t="s">
        <v>2326</v>
      </c>
      <c r="D112" s="1604" t="s">
        <v>32</v>
      </c>
      <c r="E112" s="1602">
        <v>2</v>
      </c>
      <c r="F112" s="1674"/>
      <c r="G112" s="1673"/>
    </row>
    <row r="113" spans="1:7" ht="127.5">
      <c r="A113" s="1605">
        <f>A112+0.1</f>
        <v>8.2999999999999989</v>
      </c>
      <c r="B113" s="1612"/>
      <c r="C113" s="1590" t="s">
        <v>2325</v>
      </c>
      <c r="D113" s="1604" t="s">
        <v>32</v>
      </c>
      <c r="E113" s="1602">
        <v>3</v>
      </c>
      <c r="F113" s="1674"/>
      <c r="G113" s="1673"/>
    </row>
    <row r="114" spans="1:7" ht="127.5">
      <c r="A114" s="1605">
        <f>A113+0.1</f>
        <v>8.3999999999999986</v>
      </c>
      <c r="B114" s="1612"/>
      <c r="C114" s="1590" t="s">
        <v>2324</v>
      </c>
      <c r="D114" s="1604" t="s">
        <v>21</v>
      </c>
      <c r="E114" s="1602">
        <v>8</v>
      </c>
      <c r="F114" s="1674"/>
      <c r="G114" s="1673"/>
    </row>
    <row r="115" spans="1:7" ht="38.25">
      <c r="A115" s="1605">
        <f>A114+0.1</f>
        <v>8.4999999999999982</v>
      </c>
      <c r="B115" s="1612"/>
      <c r="C115" s="1590" t="s">
        <v>2323</v>
      </c>
      <c r="D115" s="1604" t="s">
        <v>21</v>
      </c>
      <c r="E115" s="1602">
        <v>18</v>
      </c>
      <c r="F115" s="1674"/>
      <c r="G115" s="1673"/>
    </row>
    <row r="116" spans="1:7">
      <c r="A116" s="1605"/>
      <c r="B116" s="1612"/>
      <c r="C116" s="1588"/>
      <c r="D116" s="1603"/>
      <c r="E116" s="1602"/>
      <c r="F116" s="1674"/>
      <c r="G116" s="1673"/>
    </row>
    <row r="117" spans="1:7">
      <c r="A117" s="1583">
        <v>9</v>
      </c>
      <c r="B117" s="1581" t="s">
        <v>2322</v>
      </c>
      <c r="C117" s="1582" t="s">
        <v>2321</v>
      </c>
      <c r="D117" s="1581" t="s">
        <v>32</v>
      </c>
      <c r="E117" s="1580">
        <v>2</v>
      </c>
      <c r="F117" s="1677"/>
      <c r="G117" s="1676">
        <f>E117*F117</f>
        <v>0</v>
      </c>
    </row>
    <row r="118" spans="1:7" ht="25.5">
      <c r="A118" s="1605"/>
      <c r="B118" s="1612"/>
      <c r="C118" s="1588" t="s">
        <v>2235</v>
      </c>
      <c r="D118" s="1603"/>
      <c r="E118" s="1602"/>
      <c r="F118" s="1674"/>
      <c r="G118" s="1673"/>
    </row>
    <row r="119" spans="1:7" ht="102">
      <c r="A119" s="1605">
        <v>9.1</v>
      </c>
      <c r="B119" s="1612"/>
      <c r="C119" s="1590" t="s">
        <v>2320</v>
      </c>
      <c r="D119" s="1604" t="s">
        <v>21</v>
      </c>
      <c r="E119" s="1602">
        <v>5</v>
      </c>
      <c r="F119" s="1674"/>
      <c r="G119" s="1673"/>
    </row>
    <row r="120" spans="1:7" ht="38.25">
      <c r="A120" s="1605">
        <f t="shared" ref="A120:A125" si="6">A119+0.1</f>
        <v>9.1999999999999993</v>
      </c>
      <c r="B120" s="1612"/>
      <c r="C120" s="1590" t="s">
        <v>2319</v>
      </c>
      <c r="D120" s="1604" t="s">
        <v>21</v>
      </c>
      <c r="E120" s="1602">
        <v>5</v>
      </c>
      <c r="F120" s="1674"/>
      <c r="G120" s="1673"/>
    </row>
    <row r="121" spans="1:7" ht="38.25">
      <c r="A121" s="1605">
        <f t="shared" si="6"/>
        <v>9.2999999999999989</v>
      </c>
      <c r="B121" s="1612"/>
      <c r="C121" s="1590" t="s">
        <v>2318</v>
      </c>
      <c r="D121" s="1604" t="s">
        <v>21</v>
      </c>
      <c r="E121" s="1602">
        <v>5</v>
      </c>
      <c r="F121" s="1674"/>
      <c r="G121" s="1673"/>
    </row>
    <row r="122" spans="1:7" ht="89.25">
      <c r="A122" s="1605">
        <f t="shared" si="6"/>
        <v>9.3999999999999986</v>
      </c>
      <c r="B122" s="1612"/>
      <c r="C122" s="1590" t="s">
        <v>2317</v>
      </c>
      <c r="D122" s="1604" t="s">
        <v>32</v>
      </c>
      <c r="E122" s="1602">
        <v>1</v>
      </c>
      <c r="F122" s="1674"/>
      <c r="G122" s="1673"/>
    </row>
    <row r="123" spans="1:7" ht="25.5">
      <c r="A123" s="1605">
        <f t="shared" si="6"/>
        <v>9.4999999999999982</v>
      </c>
      <c r="B123" s="1612"/>
      <c r="C123" s="1590" t="s">
        <v>2316</v>
      </c>
      <c r="D123" s="1604" t="s">
        <v>32</v>
      </c>
      <c r="E123" s="1602">
        <v>3</v>
      </c>
      <c r="F123" s="1674"/>
      <c r="G123" s="1673"/>
    </row>
    <row r="124" spans="1:7" ht="51">
      <c r="A124" s="1605">
        <f t="shared" si="6"/>
        <v>9.5999999999999979</v>
      </c>
      <c r="B124" s="1612"/>
      <c r="C124" s="1590" t="s">
        <v>2315</v>
      </c>
      <c r="D124" s="1604" t="s">
        <v>32</v>
      </c>
      <c r="E124" s="1602">
        <v>1</v>
      </c>
      <c r="F124" s="1674"/>
      <c r="G124" s="1673"/>
    </row>
    <row r="125" spans="1:7" ht="51">
      <c r="A125" s="1605">
        <f t="shared" si="6"/>
        <v>9.6999999999999975</v>
      </c>
      <c r="B125" s="1612"/>
      <c r="C125" s="1590" t="s">
        <v>2314</v>
      </c>
      <c r="D125" s="1604" t="s">
        <v>32</v>
      </c>
      <c r="E125" s="1602">
        <v>1</v>
      </c>
      <c r="F125" s="1674"/>
      <c r="G125" s="1673"/>
    </row>
    <row r="126" spans="1:7">
      <c r="A126" s="1605"/>
      <c r="B126" s="1612"/>
      <c r="C126" s="1588"/>
      <c r="D126" s="1603"/>
      <c r="E126" s="1602"/>
      <c r="F126" s="1674"/>
      <c r="G126" s="1673"/>
    </row>
    <row r="127" spans="1:7">
      <c r="A127" s="1689"/>
      <c r="B127" s="1687"/>
      <c r="C127" s="1688" t="s">
        <v>2313</v>
      </c>
      <c r="D127" s="1687"/>
      <c r="E127" s="1686"/>
      <c r="F127" s="1685"/>
      <c r="G127" s="1684">
        <f>G129+G143</f>
        <v>0</v>
      </c>
    </row>
    <row r="128" spans="1:7" s="1678" customFormat="1">
      <c r="A128" s="1683"/>
      <c r="B128" s="1681"/>
      <c r="C128" s="1682"/>
      <c r="D128" s="1681"/>
      <c r="E128" s="1680"/>
      <c r="F128" s="1679"/>
      <c r="G128" s="1673"/>
    </row>
    <row r="129" spans="1:7">
      <c r="A129" s="1583">
        <v>10</v>
      </c>
      <c r="B129" s="1581" t="s">
        <v>2312</v>
      </c>
      <c r="C129" s="1582" t="s">
        <v>2311</v>
      </c>
      <c r="D129" s="1581" t="s">
        <v>32</v>
      </c>
      <c r="E129" s="1580">
        <v>2</v>
      </c>
      <c r="F129" s="1677"/>
      <c r="G129" s="1676">
        <f>E129*F129</f>
        <v>0</v>
      </c>
    </row>
    <row r="130" spans="1:7" ht="25.5">
      <c r="A130" s="1605"/>
      <c r="B130" s="1612"/>
      <c r="C130" s="1588" t="s">
        <v>2235</v>
      </c>
      <c r="D130" s="1603"/>
      <c r="E130" s="1602"/>
      <c r="F130" s="1674"/>
      <c r="G130" s="1673"/>
    </row>
    <row r="131" spans="1:7" ht="127.5">
      <c r="A131" s="1605">
        <v>10.1</v>
      </c>
      <c r="B131" s="1612"/>
      <c r="C131" s="1590" t="s">
        <v>2310</v>
      </c>
      <c r="D131" s="1604" t="s">
        <v>32</v>
      </c>
      <c r="E131" s="1602">
        <v>1</v>
      </c>
      <c r="F131" s="1674"/>
      <c r="G131" s="1673"/>
    </row>
    <row r="132" spans="1:7" ht="38.25">
      <c r="A132" s="1605">
        <f t="shared" ref="A132:A139" si="7">A131+0.1</f>
        <v>10.199999999999999</v>
      </c>
      <c r="B132" s="1612"/>
      <c r="C132" s="1590" t="s">
        <v>2309</v>
      </c>
      <c r="D132" s="1604" t="s">
        <v>32</v>
      </c>
      <c r="E132" s="1602">
        <v>1</v>
      </c>
      <c r="F132" s="1674"/>
      <c r="G132" s="1673"/>
    </row>
    <row r="133" spans="1:7" ht="25.5">
      <c r="A133" s="1605">
        <f t="shared" si="7"/>
        <v>10.299999999999999</v>
      </c>
      <c r="B133" s="1612"/>
      <c r="C133" s="1590" t="s">
        <v>2308</v>
      </c>
      <c r="D133" s="1604" t="s">
        <v>32</v>
      </c>
      <c r="E133" s="1602">
        <v>1</v>
      </c>
      <c r="F133" s="1674"/>
      <c r="G133" s="1673"/>
    </row>
    <row r="134" spans="1:7">
      <c r="A134" s="1605">
        <f t="shared" si="7"/>
        <v>10.399999999999999</v>
      </c>
      <c r="B134" s="1612"/>
      <c r="C134" s="1590" t="s">
        <v>2307</v>
      </c>
      <c r="D134" s="1604" t="s">
        <v>32</v>
      </c>
      <c r="E134" s="1602">
        <v>4</v>
      </c>
      <c r="F134" s="1674"/>
      <c r="G134" s="1673"/>
    </row>
    <row r="135" spans="1:7">
      <c r="A135" s="1605">
        <f t="shared" si="7"/>
        <v>10.499999999999998</v>
      </c>
      <c r="B135" s="1612"/>
      <c r="C135" s="1590" t="s">
        <v>2306</v>
      </c>
      <c r="D135" s="1604" t="s">
        <v>32</v>
      </c>
      <c r="E135" s="1602">
        <v>1</v>
      </c>
      <c r="F135" s="1674"/>
      <c r="G135" s="1673"/>
    </row>
    <row r="136" spans="1:7">
      <c r="A136" s="1605">
        <f t="shared" si="7"/>
        <v>10.599999999999998</v>
      </c>
      <c r="B136" s="1612"/>
      <c r="C136" s="1590" t="s">
        <v>2305</v>
      </c>
      <c r="D136" s="1604" t="s">
        <v>32</v>
      </c>
      <c r="E136" s="1602">
        <v>1</v>
      </c>
      <c r="F136" s="1674"/>
      <c r="G136" s="1673"/>
    </row>
    <row r="137" spans="1:7">
      <c r="A137" s="1605">
        <f t="shared" si="7"/>
        <v>10.699999999999998</v>
      </c>
      <c r="B137" s="1612"/>
      <c r="C137" s="1590" t="s">
        <v>2292</v>
      </c>
      <c r="D137" s="1604" t="s">
        <v>32</v>
      </c>
      <c r="E137" s="1602">
        <v>7</v>
      </c>
      <c r="F137" s="1674"/>
      <c r="G137" s="1673"/>
    </row>
    <row r="138" spans="1:7">
      <c r="A138" s="1605">
        <f t="shared" si="7"/>
        <v>10.799999999999997</v>
      </c>
      <c r="B138" s="1612"/>
      <c r="C138" s="1590" t="s">
        <v>2304</v>
      </c>
      <c r="D138" s="1604" t="s">
        <v>32</v>
      </c>
      <c r="E138" s="1602">
        <v>1</v>
      </c>
      <c r="F138" s="1674"/>
      <c r="G138" s="1673"/>
    </row>
    <row r="139" spans="1:7">
      <c r="A139" s="1605">
        <f t="shared" si="7"/>
        <v>10.899999999999997</v>
      </c>
      <c r="B139" s="1612"/>
      <c r="C139" s="1590" t="s">
        <v>2303</v>
      </c>
      <c r="D139" s="1604" t="s">
        <v>32</v>
      </c>
      <c r="E139" s="1602">
        <v>1</v>
      </c>
      <c r="F139" s="1674"/>
      <c r="G139" s="1673"/>
    </row>
    <row r="140" spans="1:7">
      <c r="A140" s="1675">
        <v>10.1</v>
      </c>
      <c r="B140" s="1612"/>
      <c r="C140" s="1590" t="s">
        <v>2302</v>
      </c>
      <c r="D140" s="1604" t="s">
        <v>32</v>
      </c>
      <c r="E140" s="1602">
        <v>2</v>
      </c>
      <c r="F140" s="1674"/>
      <c r="G140" s="1673"/>
    </row>
    <row r="141" spans="1:7">
      <c r="A141" s="1675">
        <v>10.11</v>
      </c>
      <c r="B141" s="1612"/>
      <c r="C141" s="1590" t="s">
        <v>2291</v>
      </c>
      <c r="D141" s="1604" t="s">
        <v>32</v>
      </c>
      <c r="E141" s="1602">
        <v>2</v>
      </c>
      <c r="F141" s="1674"/>
      <c r="G141" s="1673"/>
    </row>
    <row r="142" spans="1:7">
      <c r="A142" s="1605"/>
      <c r="B142" s="1612"/>
      <c r="C142" s="1588"/>
      <c r="D142" s="1603"/>
      <c r="E142" s="1602"/>
      <c r="F142" s="1674"/>
      <c r="G142" s="1673"/>
    </row>
    <row r="143" spans="1:7">
      <c r="A143" s="1583">
        <v>11</v>
      </c>
      <c r="B143" s="1581" t="s">
        <v>2301</v>
      </c>
      <c r="C143" s="1582" t="s">
        <v>2300</v>
      </c>
      <c r="D143" s="1581" t="s">
        <v>32</v>
      </c>
      <c r="E143" s="1580">
        <v>2</v>
      </c>
      <c r="F143" s="1677"/>
      <c r="G143" s="1676">
        <f>E143*F143</f>
        <v>0</v>
      </c>
    </row>
    <row r="144" spans="1:7" ht="25.5">
      <c r="A144" s="1605"/>
      <c r="B144" s="1612"/>
      <c r="C144" s="1588" t="s">
        <v>2235</v>
      </c>
      <c r="D144" s="1603"/>
      <c r="E144" s="1602"/>
      <c r="F144" s="1674"/>
      <c r="G144" s="1673"/>
    </row>
    <row r="145" spans="1:7" ht="76.5">
      <c r="A145" s="1605">
        <v>11.1</v>
      </c>
      <c r="B145" s="1612"/>
      <c r="C145" s="1590" t="s">
        <v>2299</v>
      </c>
      <c r="D145" s="1604" t="s">
        <v>32</v>
      </c>
      <c r="E145" s="1602">
        <v>2</v>
      </c>
      <c r="F145" s="1674"/>
      <c r="G145" s="1673"/>
    </row>
    <row r="146" spans="1:7" ht="76.5">
      <c r="A146" s="1605">
        <f t="shared" ref="A146:A153" si="8">A145+0.1</f>
        <v>11.2</v>
      </c>
      <c r="B146" s="1612"/>
      <c r="C146" s="1590" t="s">
        <v>2298</v>
      </c>
      <c r="D146" s="1604" t="s">
        <v>32</v>
      </c>
      <c r="E146" s="1602">
        <v>2</v>
      </c>
      <c r="F146" s="1674"/>
      <c r="G146" s="1673"/>
    </row>
    <row r="147" spans="1:7" ht="76.5">
      <c r="A147" s="1605">
        <f t="shared" si="8"/>
        <v>11.299999999999999</v>
      </c>
      <c r="B147" s="1612"/>
      <c r="C147" s="1590" t="s">
        <v>2297</v>
      </c>
      <c r="D147" s="1604" t="s">
        <v>32</v>
      </c>
      <c r="E147" s="1602">
        <v>2</v>
      </c>
      <c r="F147" s="1674"/>
      <c r="G147" s="1673"/>
    </row>
    <row r="148" spans="1:7" ht="76.5">
      <c r="A148" s="1605">
        <f t="shared" si="8"/>
        <v>11.399999999999999</v>
      </c>
      <c r="B148" s="1612"/>
      <c r="C148" s="1590" t="s">
        <v>2296</v>
      </c>
      <c r="D148" s="1604" t="s">
        <v>32</v>
      </c>
      <c r="E148" s="1602">
        <v>1</v>
      </c>
      <c r="F148" s="1674"/>
      <c r="G148" s="1673"/>
    </row>
    <row r="149" spans="1:7" ht="76.5">
      <c r="A149" s="1605">
        <f t="shared" si="8"/>
        <v>11.499999999999998</v>
      </c>
      <c r="B149" s="1612"/>
      <c r="C149" s="1590" t="s">
        <v>2295</v>
      </c>
      <c r="D149" s="1604" t="s">
        <v>32</v>
      </c>
      <c r="E149" s="1602">
        <v>2</v>
      </c>
      <c r="F149" s="1674"/>
      <c r="G149" s="1673"/>
    </row>
    <row r="150" spans="1:7" ht="89.25">
      <c r="A150" s="1605">
        <f t="shared" si="8"/>
        <v>11.599999999999998</v>
      </c>
      <c r="B150" s="1612"/>
      <c r="C150" s="1590" t="s">
        <v>2294</v>
      </c>
      <c r="D150" s="1604" t="s">
        <v>212</v>
      </c>
      <c r="E150" s="1602">
        <v>80</v>
      </c>
      <c r="F150" s="1674"/>
      <c r="G150" s="1673"/>
    </row>
    <row r="151" spans="1:7" ht="89.25">
      <c r="A151" s="1605">
        <f t="shared" si="8"/>
        <v>11.699999999999998</v>
      </c>
      <c r="B151" s="1612"/>
      <c r="C151" s="1590" t="s">
        <v>2293</v>
      </c>
      <c r="D151" s="1604" t="s">
        <v>212</v>
      </c>
      <c r="E151" s="1602">
        <v>40</v>
      </c>
      <c r="F151" s="1674"/>
      <c r="G151" s="1673"/>
    </row>
    <row r="152" spans="1:7">
      <c r="A152" s="1605">
        <f t="shared" si="8"/>
        <v>11.799999999999997</v>
      </c>
      <c r="B152" s="1612"/>
      <c r="C152" s="1590" t="s">
        <v>2292</v>
      </c>
      <c r="D152" s="1604" t="s">
        <v>32</v>
      </c>
      <c r="E152" s="1602">
        <v>4</v>
      </c>
      <c r="F152" s="1674"/>
      <c r="G152" s="1673"/>
    </row>
    <row r="153" spans="1:7">
      <c r="A153" s="1605">
        <f t="shared" si="8"/>
        <v>11.899999999999997</v>
      </c>
      <c r="B153" s="1612"/>
      <c r="C153" s="1590" t="s">
        <v>2291</v>
      </c>
      <c r="D153" s="1604" t="s">
        <v>32</v>
      </c>
      <c r="E153" s="1602">
        <v>4</v>
      </c>
      <c r="F153" s="1674"/>
      <c r="G153" s="1673"/>
    </row>
    <row r="154" spans="1:7">
      <c r="A154" s="1675">
        <v>11.1</v>
      </c>
      <c r="B154" s="1612"/>
      <c r="C154" s="1590" t="s">
        <v>2290</v>
      </c>
      <c r="D154" s="1604" t="s">
        <v>410</v>
      </c>
      <c r="E154" s="1602">
        <v>10</v>
      </c>
      <c r="F154" s="1674"/>
      <c r="G154" s="1673"/>
    </row>
    <row r="155" spans="1:7">
      <c r="A155" s="1675">
        <v>11.11</v>
      </c>
      <c r="B155" s="1612"/>
      <c r="C155" s="1590" t="s">
        <v>2289</v>
      </c>
      <c r="D155" s="1604" t="s">
        <v>212</v>
      </c>
      <c r="E155" s="1602">
        <f>E150+E151</f>
        <v>120</v>
      </c>
      <c r="F155" s="1674"/>
      <c r="G155" s="1673"/>
    </row>
    <row r="156" spans="1:7">
      <c r="A156" s="1675">
        <v>11.12</v>
      </c>
      <c r="B156" s="1612"/>
      <c r="C156" s="1590" t="s">
        <v>2288</v>
      </c>
      <c r="D156" s="1604" t="str">
        <f>D155</f>
        <v>ml</v>
      </c>
      <c r="E156" s="1602">
        <f>E155</f>
        <v>120</v>
      </c>
      <c r="F156" s="1674"/>
      <c r="G156" s="1673"/>
    </row>
    <row r="157" spans="1:7" ht="13.5" thickBot="1">
      <c r="A157" s="1672"/>
      <c r="B157" s="1671"/>
      <c r="C157" s="1576"/>
      <c r="D157" s="1670"/>
      <c r="E157" s="1669"/>
      <c r="F157" s="1668"/>
      <c r="G157" s="1667"/>
    </row>
    <row r="158" spans="1:7" ht="13.5" thickBot="1">
      <c r="A158" s="1666"/>
      <c r="B158" s="1664"/>
      <c r="C158" s="1665" t="s">
        <v>2228</v>
      </c>
      <c r="D158" s="1664"/>
      <c r="E158" s="1663"/>
      <c r="F158" s="1663"/>
      <c r="G158" s="1567">
        <f>G13+G63+G127</f>
        <v>0</v>
      </c>
    </row>
  </sheetData>
  <mergeCells count="12">
    <mergeCell ref="D8:D10"/>
    <mergeCell ref="E8:E10"/>
    <mergeCell ref="F8:F10"/>
    <mergeCell ref="G8:G10"/>
    <mergeCell ref="A1:F1"/>
    <mergeCell ref="A2:G2"/>
    <mergeCell ref="A3:F3"/>
    <mergeCell ref="C5:D5"/>
    <mergeCell ref="A7:C7"/>
    <mergeCell ref="A8:A10"/>
    <mergeCell ref="B8:B10"/>
    <mergeCell ref="C8:C10"/>
  </mergeCells>
  <printOptions horizontalCentered="1"/>
  <pageMargins left="0.7" right="0.7" top="0.75" bottom="0.75" header="0.3" footer="0.3"/>
  <pageSetup paperSize="9" scale="82"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view="pageBreakPreview" topLeftCell="A4" zoomScaleNormal="100" zoomScaleSheetLayoutView="100" workbookViewId="0">
      <selection activeCell="C83" sqref="C83"/>
    </sheetView>
    <sheetView workbookViewId="1">
      <selection activeCell="G1" sqref="G1:G1048576"/>
    </sheetView>
  </sheetViews>
  <sheetFormatPr defaultRowHeight="12.75"/>
  <cols>
    <col min="1" max="1" width="5" style="1537" customWidth="1"/>
    <col min="2" max="2" width="41.85546875" style="1537" customWidth="1"/>
    <col min="3" max="3" width="9.140625" style="1537"/>
    <col min="4" max="4" width="9.140625" style="1538"/>
    <col min="5" max="5" width="13.28515625" style="1537" customWidth="1"/>
    <col min="6" max="6" width="12.42578125" style="1537" customWidth="1"/>
    <col min="7" max="250" width="9.140625" style="1537"/>
    <col min="251" max="251" width="41.85546875" style="1537" customWidth="1"/>
    <col min="252" max="254" width="9.140625" style="1537"/>
    <col min="255" max="255" width="27.5703125" style="1537" customWidth="1"/>
    <col min="256" max="506" width="9.140625" style="1537"/>
    <col min="507" max="507" width="41.85546875" style="1537" customWidth="1"/>
    <col min="508" max="510" width="9.140625" style="1537"/>
    <col min="511" max="511" width="27.5703125" style="1537" customWidth="1"/>
    <col min="512" max="762" width="9.140625" style="1537"/>
    <col min="763" max="763" width="41.85546875" style="1537" customWidth="1"/>
    <col min="764" max="766" width="9.140625" style="1537"/>
    <col min="767" max="767" width="27.5703125" style="1537" customWidth="1"/>
    <col min="768" max="1018" width="9.140625" style="1537"/>
    <col min="1019" max="1019" width="41.85546875" style="1537" customWidth="1"/>
    <col min="1020" max="1022" width="9.140625" style="1537"/>
    <col min="1023" max="1023" width="27.5703125" style="1537" customWidth="1"/>
    <col min="1024" max="1274" width="9.140625" style="1537"/>
    <col min="1275" max="1275" width="41.85546875" style="1537" customWidth="1"/>
    <col min="1276" max="1278" width="9.140625" style="1537"/>
    <col min="1279" max="1279" width="27.5703125" style="1537" customWidth="1"/>
    <col min="1280" max="1530" width="9.140625" style="1537"/>
    <col min="1531" max="1531" width="41.85546875" style="1537" customWidth="1"/>
    <col min="1532" max="1534" width="9.140625" style="1537"/>
    <col min="1535" max="1535" width="27.5703125" style="1537" customWidth="1"/>
    <col min="1536" max="1786" width="9.140625" style="1537"/>
    <col min="1787" max="1787" width="41.85546875" style="1537" customWidth="1"/>
    <col min="1788" max="1790" width="9.140625" style="1537"/>
    <col min="1791" max="1791" width="27.5703125" style="1537" customWidth="1"/>
    <col min="1792" max="2042" width="9.140625" style="1537"/>
    <col min="2043" max="2043" width="41.85546875" style="1537" customWidth="1"/>
    <col min="2044" max="2046" width="9.140625" style="1537"/>
    <col min="2047" max="2047" width="27.5703125" style="1537" customWidth="1"/>
    <col min="2048" max="2298" width="9.140625" style="1537"/>
    <col min="2299" max="2299" width="41.85546875" style="1537" customWidth="1"/>
    <col min="2300" max="2302" width="9.140625" style="1537"/>
    <col min="2303" max="2303" width="27.5703125" style="1537" customWidth="1"/>
    <col min="2304" max="2554" width="9.140625" style="1537"/>
    <col min="2555" max="2555" width="41.85546875" style="1537" customWidth="1"/>
    <col min="2556" max="2558" width="9.140625" style="1537"/>
    <col min="2559" max="2559" width="27.5703125" style="1537" customWidth="1"/>
    <col min="2560" max="2810" width="9.140625" style="1537"/>
    <col min="2811" max="2811" width="41.85546875" style="1537" customWidth="1"/>
    <col min="2812" max="2814" width="9.140625" style="1537"/>
    <col min="2815" max="2815" width="27.5703125" style="1537" customWidth="1"/>
    <col min="2816" max="3066" width="9.140625" style="1537"/>
    <col min="3067" max="3067" width="41.85546875" style="1537" customWidth="1"/>
    <col min="3068" max="3070" width="9.140625" style="1537"/>
    <col min="3071" max="3071" width="27.5703125" style="1537" customWidth="1"/>
    <col min="3072" max="3322" width="9.140625" style="1537"/>
    <col min="3323" max="3323" width="41.85546875" style="1537" customWidth="1"/>
    <col min="3324" max="3326" width="9.140625" style="1537"/>
    <col min="3327" max="3327" width="27.5703125" style="1537" customWidth="1"/>
    <col min="3328" max="3578" width="9.140625" style="1537"/>
    <col min="3579" max="3579" width="41.85546875" style="1537" customWidth="1"/>
    <col min="3580" max="3582" width="9.140625" style="1537"/>
    <col min="3583" max="3583" width="27.5703125" style="1537" customWidth="1"/>
    <col min="3584" max="3834" width="9.140625" style="1537"/>
    <col min="3835" max="3835" width="41.85546875" style="1537" customWidth="1"/>
    <col min="3836" max="3838" width="9.140625" style="1537"/>
    <col min="3839" max="3839" width="27.5703125" style="1537" customWidth="1"/>
    <col min="3840" max="4090" width="9.140625" style="1537"/>
    <col min="4091" max="4091" width="41.85546875" style="1537" customWidth="1"/>
    <col min="4092" max="4094" width="9.140625" style="1537"/>
    <col min="4095" max="4095" width="27.5703125" style="1537" customWidth="1"/>
    <col min="4096" max="4346" width="9.140625" style="1537"/>
    <col min="4347" max="4347" width="41.85546875" style="1537" customWidth="1"/>
    <col min="4348" max="4350" width="9.140625" style="1537"/>
    <col min="4351" max="4351" width="27.5703125" style="1537" customWidth="1"/>
    <col min="4352" max="4602" width="9.140625" style="1537"/>
    <col min="4603" max="4603" width="41.85546875" style="1537" customWidth="1"/>
    <col min="4604" max="4606" width="9.140625" style="1537"/>
    <col min="4607" max="4607" width="27.5703125" style="1537" customWidth="1"/>
    <col min="4608" max="4858" width="9.140625" style="1537"/>
    <col min="4859" max="4859" width="41.85546875" style="1537" customWidth="1"/>
    <col min="4860" max="4862" width="9.140625" style="1537"/>
    <col min="4863" max="4863" width="27.5703125" style="1537" customWidth="1"/>
    <col min="4864" max="5114" width="9.140625" style="1537"/>
    <col min="5115" max="5115" width="41.85546875" style="1537" customWidth="1"/>
    <col min="5116" max="5118" width="9.140625" style="1537"/>
    <col min="5119" max="5119" width="27.5703125" style="1537" customWidth="1"/>
    <col min="5120" max="5370" width="9.140625" style="1537"/>
    <col min="5371" max="5371" width="41.85546875" style="1537" customWidth="1"/>
    <col min="5372" max="5374" width="9.140625" style="1537"/>
    <col min="5375" max="5375" width="27.5703125" style="1537" customWidth="1"/>
    <col min="5376" max="5626" width="9.140625" style="1537"/>
    <col min="5627" max="5627" width="41.85546875" style="1537" customWidth="1"/>
    <col min="5628" max="5630" width="9.140625" style="1537"/>
    <col min="5631" max="5631" width="27.5703125" style="1537" customWidth="1"/>
    <col min="5632" max="5882" width="9.140625" style="1537"/>
    <col min="5883" max="5883" width="41.85546875" style="1537" customWidth="1"/>
    <col min="5884" max="5886" width="9.140625" style="1537"/>
    <col min="5887" max="5887" width="27.5703125" style="1537" customWidth="1"/>
    <col min="5888" max="6138" width="9.140625" style="1537"/>
    <col min="6139" max="6139" width="41.85546875" style="1537" customWidth="1"/>
    <col min="6140" max="6142" width="9.140625" style="1537"/>
    <col min="6143" max="6143" width="27.5703125" style="1537" customWidth="1"/>
    <col min="6144" max="6394" width="9.140625" style="1537"/>
    <col min="6395" max="6395" width="41.85546875" style="1537" customWidth="1"/>
    <col min="6396" max="6398" width="9.140625" style="1537"/>
    <col min="6399" max="6399" width="27.5703125" style="1537" customWidth="1"/>
    <col min="6400" max="6650" width="9.140625" style="1537"/>
    <col min="6651" max="6651" width="41.85546875" style="1537" customWidth="1"/>
    <col min="6652" max="6654" width="9.140625" style="1537"/>
    <col min="6655" max="6655" width="27.5703125" style="1537" customWidth="1"/>
    <col min="6656" max="6906" width="9.140625" style="1537"/>
    <col min="6907" max="6907" width="41.85546875" style="1537" customWidth="1"/>
    <col min="6908" max="6910" width="9.140625" style="1537"/>
    <col min="6911" max="6911" width="27.5703125" style="1537" customWidth="1"/>
    <col min="6912" max="7162" width="9.140625" style="1537"/>
    <col min="7163" max="7163" width="41.85546875" style="1537" customWidth="1"/>
    <col min="7164" max="7166" width="9.140625" style="1537"/>
    <col min="7167" max="7167" width="27.5703125" style="1537" customWidth="1"/>
    <col min="7168" max="7418" width="9.140625" style="1537"/>
    <col min="7419" max="7419" width="41.85546875" style="1537" customWidth="1"/>
    <col min="7420" max="7422" width="9.140625" style="1537"/>
    <col min="7423" max="7423" width="27.5703125" style="1537" customWidth="1"/>
    <col min="7424" max="7674" width="9.140625" style="1537"/>
    <col min="7675" max="7675" width="41.85546875" style="1537" customWidth="1"/>
    <col min="7676" max="7678" width="9.140625" style="1537"/>
    <col min="7679" max="7679" width="27.5703125" style="1537" customWidth="1"/>
    <col min="7680" max="7930" width="9.140625" style="1537"/>
    <col min="7931" max="7931" width="41.85546875" style="1537" customWidth="1"/>
    <col min="7932" max="7934" width="9.140625" style="1537"/>
    <col min="7935" max="7935" width="27.5703125" style="1537" customWidth="1"/>
    <col min="7936" max="8186" width="9.140625" style="1537"/>
    <col min="8187" max="8187" width="41.85546875" style="1537" customWidth="1"/>
    <col min="8188" max="8190" width="9.140625" style="1537"/>
    <col min="8191" max="8191" width="27.5703125" style="1537" customWidth="1"/>
    <col min="8192" max="8442" width="9.140625" style="1537"/>
    <col min="8443" max="8443" width="41.85546875" style="1537" customWidth="1"/>
    <col min="8444" max="8446" width="9.140625" style="1537"/>
    <col min="8447" max="8447" width="27.5703125" style="1537" customWidth="1"/>
    <col min="8448" max="8698" width="9.140625" style="1537"/>
    <col min="8699" max="8699" width="41.85546875" style="1537" customWidth="1"/>
    <col min="8700" max="8702" width="9.140625" style="1537"/>
    <col min="8703" max="8703" width="27.5703125" style="1537" customWidth="1"/>
    <col min="8704" max="8954" width="9.140625" style="1537"/>
    <col min="8955" max="8955" width="41.85546875" style="1537" customWidth="1"/>
    <col min="8956" max="8958" width="9.140625" style="1537"/>
    <col min="8959" max="8959" width="27.5703125" style="1537" customWidth="1"/>
    <col min="8960" max="9210" width="9.140625" style="1537"/>
    <col min="9211" max="9211" width="41.85546875" style="1537" customWidth="1"/>
    <col min="9212" max="9214" width="9.140625" style="1537"/>
    <col min="9215" max="9215" width="27.5703125" style="1537" customWidth="1"/>
    <col min="9216" max="9466" width="9.140625" style="1537"/>
    <col min="9467" max="9467" width="41.85546875" style="1537" customWidth="1"/>
    <col min="9468" max="9470" width="9.140625" style="1537"/>
    <col min="9471" max="9471" width="27.5703125" style="1537" customWidth="1"/>
    <col min="9472" max="9722" width="9.140625" style="1537"/>
    <col min="9723" max="9723" width="41.85546875" style="1537" customWidth="1"/>
    <col min="9724" max="9726" width="9.140625" style="1537"/>
    <col min="9727" max="9727" width="27.5703125" style="1537" customWidth="1"/>
    <col min="9728" max="9978" width="9.140625" style="1537"/>
    <col min="9979" max="9979" width="41.85546875" style="1537" customWidth="1"/>
    <col min="9980" max="9982" width="9.140625" style="1537"/>
    <col min="9983" max="9983" width="27.5703125" style="1537" customWidth="1"/>
    <col min="9984" max="10234" width="9.140625" style="1537"/>
    <col min="10235" max="10235" width="41.85546875" style="1537" customWidth="1"/>
    <col min="10236" max="10238" width="9.140625" style="1537"/>
    <col min="10239" max="10239" width="27.5703125" style="1537" customWidth="1"/>
    <col min="10240" max="10490" width="9.140625" style="1537"/>
    <col min="10491" max="10491" width="41.85546875" style="1537" customWidth="1"/>
    <col min="10492" max="10494" width="9.140625" style="1537"/>
    <col min="10495" max="10495" width="27.5703125" style="1537" customWidth="1"/>
    <col min="10496" max="10746" width="9.140625" style="1537"/>
    <col min="10747" max="10747" width="41.85546875" style="1537" customWidth="1"/>
    <col min="10748" max="10750" width="9.140625" style="1537"/>
    <col min="10751" max="10751" width="27.5703125" style="1537" customWidth="1"/>
    <col min="10752" max="11002" width="9.140625" style="1537"/>
    <col min="11003" max="11003" width="41.85546875" style="1537" customWidth="1"/>
    <col min="11004" max="11006" width="9.140625" style="1537"/>
    <col min="11007" max="11007" width="27.5703125" style="1537" customWidth="1"/>
    <col min="11008" max="11258" width="9.140625" style="1537"/>
    <col min="11259" max="11259" width="41.85546875" style="1537" customWidth="1"/>
    <col min="11260" max="11262" width="9.140625" style="1537"/>
    <col min="11263" max="11263" width="27.5703125" style="1537" customWidth="1"/>
    <col min="11264" max="11514" width="9.140625" style="1537"/>
    <col min="11515" max="11515" width="41.85546875" style="1537" customWidth="1"/>
    <col min="11516" max="11518" width="9.140625" style="1537"/>
    <col min="11519" max="11519" width="27.5703125" style="1537" customWidth="1"/>
    <col min="11520" max="11770" width="9.140625" style="1537"/>
    <col min="11771" max="11771" width="41.85546875" style="1537" customWidth="1"/>
    <col min="11772" max="11774" width="9.140625" style="1537"/>
    <col min="11775" max="11775" width="27.5703125" style="1537" customWidth="1"/>
    <col min="11776" max="12026" width="9.140625" style="1537"/>
    <col min="12027" max="12027" width="41.85546875" style="1537" customWidth="1"/>
    <col min="12028" max="12030" width="9.140625" style="1537"/>
    <col min="12031" max="12031" width="27.5703125" style="1537" customWidth="1"/>
    <col min="12032" max="12282" width="9.140625" style="1537"/>
    <col min="12283" max="12283" width="41.85546875" style="1537" customWidth="1"/>
    <col min="12284" max="12286" width="9.140625" style="1537"/>
    <col min="12287" max="12287" width="27.5703125" style="1537" customWidth="1"/>
    <col min="12288" max="12538" width="9.140625" style="1537"/>
    <col min="12539" max="12539" width="41.85546875" style="1537" customWidth="1"/>
    <col min="12540" max="12542" width="9.140625" style="1537"/>
    <col min="12543" max="12543" width="27.5703125" style="1537" customWidth="1"/>
    <col min="12544" max="12794" width="9.140625" style="1537"/>
    <col min="12795" max="12795" width="41.85546875" style="1537" customWidth="1"/>
    <col min="12796" max="12798" width="9.140625" style="1537"/>
    <col min="12799" max="12799" width="27.5703125" style="1537" customWidth="1"/>
    <col min="12800" max="13050" width="9.140625" style="1537"/>
    <col min="13051" max="13051" width="41.85546875" style="1537" customWidth="1"/>
    <col min="13052" max="13054" width="9.140625" style="1537"/>
    <col min="13055" max="13055" width="27.5703125" style="1537" customWidth="1"/>
    <col min="13056" max="13306" width="9.140625" style="1537"/>
    <col min="13307" max="13307" width="41.85546875" style="1537" customWidth="1"/>
    <col min="13308" max="13310" width="9.140625" style="1537"/>
    <col min="13311" max="13311" width="27.5703125" style="1537" customWidth="1"/>
    <col min="13312" max="13562" width="9.140625" style="1537"/>
    <col min="13563" max="13563" width="41.85546875" style="1537" customWidth="1"/>
    <col min="13564" max="13566" width="9.140625" style="1537"/>
    <col min="13567" max="13567" width="27.5703125" style="1537" customWidth="1"/>
    <col min="13568" max="13818" width="9.140625" style="1537"/>
    <col min="13819" max="13819" width="41.85546875" style="1537" customWidth="1"/>
    <col min="13820" max="13822" width="9.140625" style="1537"/>
    <col min="13823" max="13823" width="27.5703125" style="1537" customWidth="1"/>
    <col min="13824" max="14074" width="9.140625" style="1537"/>
    <col min="14075" max="14075" width="41.85546875" style="1537" customWidth="1"/>
    <col min="14076" max="14078" width="9.140625" style="1537"/>
    <col min="14079" max="14079" width="27.5703125" style="1537" customWidth="1"/>
    <col min="14080" max="14330" width="9.140625" style="1537"/>
    <col min="14331" max="14331" width="41.85546875" style="1537" customWidth="1"/>
    <col min="14332" max="14334" width="9.140625" style="1537"/>
    <col min="14335" max="14335" width="27.5703125" style="1537" customWidth="1"/>
    <col min="14336" max="14586" width="9.140625" style="1537"/>
    <col min="14587" max="14587" width="41.85546875" style="1537" customWidth="1"/>
    <col min="14588" max="14590" width="9.140625" style="1537"/>
    <col min="14591" max="14591" width="27.5703125" style="1537" customWidth="1"/>
    <col min="14592" max="14842" width="9.140625" style="1537"/>
    <col min="14843" max="14843" width="41.85546875" style="1537" customWidth="1"/>
    <col min="14844" max="14846" width="9.140625" style="1537"/>
    <col min="14847" max="14847" width="27.5703125" style="1537" customWidth="1"/>
    <col min="14848" max="15098" width="9.140625" style="1537"/>
    <col min="15099" max="15099" width="41.85546875" style="1537" customWidth="1"/>
    <col min="15100" max="15102" width="9.140625" style="1537"/>
    <col min="15103" max="15103" width="27.5703125" style="1537" customWidth="1"/>
    <col min="15104" max="15354" width="9.140625" style="1537"/>
    <col min="15355" max="15355" width="41.85546875" style="1537" customWidth="1"/>
    <col min="15356" max="15358" width="9.140625" style="1537"/>
    <col min="15359" max="15359" width="27.5703125" style="1537" customWidth="1"/>
    <col min="15360" max="15610" width="9.140625" style="1537"/>
    <col min="15611" max="15611" width="41.85546875" style="1537" customWidth="1"/>
    <col min="15612" max="15614" width="9.140625" style="1537"/>
    <col min="15615" max="15615" width="27.5703125" style="1537" customWidth="1"/>
    <col min="15616" max="15866" width="9.140625" style="1537"/>
    <col min="15867" max="15867" width="41.85546875" style="1537" customWidth="1"/>
    <col min="15868" max="15870" width="9.140625" style="1537"/>
    <col min="15871" max="15871" width="27.5703125" style="1537" customWidth="1"/>
    <col min="15872" max="16122" width="9.140625" style="1537"/>
    <col min="16123" max="16123" width="41.85546875" style="1537" customWidth="1"/>
    <col min="16124" max="16126" width="9.140625" style="1537"/>
    <col min="16127" max="16127" width="27.5703125" style="1537" customWidth="1"/>
    <col min="16128" max="16384" width="9.140625" style="1537"/>
  </cols>
  <sheetData>
    <row r="1" spans="1:6" ht="15.75">
      <c r="A1" s="1541" t="s">
        <v>2211</v>
      </c>
      <c r="B1" s="1539"/>
      <c r="C1" s="1539"/>
      <c r="D1" s="1540"/>
      <c r="E1" s="1539"/>
      <c r="F1" s="1539"/>
    </row>
    <row r="2" spans="1:6" s="1751" customFormat="1" ht="15" customHeight="1">
      <c r="A2" s="2371" t="s">
        <v>2287</v>
      </c>
      <c r="B2" s="2371"/>
      <c r="C2" s="2371"/>
      <c r="D2" s="2371"/>
      <c r="E2" s="2371"/>
      <c r="F2" s="2371"/>
    </row>
    <row r="3" spans="1:6" s="1751" customFormat="1" ht="15" customHeight="1">
      <c r="A3" s="2372" t="s">
        <v>2226</v>
      </c>
      <c r="B3" s="2372"/>
      <c r="C3" s="2373"/>
      <c r="D3" s="2373"/>
      <c r="E3" s="2373"/>
      <c r="F3" s="2373"/>
    </row>
    <row r="4" spans="1:6">
      <c r="A4" s="1654"/>
      <c r="B4" s="1654"/>
      <c r="C4" s="1654"/>
      <c r="D4" s="1750"/>
      <c r="E4" s="1654"/>
      <c r="F4" s="1654"/>
    </row>
    <row r="5" spans="1:6" ht="15.75">
      <c r="A5" s="1541"/>
      <c r="B5" s="1541"/>
      <c r="C5" s="1541"/>
      <c r="D5" s="1749"/>
      <c r="E5" s="1541"/>
      <c r="F5" s="1541"/>
    </row>
    <row r="6" spans="1:6">
      <c r="A6" s="2374" t="s">
        <v>2208</v>
      </c>
      <c r="B6" s="2374"/>
      <c r="C6" s="2374"/>
      <c r="D6" s="2374"/>
      <c r="E6" s="2374"/>
      <c r="F6" s="2374"/>
    </row>
    <row r="7" spans="1:6">
      <c r="A7" s="2375" t="s">
        <v>2286</v>
      </c>
      <c r="B7" s="2375"/>
      <c r="C7" s="2375"/>
      <c r="D7" s="2375"/>
      <c r="E7" s="2375"/>
      <c r="F7" s="2375"/>
    </row>
    <row r="8" spans="1:6">
      <c r="A8" s="2374" t="s">
        <v>2412</v>
      </c>
      <c r="B8" s="2374"/>
      <c r="C8" s="2374"/>
      <c r="D8" s="2374"/>
      <c r="E8" s="2374"/>
      <c r="F8" s="2374"/>
    </row>
    <row r="9" spans="1:6" ht="13.5" thickBot="1"/>
    <row r="10" spans="1:6" ht="51.75" thickTop="1">
      <c r="A10" s="1536" t="s">
        <v>2206</v>
      </c>
      <c r="B10" s="1535" t="s">
        <v>2205</v>
      </c>
      <c r="C10" s="1535" t="s">
        <v>12</v>
      </c>
      <c r="D10" s="1534" t="s">
        <v>13</v>
      </c>
      <c r="E10" s="1533" t="s">
        <v>2204</v>
      </c>
      <c r="F10" s="1533" t="s">
        <v>2203</v>
      </c>
    </row>
    <row r="11" spans="1:6">
      <c r="A11" s="1532">
        <v>0</v>
      </c>
      <c r="B11" s="1528">
        <v>1</v>
      </c>
      <c r="C11" s="1528">
        <v>2</v>
      </c>
      <c r="D11" s="1531">
        <v>3</v>
      </c>
      <c r="E11" s="1528">
        <v>4</v>
      </c>
      <c r="F11" s="1528">
        <v>5</v>
      </c>
    </row>
    <row r="12" spans="1:6" ht="25.5">
      <c r="A12" s="1530" t="s">
        <v>2284</v>
      </c>
      <c r="B12" s="1529" t="s">
        <v>2283</v>
      </c>
      <c r="C12" s="1528"/>
      <c r="D12" s="1527"/>
      <c r="E12" s="1528"/>
      <c r="F12" s="1653">
        <f>F13</f>
        <v>0</v>
      </c>
    </row>
    <row r="13" spans="1:6">
      <c r="A13" s="1748"/>
      <c r="B13" s="1747" t="s">
        <v>2411</v>
      </c>
      <c r="C13" s="1746"/>
      <c r="D13" s="1745"/>
      <c r="E13" s="1744"/>
      <c r="F13" s="1648">
        <f>SUM(F14:F16)</f>
        <v>0</v>
      </c>
    </row>
    <row r="14" spans="1:6" ht="127.5">
      <c r="A14" s="1743">
        <v>1</v>
      </c>
      <c r="B14" s="1742" t="s">
        <v>2410</v>
      </c>
      <c r="C14" s="1741" t="s">
        <v>32</v>
      </c>
      <c r="D14" s="1738">
        <f>2*1</f>
        <v>2</v>
      </c>
      <c r="E14" s="1645"/>
      <c r="F14" s="1737">
        <f>D14*E14</f>
        <v>0</v>
      </c>
    </row>
    <row r="15" spans="1:6" ht="25.5">
      <c r="A15" s="1509">
        <v>2</v>
      </c>
      <c r="B15" s="1740" t="s">
        <v>2409</v>
      </c>
      <c r="C15" s="1739" t="s">
        <v>32</v>
      </c>
      <c r="D15" s="1738">
        <f>2*1</f>
        <v>2</v>
      </c>
      <c r="E15" s="1645"/>
      <c r="F15" s="1737">
        <f>D15*E15</f>
        <v>0</v>
      </c>
    </row>
    <row r="16" spans="1:6">
      <c r="A16" s="1509">
        <v>3</v>
      </c>
      <c r="B16" s="1740" t="s">
        <v>2408</v>
      </c>
      <c r="C16" s="1739" t="s">
        <v>32</v>
      </c>
      <c r="D16" s="1738">
        <f>2*1</f>
        <v>2</v>
      </c>
      <c r="E16" s="1645"/>
      <c r="F16" s="1737">
        <f>D16*E16</f>
        <v>0</v>
      </c>
    </row>
    <row r="17" spans="1:6" ht="13.5" thickBot="1">
      <c r="A17" s="1503" t="s">
        <v>2280</v>
      </c>
      <c r="B17" s="1502"/>
      <c r="C17" s="1502"/>
      <c r="D17" s="1501"/>
      <c r="E17" s="1502"/>
      <c r="F17" s="1644">
        <f>F12</f>
        <v>0</v>
      </c>
    </row>
    <row r="18" spans="1:6" ht="13.5" thickTop="1"/>
    <row r="19" spans="1:6">
      <c r="A19" s="2389"/>
      <c r="B19" s="2388"/>
      <c r="C19" s="2388"/>
      <c r="D19" s="2388"/>
      <c r="E19" s="2388"/>
      <c r="F19" s="2388"/>
    </row>
    <row r="20" spans="1:6">
      <c r="A20" s="2388"/>
      <c r="B20" s="2388"/>
      <c r="C20" s="2388"/>
      <c r="D20" s="2388"/>
      <c r="E20" s="2388"/>
      <c r="F20" s="2388"/>
    </row>
    <row r="22" spans="1:6">
      <c r="F22" s="1643"/>
    </row>
    <row r="25" spans="1:6">
      <c r="F25" s="1643"/>
    </row>
  </sheetData>
  <mergeCells count="7">
    <mergeCell ref="A20:F20"/>
    <mergeCell ref="A2:F2"/>
    <mergeCell ref="A3:F3"/>
    <mergeCell ref="A6:F6"/>
    <mergeCell ref="A7:F7"/>
    <mergeCell ref="A8:F8"/>
    <mergeCell ref="A19:F19"/>
  </mergeCells>
  <printOptions horizontalCentered="1"/>
  <pageMargins left="0.7" right="0.7" top="0.75" bottom="0.75" header="0.3" footer="0.3"/>
  <pageSetup paperSize="9" scale="78" orientation="portrait" r:id="rId1"/>
  <rowBreaks count="1" manualBreakCount="1">
    <brk id="18" max="6"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view="pageBreakPreview" topLeftCell="A10" zoomScaleNormal="100" zoomScaleSheetLayoutView="100" workbookViewId="0">
      <selection activeCell="C83" sqref="C83"/>
    </sheetView>
    <sheetView workbookViewId="1">
      <selection sqref="A1:F1"/>
    </sheetView>
  </sheetViews>
  <sheetFormatPr defaultRowHeight="12.75"/>
  <cols>
    <col min="1" max="1" width="5.5703125" style="1755" bestFit="1" customWidth="1"/>
    <col min="2" max="2" width="9.28515625" style="1755" bestFit="1" customWidth="1"/>
    <col min="3" max="3" width="44.28515625" style="1756" customWidth="1"/>
    <col min="4" max="4" width="10.140625" style="1755" customWidth="1"/>
    <col min="5" max="5" width="9.42578125" style="1754" bestFit="1" customWidth="1"/>
    <col min="6" max="6" width="11.28515625" style="1754" bestFit="1" customWidth="1"/>
    <col min="7" max="7" width="14.140625" style="1753" customWidth="1"/>
    <col min="8" max="16384" width="9.140625" style="1752"/>
  </cols>
  <sheetData>
    <row r="1" spans="1:7">
      <c r="A1" s="2296" t="s">
        <v>2227</v>
      </c>
      <c r="B1" s="2296"/>
      <c r="C1" s="2296"/>
      <c r="D1" s="2296"/>
      <c r="E1" s="2296"/>
      <c r="F1" s="2296"/>
    </row>
    <row r="2" spans="1:7" ht="12.75" customHeight="1">
      <c r="A2" s="2382" t="s">
        <v>2226</v>
      </c>
      <c r="B2" s="2382"/>
      <c r="C2" s="2383"/>
      <c r="D2" s="2383"/>
      <c r="E2" s="2383"/>
      <c r="F2" s="2383"/>
      <c r="G2" s="2383"/>
    </row>
    <row r="3" spans="1:7">
      <c r="A3" s="2297" t="s">
        <v>2431</v>
      </c>
      <c r="B3" s="2297"/>
      <c r="C3" s="2297"/>
      <c r="D3" s="2297"/>
      <c r="E3" s="2297"/>
      <c r="F3" s="2297"/>
    </row>
    <row r="4" spans="1:7">
      <c r="A4" s="1848"/>
      <c r="B4" s="1848"/>
      <c r="C4" s="1848"/>
      <c r="D4" s="1849"/>
      <c r="E4" s="1848"/>
      <c r="F4" s="1847"/>
    </row>
    <row r="5" spans="1:7" ht="15">
      <c r="A5" s="1641"/>
      <c r="B5" s="1641"/>
      <c r="C5" s="2384" t="s">
        <v>2219</v>
      </c>
      <c r="D5" s="2384"/>
      <c r="E5" s="1641"/>
      <c r="F5" s="1640"/>
      <c r="G5" s="1844"/>
    </row>
    <row r="6" spans="1:7">
      <c r="A6" s="1641"/>
      <c r="B6" s="1641"/>
      <c r="C6" s="1641"/>
      <c r="D6" s="1641"/>
      <c r="E6" s="1641"/>
      <c r="F6" s="1640"/>
      <c r="G6" s="1844"/>
    </row>
    <row r="7" spans="1:7" ht="13.5" thickBot="1">
      <c r="A7" s="2406" t="s">
        <v>2278</v>
      </c>
      <c r="B7" s="2406"/>
      <c r="C7" s="2406"/>
      <c r="D7" s="1846"/>
      <c r="E7" s="1845"/>
      <c r="F7" s="1844"/>
      <c r="G7" s="1843" t="s">
        <v>2223</v>
      </c>
    </row>
    <row r="8" spans="1:7" ht="12.75" customHeight="1">
      <c r="A8" s="2407" t="s">
        <v>2133</v>
      </c>
      <c r="B8" s="2400" t="s">
        <v>2132</v>
      </c>
      <c r="C8" s="2400" t="s">
        <v>2131</v>
      </c>
      <c r="D8" s="2400" t="s">
        <v>12</v>
      </c>
      <c r="E8" s="2400" t="s">
        <v>2277</v>
      </c>
      <c r="F8" s="2402" t="s">
        <v>2276</v>
      </c>
      <c r="G8" s="2404" t="s">
        <v>2275</v>
      </c>
    </row>
    <row r="9" spans="1:7">
      <c r="A9" s="2408"/>
      <c r="B9" s="2401"/>
      <c r="C9" s="2401"/>
      <c r="D9" s="2401"/>
      <c r="E9" s="2401"/>
      <c r="F9" s="2403"/>
      <c r="G9" s="2405"/>
    </row>
    <row r="10" spans="1:7" ht="13.5" thickBot="1">
      <c r="A10" s="2408"/>
      <c r="B10" s="2401"/>
      <c r="C10" s="2401"/>
      <c r="D10" s="2401"/>
      <c r="E10" s="2401"/>
      <c r="F10" s="2403"/>
      <c r="G10" s="2405"/>
    </row>
    <row r="11" spans="1:7" ht="13.5" thickBot="1">
      <c r="A11" s="1842">
        <v>0</v>
      </c>
      <c r="B11" s="1841">
        <v>1</v>
      </c>
      <c r="C11" s="1840">
        <v>2</v>
      </c>
      <c r="D11" s="1841">
        <v>3</v>
      </c>
      <c r="E11" s="1840">
        <v>4</v>
      </c>
      <c r="F11" s="1839">
        <v>5</v>
      </c>
      <c r="G11" s="1838">
        <v>6</v>
      </c>
    </row>
    <row r="12" spans="1:7" s="1774" customFormat="1">
      <c r="A12" s="1832"/>
      <c r="B12" s="1831"/>
      <c r="C12" s="1830"/>
      <c r="D12" s="1831"/>
      <c r="E12" s="1830"/>
      <c r="F12" s="1829"/>
      <c r="G12" s="1828"/>
    </row>
    <row r="13" spans="1:7" s="1774" customFormat="1">
      <c r="A13" s="1837"/>
      <c r="B13" s="1835"/>
      <c r="C13" s="1836" t="s">
        <v>2274</v>
      </c>
      <c r="D13" s="1835"/>
      <c r="E13" s="1835"/>
      <c r="F13" s="1834"/>
      <c r="G13" s="1833">
        <f>G15+G20+G22+G24+G33</f>
        <v>0</v>
      </c>
    </row>
    <row r="14" spans="1:7" s="1774" customFormat="1">
      <c r="A14" s="1832"/>
      <c r="B14" s="1831"/>
      <c r="C14" s="1830"/>
      <c r="D14" s="1831"/>
      <c r="E14" s="1830"/>
      <c r="F14" s="1829"/>
      <c r="G14" s="1828"/>
    </row>
    <row r="15" spans="1:7">
      <c r="A15" s="1827">
        <v>1</v>
      </c>
      <c r="B15" s="1826" t="s">
        <v>2430</v>
      </c>
      <c r="C15" s="1808" t="s">
        <v>2429</v>
      </c>
      <c r="D15" s="1825" t="s">
        <v>32</v>
      </c>
      <c r="E15" s="1824">
        <v>2</v>
      </c>
      <c r="F15" s="1823"/>
      <c r="G15" s="1822">
        <f>E15*F15</f>
        <v>0</v>
      </c>
    </row>
    <row r="16" spans="1:7" s="1774" customFormat="1" ht="25.5">
      <c r="A16" s="1821"/>
      <c r="B16" s="1820"/>
      <c r="C16" s="1779" t="s">
        <v>2235</v>
      </c>
      <c r="D16" s="1819"/>
      <c r="E16" s="1818"/>
      <c r="F16" s="1817"/>
      <c r="G16" s="1816"/>
    </row>
    <row r="17" spans="1:7">
      <c r="A17" s="1794">
        <v>1.1000000000000001</v>
      </c>
      <c r="B17" s="1793"/>
      <c r="C17" s="1792" t="s">
        <v>2428</v>
      </c>
      <c r="D17" s="1791" t="s">
        <v>55</v>
      </c>
      <c r="E17" s="1790">
        <v>45</v>
      </c>
      <c r="F17" s="1768"/>
      <c r="G17" s="1767"/>
    </row>
    <row r="18" spans="1:7">
      <c r="A18" s="1794">
        <v>1.2</v>
      </c>
      <c r="B18" s="1793"/>
      <c r="C18" s="1792" t="s">
        <v>2427</v>
      </c>
      <c r="D18" s="1791" t="s">
        <v>55</v>
      </c>
      <c r="E18" s="1790">
        <v>35</v>
      </c>
      <c r="F18" s="1768"/>
      <c r="G18" s="1767"/>
    </row>
    <row r="19" spans="1:7">
      <c r="A19" s="1811"/>
      <c r="B19" s="1793"/>
      <c r="C19" s="1792"/>
      <c r="D19" s="1802"/>
      <c r="E19" s="1801"/>
      <c r="F19" s="1768"/>
      <c r="G19" s="1767"/>
    </row>
    <row r="20" spans="1:7" ht="13.5" customHeight="1">
      <c r="A20" s="1815">
        <v>2</v>
      </c>
      <c r="B20" s="1814" t="s">
        <v>2426</v>
      </c>
      <c r="C20" s="1787" t="s">
        <v>2425</v>
      </c>
      <c r="D20" s="1788" t="s">
        <v>32</v>
      </c>
      <c r="E20" s="1813">
        <v>2</v>
      </c>
      <c r="F20" s="1812"/>
      <c r="G20" s="1812">
        <f>E20*F20</f>
        <v>0</v>
      </c>
    </row>
    <row r="21" spans="1:7">
      <c r="A21" s="1811"/>
      <c r="B21" s="1793"/>
      <c r="C21" s="1792"/>
      <c r="D21" s="1802"/>
      <c r="E21" s="1801"/>
      <c r="F21" s="1768"/>
      <c r="G21" s="1767"/>
    </row>
    <row r="22" spans="1:7" ht="25.5">
      <c r="A22" s="1810">
        <v>3</v>
      </c>
      <c r="B22" s="1809" t="s">
        <v>2424</v>
      </c>
      <c r="C22" s="1808" t="s">
        <v>2423</v>
      </c>
      <c r="D22" s="1807" t="s">
        <v>32</v>
      </c>
      <c r="E22" s="1806">
        <v>2</v>
      </c>
      <c r="F22" s="1805"/>
      <c r="G22" s="1804">
        <f>E22*F22</f>
        <v>0</v>
      </c>
    </row>
    <row r="23" spans="1:7">
      <c r="A23" s="1803"/>
      <c r="B23" s="1802"/>
      <c r="C23" s="1792"/>
      <c r="D23" s="1802"/>
      <c r="E23" s="1801"/>
      <c r="F23" s="1768"/>
      <c r="G23" s="1767"/>
    </row>
    <row r="24" spans="1:7">
      <c r="A24" s="1789">
        <v>4</v>
      </c>
      <c r="B24" s="1788" t="s">
        <v>2422</v>
      </c>
      <c r="C24" s="1787" t="s">
        <v>2421</v>
      </c>
      <c r="D24" s="1786" t="s">
        <v>32</v>
      </c>
      <c r="E24" s="1785">
        <v>2</v>
      </c>
      <c r="F24" s="1784"/>
      <c r="G24" s="1783">
        <f>E24*F24</f>
        <v>0</v>
      </c>
    </row>
    <row r="25" spans="1:7" s="1774" customFormat="1" ht="25.5">
      <c r="A25" s="1781"/>
      <c r="B25" s="1780"/>
      <c r="C25" s="1779" t="s">
        <v>2235</v>
      </c>
      <c r="D25" s="1800"/>
      <c r="E25" s="1799"/>
      <c r="F25" s="1776"/>
      <c r="G25" s="1798"/>
    </row>
    <row r="26" spans="1:7" ht="25.5">
      <c r="A26" s="1794">
        <v>4.0999999999999996</v>
      </c>
      <c r="B26" s="1793"/>
      <c r="C26" s="1792" t="s">
        <v>2259</v>
      </c>
      <c r="D26" s="1791" t="s">
        <v>21</v>
      </c>
      <c r="E26" s="1790">
        <v>130</v>
      </c>
      <c r="F26" s="1768"/>
      <c r="G26" s="1767"/>
    </row>
    <row r="27" spans="1:7" ht="25.5">
      <c r="A27" s="1794">
        <f>A26+0.1</f>
        <v>4.1999999999999993</v>
      </c>
      <c r="B27" s="1793"/>
      <c r="C27" s="1792" t="s">
        <v>2420</v>
      </c>
      <c r="D27" s="1791" t="s">
        <v>32</v>
      </c>
      <c r="E27" s="1790">
        <v>3</v>
      </c>
      <c r="F27" s="1768"/>
      <c r="G27" s="1767"/>
    </row>
    <row r="28" spans="1:7" ht="25.5">
      <c r="A28" s="1794">
        <f>A27+0.1</f>
        <v>4.2999999999999989</v>
      </c>
      <c r="B28" s="1793"/>
      <c r="C28" s="1792" t="s">
        <v>2419</v>
      </c>
      <c r="D28" s="1791" t="s">
        <v>32</v>
      </c>
      <c r="E28" s="1790">
        <v>4</v>
      </c>
      <c r="F28" s="1768"/>
      <c r="G28" s="1767"/>
    </row>
    <row r="29" spans="1:7" ht="25.5">
      <c r="A29" s="1794">
        <f>A28+0.1</f>
        <v>4.3999999999999986</v>
      </c>
      <c r="B29" s="1793"/>
      <c r="C29" s="1792" t="s">
        <v>2418</v>
      </c>
      <c r="D29" s="1791" t="s">
        <v>32</v>
      </c>
      <c r="E29" s="1790">
        <v>1</v>
      </c>
      <c r="F29" s="1768"/>
      <c r="G29" s="1767"/>
    </row>
    <row r="30" spans="1:7" ht="25.5">
      <c r="A30" s="1794">
        <f>A29+0.1</f>
        <v>4.4999999999999982</v>
      </c>
      <c r="B30" s="1793"/>
      <c r="C30" s="1797" t="s">
        <v>2257</v>
      </c>
      <c r="D30" s="1796" t="s">
        <v>21</v>
      </c>
      <c r="E30" s="1795">
        <v>130</v>
      </c>
      <c r="F30" s="1768"/>
      <c r="G30" s="1767"/>
    </row>
    <row r="31" spans="1:7">
      <c r="A31" s="1794">
        <f>A30+0.1</f>
        <v>4.5999999999999979</v>
      </c>
      <c r="B31" s="1793"/>
      <c r="C31" s="1797" t="s">
        <v>2256</v>
      </c>
      <c r="D31" s="1796" t="s">
        <v>21</v>
      </c>
      <c r="E31" s="1795">
        <v>130</v>
      </c>
      <c r="F31" s="1768"/>
      <c r="G31" s="1767"/>
    </row>
    <row r="32" spans="1:7">
      <c r="A32" s="1794"/>
      <c r="B32" s="1793"/>
      <c r="C32" s="1792"/>
      <c r="D32" s="1791"/>
      <c r="E32" s="1790"/>
      <c r="F32" s="1768"/>
      <c r="G32" s="1767"/>
    </row>
    <row r="33" spans="1:8">
      <c r="A33" s="1789">
        <v>5</v>
      </c>
      <c r="B33" s="1788" t="s">
        <v>2417</v>
      </c>
      <c r="C33" s="1787" t="s">
        <v>2416</v>
      </c>
      <c r="D33" s="1786" t="s">
        <v>32</v>
      </c>
      <c r="E33" s="1785">
        <v>2</v>
      </c>
      <c r="F33" s="1784"/>
      <c r="G33" s="1783">
        <f>E33*F33</f>
        <v>0</v>
      </c>
      <c r="H33" s="1782"/>
    </row>
    <row r="34" spans="1:8" s="1774" customFormat="1" ht="25.5">
      <c r="A34" s="1781"/>
      <c r="B34" s="1780"/>
      <c r="C34" s="1779" t="s">
        <v>2235</v>
      </c>
      <c r="D34" s="1778"/>
      <c r="E34" s="1777"/>
      <c r="F34" s="1776"/>
      <c r="G34" s="1775"/>
    </row>
    <row r="35" spans="1:8">
      <c r="A35" s="1773">
        <v>5.0999999999999996</v>
      </c>
      <c r="B35" s="1772"/>
      <c r="C35" s="1771" t="s">
        <v>2415</v>
      </c>
      <c r="D35" s="1770" t="s">
        <v>2231</v>
      </c>
      <c r="E35" s="1769">
        <v>1</v>
      </c>
      <c r="F35" s="1768"/>
      <c r="G35" s="1767"/>
    </row>
    <row r="36" spans="1:8">
      <c r="A36" s="1773">
        <v>5.2</v>
      </c>
      <c r="B36" s="1772"/>
      <c r="C36" s="1771" t="s">
        <v>2414</v>
      </c>
      <c r="D36" s="1770" t="s">
        <v>32</v>
      </c>
      <c r="E36" s="1769">
        <v>1</v>
      </c>
      <c r="F36" s="1768"/>
      <c r="G36" s="1767"/>
    </row>
    <row r="37" spans="1:8">
      <c r="A37" s="1773">
        <v>5.3</v>
      </c>
      <c r="B37" s="1772"/>
      <c r="C37" s="1771" t="s">
        <v>2413</v>
      </c>
      <c r="D37" s="1770" t="s">
        <v>2231</v>
      </c>
      <c r="E37" s="1769">
        <v>1</v>
      </c>
      <c r="F37" s="1768"/>
      <c r="G37" s="1767"/>
    </row>
    <row r="38" spans="1:8" ht="13.5" thickBot="1">
      <c r="A38" s="1766"/>
      <c r="B38" s="1764"/>
      <c r="C38" s="1765"/>
      <c r="D38" s="1764"/>
      <c r="E38" s="1763"/>
      <c r="F38" s="1762"/>
      <c r="G38" s="1761"/>
    </row>
    <row r="39" spans="1:8" ht="13.5" thickBot="1">
      <c r="A39" s="1760"/>
      <c r="B39" s="1758"/>
      <c r="C39" s="1759" t="s">
        <v>2228</v>
      </c>
      <c r="D39" s="1758"/>
      <c r="E39" s="1757"/>
      <c r="F39" s="1757"/>
      <c r="G39" s="1567">
        <f>G13</f>
        <v>0</v>
      </c>
    </row>
  </sheetData>
  <mergeCells count="12">
    <mergeCell ref="D8:D10"/>
    <mergeCell ref="E8:E10"/>
    <mergeCell ref="F8:F10"/>
    <mergeCell ref="G8:G10"/>
    <mergeCell ref="A1:F1"/>
    <mergeCell ref="A2:G2"/>
    <mergeCell ref="A3:F3"/>
    <mergeCell ref="C5:D5"/>
    <mergeCell ref="A7:C7"/>
    <mergeCell ref="A8:A10"/>
    <mergeCell ref="B8:B10"/>
    <mergeCell ref="C8:C10"/>
  </mergeCells>
  <printOptions horizontalCentered="1"/>
  <pageMargins left="0.7" right="0.7" top="0.75" bottom="0.75" header="0.3" footer="0.3"/>
  <pageSetup paperSize="9" scale="84"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view="pageBreakPreview" topLeftCell="A4" zoomScaleNormal="100" zoomScaleSheetLayoutView="100" workbookViewId="0">
      <selection activeCell="C83" sqref="C83"/>
    </sheetView>
    <sheetView topLeftCell="A5" workbookViewId="1">
      <selection activeCell="K33" sqref="K33:K37"/>
    </sheetView>
  </sheetViews>
  <sheetFormatPr defaultRowHeight="12.75"/>
  <cols>
    <col min="1" max="1" width="5" style="1537" customWidth="1"/>
    <col min="2" max="2" width="41.85546875" style="1537" customWidth="1"/>
    <col min="3" max="4" width="9.140625" style="1537"/>
    <col min="5" max="5" width="13.28515625" style="1537" customWidth="1"/>
    <col min="6" max="6" width="12.42578125" style="1537" customWidth="1"/>
    <col min="7" max="250" width="9.140625" style="1537"/>
    <col min="251" max="251" width="41.85546875" style="1537" customWidth="1"/>
    <col min="252" max="254" width="9.140625" style="1537"/>
    <col min="255" max="255" width="27.5703125" style="1537" customWidth="1"/>
    <col min="256" max="506" width="9.140625" style="1537"/>
    <col min="507" max="507" width="41.85546875" style="1537" customWidth="1"/>
    <col min="508" max="510" width="9.140625" style="1537"/>
    <col min="511" max="511" width="27.5703125" style="1537" customWidth="1"/>
    <col min="512" max="762" width="9.140625" style="1537"/>
    <col min="763" max="763" width="41.85546875" style="1537" customWidth="1"/>
    <col min="764" max="766" width="9.140625" style="1537"/>
    <col min="767" max="767" width="27.5703125" style="1537" customWidth="1"/>
    <col min="768" max="1018" width="9.140625" style="1537"/>
    <col min="1019" max="1019" width="41.85546875" style="1537" customWidth="1"/>
    <col min="1020" max="1022" width="9.140625" style="1537"/>
    <col min="1023" max="1023" width="27.5703125" style="1537" customWidth="1"/>
    <col min="1024" max="1274" width="9.140625" style="1537"/>
    <col min="1275" max="1275" width="41.85546875" style="1537" customWidth="1"/>
    <col min="1276" max="1278" width="9.140625" style="1537"/>
    <col min="1279" max="1279" width="27.5703125" style="1537" customWidth="1"/>
    <col min="1280" max="1530" width="9.140625" style="1537"/>
    <col min="1531" max="1531" width="41.85546875" style="1537" customWidth="1"/>
    <col min="1532" max="1534" width="9.140625" style="1537"/>
    <col min="1535" max="1535" width="27.5703125" style="1537" customWidth="1"/>
    <col min="1536" max="1786" width="9.140625" style="1537"/>
    <col min="1787" max="1787" width="41.85546875" style="1537" customWidth="1"/>
    <col min="1788" max="1790" width="9.140625" style="1537"/>
    <col min="1791" max="1791" width="27.5703125" style="1537" customWidth="1"/>
    <col min="1792" max="2042" width="9.140625" style="1537"/>
    <col min="2043" max="2043" width="41.85546875" style="1537" customWidth="1"/>
    <col min="2044" max="2046" width="9.140625" style="1537"/>
    <col min="2047" max="2047" width="27.5703125" style="1537" customWidth="1"/>
    <col min="2048" max="2298" width="9.140625" style="1537"/>
    <col min="2299" max="2299" width="41.85546875" style="1537" customWidth="1"/>
    <col min="2300" max="2302" width="9.140625" style="1537"/>
    <col min="2303" max="2303" width="27.5703125" style="1537" customWidth="1"/>
    <col min="2304" max="2554" width="9.140625" style="1537"/>
    <col min="2555" max="2555" width="41.85546875" style="1537" customWidth="1"/>
    <col min="2556" max="2558" width="9.140625" style="1537"/>
    <col min="2559" max="2559" width="27.5703125" style="1537" customWidth="1"/>
    <col min="2560" max="2810" width="9.140625" style="1537"/>
    <col min="2811" max="2811" width="41.85546875" style="1537" customWidth="1"/>
    <col min="2812" max="2814" width="9.140625" style="1537"/>
    <col min="2815" max="2815" width="27.5703125" style="1537" customWidth="1"/>
    <col min="2816" max="3066" width="9.140625" style="1537"/>
    <col min="3067" max="3067" width="41.85546875" style="1537" customWidth="1"/>
    <col min="3068" max="3070" width="9.140625" style="1537"/>
    <col min="3071" max="3071" width="27.5703125" style="1537" customWidth="1"/>
    <col min="3072" max="3322" width="9.140625" style="1537"/>
    <col min="3323" max="3323" width="41.85546875" style="1537" customWidth="1"/>
    <col min="3324" max="3326" width="9.140625" style="1537"/>
    <col min="3327" max="3327" width="27.5703125" style="1537" customWidth="1"/>
    <col min="3328" max="3578" width="9.140625" style="1537"/>
    <col min="3579" max="3579" width="41.85546875" style="1537" customWidth="1"/>
    <col min="3580" max="3582" width="9.140625" style="1537"/>
    <col min="3583" max="3583" width="27.5703125" style="1537" customWidth="1"/>
    <col min="3584" max="3834" width="9.140625" style="1537"/>
    <col min="3835" max="3835" width="41.85546875" style="1537" customWidth="1"/>
    <col min="3836" max="3838" width="9.140625" style="1537"/>
    <col min="3839" max="3839" width="27.5703125" style="1537" customWidth="1"/>
    <col min="3840" max="4090" width="9.140625" style="1537"/>
    <col min="4091" max="4091" width="41.85546875" style="1537" customWidth="1"/>
    <col min="4092" max="4094" width="9.140625" style="1537"/>
    <col min="4095" max="4095" width="27.5703125" style="1537" customWidth="1"/>
    <col min="4096" max="4346" width="9.140625" style="1537"/>
    <col min="4347" max="4347" width="41.85546875" style="1537" customWidth="1"/>
    <col min="4348" max="4350" width="9.140625" style="1537"/>
    <col min="4351" max="4351" width="27.5703125" style="1537" customWidth="1"/>
    <col min="4352" max="4602" width="9.140625" style="1537"/>
    <col min="4603" max="4603" width="41.85546875" style="1537" customWidth="1"/>
    <col min="4604" max="4606" width="9.140625" style="1537"/>
    <col min="4607" max="4607" width="27.5703125" style="1537" customWidth="1"/>
    <col min="4608" max="4858" width="9.140625" style="1537"/>
    <col min="4859" max="4859" width="41.85546875" style="1537" customWidth="1"/>
    <col min="4860" max="4862" width="9.140625" style="1537"/>
    <col min="4863" max="4863" width="27.5703125" style="1537" customWidth="1"/>
    <col min="4864" max="5114" width="9.140625" style="1537"/>
    <col min="5115" max="5115" width="41.85546875" style="1537" customWidth="1"/>
    <col min="5116" max="5118" width="9.140625" style="1537"/>
    <col min="5119" max="5119" width="27.5703125" style="1537" customWidth="1"/>
    <col min="5120" max="5370" width="9.140625" style="1537"/>
    <col min="5371" max="5371" width="41.85546875" style="1537" customWidth="1"/>
    <col min="5372" max="5374" width="9.140625" style="1537"/>
    <col min="5375" max="5375" width="27.5703125" style="1537" customWidth="1"/>
    <col min="5376" max="5626" width="9.140625" style="1537"/>
    <col min="5627" max="5627" width="41.85546875" style="1537" customWidth="1"/>
    <col min="5628" max="5630" width="9.140625" style="1537"/>
    <col min="5631" max="5631" width="27.5703125" style="1537" customWidth="1"/>
    <col min="5632" max="5882" width="9.140625" style="1537"/>
    <col min="5883" max="5883" width="41.85546875" style="1537" customWidth="1"/>
    <col min="5884" max="5886" width="9.140625" style="1537"/>
    <col min="5887" max="5887" width="27.5703125" style="1537" customWidth="1"/>
    <col min="5888" max="6138" width="9.140625" style="1537"/>
    <col min="6139" max="6139" width="41.85546875" style="1537" customWidth="1"/>
    <col min="6140" max="6142" width="9.140625" style="1537"/>
    <col min="6143" max="6143" width="27.5703125" style="1537" customWidth="1"/>
    <col min="6144" max="6394" width="9.140625" style="1537"/>
    <col min="6395" max="6395" width="41.85546875" style="1537" customWidth="1"/>
    <col min="6396" max="6398" width="9.140625" style="1537"/>
    <col min="6399" max="6399" width="27.5703125" style="1537" customWidth="1"/>
    <col min="6400" max="6650" width="9.140625" style="1537"/>
    <col min="6651" max="6651" width="41.85546875" style="1537" customWidth="1"/>
    <col min="6652" max="6654" width="9.140625" style="1537"/>
    <col min="6655" max="6655" width="27.5703125" style="1537" customWidth="1"/>
    <col min="6656" max="6906" width="9.140625" style="1537"/>
    <col min="6907" max="6907" width="41.85546875" style="1537" customWidth="1"/>
    <col min="6908" max="6910" width="9.140625" style="1537"/>
    <col min="6911" max="6911" width="27.5703125" style="1537" customWidth="1"/>
    <col min="6912" max="7162" width="9.140625" style="1537"/>
    <col min="7163" max="7163" width="41.85546875" style="1537" customWidth="1"/>
    <col min="7164" max="7166" width="9.140625" style="1537"/>
    <col min="7167" max="7167" width="27.5703125" style="1537" customWidth="1"/>
    <col min="7168" max="7418" width="9.140625" style="1537"/>
    <col min="7419" max="7419" width="41.85546875" style="1537" customWidth="1"/>
    <col min="7420" max="7422" width="9.140625" style="1537"/>
    <col min="7423" max="7423" width="27.5703125" style="1537" customWidth="1"/>
    <col min="7424" max="7674" width="9.140625" style="1537"/>
    <col min="7675" max="7675" width="41.85546875" style="1537" customWidth="1"/>
    <col min="7676" max="7678" width="9.140625" style="1537"/>
    <col min="7679" max="7679" width="27.5703125" style="1537" customWidth="1"/>
    <col min="7680" max="7930" width="9.140625" style="1537"/>
    <col min="7931" max="7931" width="41.85546875" style="1537" customWidth="1"/>
    <col min="7932" max="7934" width="9.140625" style="1537"/>
    <col min="7935" max="7935" width="27.5703125" style="1537" customWidth="1"/>
    <col min="7936" max="8186" width="9.140625" style="1537"/>
    <col min="8187" max="8187" width="41.85546875" style="1537" customWidth="1"/>
    <col min="8188" max="8190" width="9.140625" style="1537"/>
    <col min="8191" max="8191" width="27.5703125" style="1537" customWidth="1"/>
    <col min="8192" max="8442" width="9.140625" style="1537"/>
    <col min="8443" max="8443" width="41.85546875" style="1537" customWidth="1"/>
    <col min="8444" max="8446" width="9.140625" style="1537"/>
    <col min="8447" max="8447" width="27.5703125" style="1537" customWidth="1"/>
    <col min="8448" max="8698" width="9.140625" style="1537"/>
    <col min="8699" max="8699" width="41.85546875" style="1537" customWidth="1"/>
    <col min="8700" max="8702" width="9.140625" style="1537"/>
    <col min="8703" max="8703" width="27.5703125" style="1537" customWidth="1"/>
    <col min="8704" max="8954" width="9.140625" style="1537"/>
    <col min="8955" max="8955" width="41.85546875" style="1537" customWidth="1"/>
    <col min="8956" max="8958" width="9.140625" style="1537"/>
    <col min="8959" max="8959" width="27.5703125" style="1537" customWidth="1"/>
    <col min="8960" max="9210" width="9.140625" style="1537"/>
    <col min="9211" max="9211" width="41.85546875" style="1537" customWidth="1"/>
    <col min="9212" max="9214" width="9.140625" style="1537"/>
    <col min="9215" max="9215" width="27.5703125" style="1537" customWidth="1"/>
    <col min="9216" max="9466" width="9.140625" style="1537"/>
    <col min="9467" max="9467" width="41.85546875" style="1537" customWidth="1"/>
    <col min="9468" max="9470" width="9.140625" style="1537"/>
    <col min="9471" max="9471" width="27.5703125" style="1537" customWidth="1"/>
    <col min="9472" max="9722" width="9.140625" style="1537"/>
    <col min="9723" max="9723" width="41.85546875" style="1537" customWidth="1"/>
    <col min="9724" max="9726" width="9.140625" style="1537"/>
    <col min="9727" max="9727" width="27.5703125" style="1537" customWidth="1"/>
    <col min="9728" max="9978" width="9.140625" style="1537"/>
    <col min="9979" max="9979" width="41.85546875" style="1537" customWidth="1"/>
    <col min="9980" max="9982" width="9.140625" style="1537"/>
    <col min="9983" max="9983" width="27.5703125" style="1537" customWidth="1"/>
    <col min="9984" max="10234" width="9.140625" style="1537"/>
    <col min="10235" max="10235" width="41.85546875" style="1537" customWidth="1"/>
    <col min="10236" max="10238" width="9.140625" style="1537"/>
    <col min="10239" max="10239" width="27.5703125" style="1537" customWidth="1"/>
    <col min="10240" max="10490" width="9.140625" style="1537"/>
    <col min="10491" max="10491" width="41.85546875" style="1537" customWidth="1"/>
    <col min="10492" max="10494" width="9.140625" style="1537"/>
    <col min="10495" max="10495" width="27.5703125" style="1537" customWidth="1"/>
    <col min="10496" max="10746" width="9.140625" style="1537"/>
    <col min="10747" max="10747" width="41.85546875" style="1537" customWidth="1"/>
    <col min="10748" max="10750" width="9.140625" style="1537"/>
    <col min="10751" max="10751" width="27.5703125" style="1537" customWidth="1"/>
    <col min="10752" max="11002" width="9.140625" style="1537"/>
    <col min="11003" max="11003" width="41.85546875" style="1537" customWidth="1"/>
    <col min="11004" max="11006" width="9.140625" style="1537"/>
    <col min="11007" max="11007" width="27.5703125" style="1537" customWidth="1"/>
    <col min="11008" max="11258" width="9.140625" style="1537"/>
    <col min="11259" max="11259" width="41.85546875" style="1537" customWidth="1"/>
    <col min="11260" max="11262" width="9.140625" style="1537"/>
    <col min="11263" max="11263" width="27.5703125" style="1537" customWidth="1"/>
    <col min="11264" max="11514" width="9.140625" style="1537"/>
    <col min="11515" max="11515" width="41.85546875" style="1537" customWidth="1"/>
    <col min="11516" max="11518" width="9.140625" style="1537"/>
    <col min="11519" max="11519" width="27.5703125" style="1537" customWidth="1"/>
    <col min="11520" max="11770" width="9.140625" style="1537"/>
    <col min="11771" max="11771" width="41.85546875" style="1537" customWidth="1"/>
    <col min="11772" max="11774" width="9.140625" style="1537"/>
    <col min="11775" max="11775" width="27.5703125" style="1537" customWidth="1"/>
    <col min="11776" max="12026" width="9.140625" style="1537"/>
    <col min="12027" max="12027" width="41.85546875" style="1537" customWidth="1"/>
    <col min="12028" max="12030" width="9.140625" style="1537"/>
    <col min="12031" max="12031" width="27.5703125" style="1537" customWidth="1"/>
    <col min="12032" max="12282" width="9.140625" style="1537"/>
    <col min="12283" max="12283" width="41.85546875" style="1537" customWidth="1"/>
    <col min="12284" max="12286" width="9.140625" style="1537"/>
    <col min="12287" max="12287" width="27.5703125" style="1537" customWidth="1"/>
    <col min="12288" max="12538" width="9.140625" style="1537"/>
    <col min="12539" max="12539" width="41.85546875" style="1537" customWidth="1"/>
    <col min="12540" max="12542" width="9.140625" style="1537"/>
    <col min="12543" max="12543" width="27.5703125" style="1537" customWidth="1"/>
    <col min="12544" max="12794" width="9.140625" style="1537"/>
    <col min="12795" max="12795" width="41.85546875" style="1537" customWidth="1"/>
    <col min="12796" max="12798" width="9.140625" style="1537"/>
    <col min="12799" max="12799" width="27.5703125" style="1537" customWidth="1"/>
    <col min="12800" max="13050" width="9.140625" style="1537"/>
    <col min="13051" max="13051" width="41.85546875" style="1537" customWidth="1"/>
    <col min="13052" max="13054" width="9.140625" style="1537"/>
    <col min="13055" max="13055" width="27.5703125" style="1537" customWidth="1"/>
    <col min="13056" max="13306" width="9.140625" style="1537"/>
    <col min="13307" max="13307" width="41.85546875" style="1537" customWidth="1"/>
    <col min="13308" max="13310" width="9.140625" style="1537"/>
    <col min="13311" max="13311" width="27.5703125" style="1537" customWidth="1"/>
    <col min="13312" max="13562" width="9.140625" style="1537"/>
    <col min="13563" max="13563" width="41.85546875" style="1537" customWidth="1"/>
    <col min="13564" max="13566" width="9.140625" style="1537"/>
    <col min="13567" max="13567" width="27.5703125" style="1537" customWidth="1"/>
    <col min="13568" max="13818" width="9.140625" style="1537"/>
    <col min="13819" max="13819" width="41.85546875" style="1537" customWidth="1"/>
    <col min="13820" max="13822" width="9.140625" style="1537"/>
    <col min="13823" max="13823" width="27.5703125" style="1537" customWidth="1"/>
    <col min="13824" max="14074" width="9.140625" style="1537"/>
    <col min="14075" max="14075" width="41.85546875" style="1537" customWidth="1"/>
    <col min="14076" max="14078" width="9.140625" style="1537"/>
    <col min="14079" max="14079" width="27.5703125" style="1537" customWidth="1"/>
    <col min="14080" max="14330" width="9.140625" style="1537"/>
    <col min="14331" max="14331" width="41.85546875" style="1537" customWidth="1"/>
    <col min="14332" max="14334" width="9.140625" style="1537"/>
    <col min="14335" max="14335" width="27.5703125" style="1537" customWidth="1"/>
    <col min="14336" max="14586" width="9.140625" style="1537"/>
    <col min="14587" max="14587" width="41.85546875" style="1537" customWidth="1"/>
    <col min="14588" max="14590" width="9.140625" style="1537"/>
    <col min="14591" max="14591" width="27.5703125" style="1537" customWidth="1"/>
    <col min="14592" max="14842" width="9.140625" style="1537"/>
    <col min="14843" max="14843" width="41.85546875" style="1537" customWidth="1"/>
    <col min="14844" max="14846" width="9.140625" style="1537"/>
    <col min="14847" max="14847" width="27.5703125" style="1537" customWidth="1"/>
    <col min="14848" max="15098" width="9.140625" style="1537"/>
    <col min="15099" max="15099" width="41.85546875" style="1537" customWidth="1"/>
    <col min="15100" max="15102" width="9.140625" style="1537"/>
    <col min="15103" max="15103" width="27.5703125" style="1537" customWidth="1"/>
    <col min="15104" max="15354" width="9.140625" style="1537"/>
    <col min="15355" max="15355" width="41.85546875" style="1537" customWidth="1"/>
    <col min="15356" max="15358" width="9.140625" style="1537"/>
    <col min="15359" max="15359" width="27.5703125" style="1537" customWidth="1"/>
    <col min="15360" max="15610" width="9.140625" style="1537"/>
    <col min="15611" max="15611" width="41.85546875" style="1537" customWidth="1"/>
    <col min="15612" max="15614" width="9.140625" style="1537"/>
    <col min="15615" max="15615" width="27.5703125" style="1537" customWidth="1"/>
    <col min="15616" max="15866" width="9.140625" style="1537"/>
    <col min="15867" max="15867" width="41.85546875" style="1537" customWidth="1"/>
    <col min="15868" max="15870" width="9.140625" style="1537"/>
    <col min="15871" max="15871" width="27.5703125" style="1537" customWidth="1"/>
    <col min="15872" max="16122" width="9.140625" style="1537"/>
    <col min="16123" max="16123" width="41.85546875" style="1537" customWidth="1"/>
    <col min="16124" max="16126" width="9.140625" style="1537"/>
    <col min="16127" max="16127" width="27.5703125" style="1537" customWidth="1"/>
    <col min="16128" max="16384" width="9.140625" style="1537"/>
  </cols>
  <sheetData>
    <row r="1" spans="1:6" ht="15.75">
      <c r="A1" s="1541" t="s">
        <v>2211</v>
      </c>
      <c r="B1" s="1539"/>
      <c r="C1" s="1539"/>
      <c r="D1" s="1539"/>
      <c r="E1" s="1539"/>
      <c r="F1" s="1539"/>
    </row>
    <row r="2" spans="1:6" s="1751" customFormat="1" ht="15" customHeight="1">
      <c r="A2" s="2371" t="s">
        <v>2287</v>
      </c>
      <c r="B2" s="2371"/>
      <c r="C2" s="2371"/>
      <c r="D2" s="2371"/>
      <c r="E2" s="2371"/>
      <c r="F2" s="2371"/>
    </row>
    <row r="3" spans="1:6" s="1751" customFormat="1" ht="15" customHeight="1">
      <c r="A3" s="2372" t="s">
        <v>2226</v>
      </c>
      <c r="B3" s="2372"/>
      <c r="C3" s="2373"/>
      <c r="D3" s="2373"/>
      <c r="E3" s="2373"/>
      <c r="F3" s="2373"/>
    </row>
    <row r="4" spans="1:6">
      <c r="A4" s="1654"/>
      <c r="B4" s="1654"/>
      <c r="C4" s="1654"/>
      <c r="D4" s="1654"/>
      <c r="E4" s="1654"/>
      <c r="F4" s="1654"/>
    </row>
    <row r="5" spans="1:6" ht="15.75">
      <c r="A5" s="1541"/>
      <c r="B5" s="1541"/>
      <c r="C5" s="1541"/>
      <c r="D5" s="1541"/>
      <c r="E5" s="1541"/>
      <c r="F5" s="1541"/>
    </row>
    <row r="6" spans="1:6">
      <c r="A6" s="2374" t="s">
        <v>2208</v>
      </c>
      <c r="B6" s="2374"/>
      <c r="C6" s="2374"/>
      <c r="D6" s="2374"/>
      <c r="E6" s="2374"/>
      <c r="F6" s="2374"/>
    </row>
    <row r="7" spans="1:6">
      <c r="A7" s="2375" t="s">
        <v>2286</v>
      </c>
      <c r="B7" s="2375"/>
      <c r="C7" s="2375"/>
      <c r="D7" s="2375"/>
      <c r="E7" s="2375"/>
      <c r="F7" s="2375"/>
    </row>
    <row r="8" spans="1:6">
      <c r="A8" s="2374" t="s">
        <v>2436</v>
      </c>
      <c r="B8" s="2374"/>
      <c r="C8" s="2374"/>
      <c r="D8" s="2374"/>
      <c r="E8" s="2374"/>
      <c r="F8" s="2374"/>
    </row>
    <row r="9" spans="1:6" ht="13.5" thickBot="1"/>
    <row r="10" spans="1:6" ht="51.75" thickTop="1">
      <c r="A10" s="1536" t="s">
        <v>2206</v>
      </c>
      <c r="B10" s="1535" t="s">
        <v>2205</v>
      </c>
      <c r="C10" s="1535" t="s">
        <v>12</v>
      </c>
      <c r="D10" s="1535" t="s">
        <v>13</v>
      </c>
      <c r="E10" s="1533" t="s">
        <v>2204</v>
      </c>
      <c r="F10" s="1533" t="s">
        <v>2203</v>
      </c>
    </row>
    <row r="11" spans="1:6">
      <c r="A11" s="1532">
        <v>0</v>
      </c>
      <c r="B11" s="1528">
        <v>1</v>
      </c>
      <c r="C11" s="1528">
        <v>2</v>
      </c>
      <c r="D11" s="1528">
        <v>3</v>
      </c>
      <c r="E11" s="1528">
        <v>4</v>
      </c>
      <c r="F11" s="1528">
        <v>5</v>
      </c>
    </row>
    <row r="12" spans="1:6" ht="25.5">
      <c r="A12" s="1530" t="s">
        <v>2284</v>
      </c>
      <c r="B12" s="1529" t="s">
        <v>2283</v>
      </c>
      <c r="C12" s="1528"/>
      <c r="D12" s="1528"/>
      <c r="E12" s="1528"/>
      <c r="F12" s="1653"/>
    </row>
    <row r="13" spans="1:6">
      <c r="A13" s="1652"/>
      <c r="B13" s="1651" t="s">
        <v>2435</v>
      </c>
      <c r="C13" s="1650"/>
      <c r="D13" s="1650"/>
      <c r="E13" s="1649"/>
      <c r="F13" s="1648">
        <f>SUM(F14:F17)</f>
        <v>0</v>
      </c>
    </row>
    <row r="14" spans="1:6" ht="51">
      <c r="A14" s="1532">
        <v>1</v>
      </c>
      <c r="B14" s="1850" t="s">
        <v>2434</v>
      </c>
      <c r="C14" s="1646" t="s">
        <v>2231</v>
      </c>
      <c r="D14" s="1646">
        <f>2*1</f>
        <v>2</v>
      </c>
      <c r="E14" s="1645"/>
      <c r="F14" s="1645">
        <f>D14*E14</f>
        <v>0</v>
      </c>
    </row>
    <row r="15" spans="1:6" ht="25.5">
      <c r="A15" s="1532">
        <v>2</v>
      </c>
      <c r="B15" s="1850" t="s">
        <v>2433</v>
      </c>
      <c r="C15" s="1646" t="s">
        <v>32</v>
      </c>
      <c r="D15" s="1646">
        <f>2*1</f>
        <v>2</v>
      </c>
      <c r="E15" s="1645"/>
      <c r="F15" s="1645">
        <f>D15*E15</f>
        <v>0</v>
      </c>
    </row>
    <row r="16" spans="1:6">
      <c r="A16" s="1532">
        <v>3</v>
      </c>
      <c r="B16" s="1850" t="s">
        <v>2413</v>
      </c>
      <c r="C16" s="1646" t="s">
        <v>2231</v>
      </c>
      <c r="D16" s="1646">
        <f>2*1</f>
        <v>2</v>
      </c>
      <c r="E16" s="1645"/>
      <c r="F16" s="1645">
        <f>D16*E16</f>
        <v>0</v>
      </c>
    </row>
    <row r="17" spans="1:6">
      <c r="A17" s="1532">
        <v>4</v>
      </c>
      <c r="B17" s="1850" t="s">
        <v>2432</v>
      </c>
      <c r="C17" s="1646" t="s">
        <v>32</v>
      </c>
      <c r="D17" s="1646">
        <f>2*1</f>
        <v>2</v>
      </c>
      <c r="E17" s="1645"/>
      <c r="F17" s="1645">
        <f>D17*E17</f>
        <v>0</v>
      </c>
    </row>
    <row r="18" spans="1:6" ht="13.5" thickBot="1">
      <c r="A18" s="1503" t="s">
        <v>2280</v>
      </c>
      <c r="B18" s="1502"/>
      <c r="C18" s="1502"/>
      <c r="D18" s="1502"/>
      <c r="E18" s="1502"/>
      <c r="F18" s="1644">
        <f>F13</f>
        <v>0</v>
      </c>
    </row>
    <row r="19" spans="1:6" ht="13.5" thickTop="1"/>
    <row r="20" spans="1:6">
      <c r="A20" s="2389"/>
      <c r="B20" s="2388"/>
      <c r="C20" s="2388"/>
      <c r="D20" s="2388"/>
      <c r="E20" s="2388"/>
      <c r="F20" s="2388"/>
    </row>
    <row r="21" spans="1:6">
      <c r="A21" s="2388"/>
      <c r="B21" s="2388"/>
      <c r="C21" s="2388"/>
      <c r="D21" s="2388"/>
      <c r="E21" s="2388"/>
      <c r="F21" s="2388"/>
    </row>
    <row r="23" spans="1:6">
      <c r="F23" s="1643"/>
    </row>
    <row r="26" spans="1:6">
      <c r="F26" s="1643"/>
    </row>
  </sheetData>
  <mergeCells count="7">
    <mergeCell ref="A21:F21"/>
    <mergeCell ref="A2:F2"/>
    <mergeCell ref="A3:F3"/>
    <mergeCell ref="A6:F6"/>
    <mergeCell ref="A7:F7"/>
    <mergeCell ref="A8:F8"/>
    <mergeCell ref="A20:F20"/>
  </mergeCells>
  <printOptions horizontalCentered="1"/>
  <pageMargins left="0.7" right="0.7" top="0.75" bottom="0.75" header="0.3" footer="0.3"/>
  <pageSetup paperSize="9" scale="78" orientation="portrait" r:id="rId1"/>
  <rowBreaks count="1" manualBreakCount="1">
    <brk id="19" max="6"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view="pageBreakPreview" topLeftCell="A10" zoomScaleNormal="100" zoomScaleSheetLayoutView="100" workbookViewId="0">
      <selection activeCell="C83" sqref="C83"/>
    </sheetView>
    <sheetView workbookViewId="1">
      <selection sqref="A1:F1"/>
    </sheetView>
  </sheetViews>
  <sheetFormatPr defaultRowHeight="12.75"/>
  <cols>
    <col min="1" max="1" width="5.5703125" style="1755" bestFit="1" customWidth="1"/>
    <col min="2" max="2" width="9.28515625" style="1755" bestFit="1" customWidth="1"/>
    <col min="3" max="3" width="44.28515625" style="1756" customWidth="1"/>
    <col min="4" max="4" width="10.140625" style="1755" customWidth="1"/>
    <col min="5" max="5" width="9.42578125" style="1754" bestFit="1" customWidth="1"/>
    <col min="6" max="6" width="11.28515625" style="1754" bestFit="1" customWidth="1"/>
    <col min="7" max="7" width="14.140625" style="1753" customWidth="1"/>
    <col min="8" max="16384" width="9.140625" style="1752"/>
  </cols>
  <sheetData>
    <row r="1" spans="1:7">
      <c r="A1" s="2296" t="s">
        <v>2227</v>
      </c>
      <c r="B1" s="2296"/>
      <c r="C1" s="2296"/>
      <c r="D1" s="2296"/>
      <c r="E1" s="2296"/>
      <c r="F1" s="2296"/>
    </row>
    <row r="2" spans="1:7" ht="12.75" customHeight="1">
      <c r="A2" s="2382" t="s">
        <v>2226</v>
      </c>
      <c r="B2" s="2382"/>
      <c r="C2" s="2383"/>
      <c r="D2" s="2383"/>
      <c r="E2" s="2383"/>
      <c r="F2" s="2383"/>
      <c r="G2" s="2383"/>
    </row>
    <row r="3" spans="1:7">
      <c r="A3" s="2297" t="s">
        <v>2444</v>
      </c>
      <c r="B3" s="2297"/>
      <c r="C3" s="2297"/>
      <c r="D3" s="2297"/>
      <c r="E3" s="2297"/>
      <c r="F3" s="2297"/>
    </row>
    <row r="4" spans="1:7">
      <c r="A4" s="1848"/>
      <c r="B4" s="1848"/>
      <c r="C4" s="1848"/>
      <c r="D4" s="1849"/>
      <c r="E4" s="1848"/>
      <c r="F4" s="1847"/>
    </row>
    <row r="5" spans="1:7" ht="15">
      <c r="A5" s="1641"/>
      <c r="B5" s="1641"/>
      <c r="C5" s="2384" t="s">
        <v>2218</v>
      </c>
      <c r="D5" s="2384"/>
      <c r="E5" s="1641"/>
      <c r="F5" s="1640"/>
      <c r="G5" s="1844"/>
    </row>
    <row r="6" spans="1:7">
      <c r="A6" s="1641"/>
      <c r="B6" s="1641"/>
      <c r="C6" s="1641"/>
      <c r="D6" s="1641"/>
      <c r="E6" s="1641"/>
      <c r="F6" s="1640"/>
      <c r="G6" s="1844"/>
    </row>
    <row r="7" spans="1:7" ht="13.5" thickBot="1">
      <c r="A7" s="2406" t="s">
        <v>2278</v>
      </c>
      <c r="B7" s="2406"/>
      <c r="C7" s="2406"/>
      <c r="D7" s="1846"/>
      <c r="E7" s="1845"/>
      <c r="F7" s="1844"/>
      <c r="G7" s="1843" t="s">
        <v>2223</v>
      </c>
    </row>
    <row r="8" spans="1:7" ht="12.75" customHeight="1">
      <c r="A8" s="2407" t="s">
        <v>2133</v>
      </c>
      <c r="B8" s="2400" t="s">
        <v>2132</v>
      </c>
      <c r="C8" s="2400" t="s">
        <v>2131</v>
      </c>
      <c r="D8" s="2400" t="s">
        <v>12</v>
      </c>
      <c r="E8" s="2400" t="s">
        <v>2277</v>
      </c>
      <c r="F8" s="2402" t="s">
        <v>2276</v>
      </c>
      <c r="G8" s="2404" t="s">
        <v>2275</v>
      </c>
    </row>
    <row r="9" spans="1:7">
      <c r="A9" s="2408"/>
      <c r="B9" s="2401"/>
      <c r="C9" s="2401"/>
      <c r="D9" s="2401"/>
      <c r="E9" s="2401"/>
      <c r="F9" s="2403"/>
      <c r="G9" s="2405"/>
    </row>
    <row r="10" spans="1:7" ht="13.5" thickBot="1">
      <c r="A10" s="2408"/>
      <c r="B10" s="2401"/>
      <c r="C10" s="2401"/>
      <c r="D10" s="2401"/>
      <c r="E10" s="2401"/>
      <c r="F10" s="2403"/>
      <c r="G10" s="2405"/>
    </row>
    <row r="11" spans="1:7" ht="13.5" thickBot="1">
      <c r="A11" s="1842">
        <v>0</v>
      </c>
      <c r="B11" s="1841">
        <v>1</v>
      </c>
      <c r="C11" s="1840">
        <v>2</v>
      </c>
      <c r="D11" s="1841">
        <v>3</v>
      </c>
      <c r="E11" s="1840">
        <v>4</v>
      </c>
      <c r="F11" s="1839">
        <v>5</v>
      </c>
      <c r="G11" s="1838">
        <v>6</v>
      </c>
    </row>
    <row r="12" spans="1:7" s="1774" customFormat="1">
      <c r="A12" s="1832"/>
      <c r="B12" s="1831"/>
      <c r="C12" s="1830"/>
      <c r="D12" s="1831"/>
      <c r="E12" s="1830"/>
      <c r="F12" s="1829"/>
      <c r="G12" s="1828"/>
    </row>
    <row r="13" spans="1:7" s="1774" customFormat="1">
      <c r="A13" s="1837"/>
      <c r="B13" s="1835"/>
      <c r="C13" s="1836" t="s">
        <v>2274</v>
      </c>
      <c r="D13" s="1835"/>
      <c r="E13" s="1835"/>
      <c r="F13" s="1834"/>
      <c r="G13" s="1833">
        <f>G15+G20</f>
        <v>0</v>
      </c>
    </row>
    <row r="14" spans="1:7" s="1774" customFormat="1">
      <c r="A14" s="1832"/>
      <c r="B14" s="1831"/>
      <c r="C14" s="1830"/>
      <c r="D14" s="1831"/>
      <c r="E14" s="1830"/>
      <c r="F14" s="1829"/>
      <c r="G14" s="1828"/>
    </row>
    <row r="15" spans="1:7">
      <c r="A15" s="1827">
        <v>1</v>
      </c>
      <c r="B15" s="1826" t="s">
        <v>2443</v>
      </c>
      <c r="C15" s="1808" t="s">
        <v>2442</v>
      </c>
      <c r="D15" s="1825" t="s">
        <v>32</v>
      </c>
      <c r="E15" s="1824">
        <f>2*2</f>
        <v>4</v>
      </c>
      <c r="F15" s="1823"/>
      <c r="G15" s="1822">
        <f>E15*F15</f>
        <v>0</v>
      </c>
    </row>
    <row r="16" spans="1:7" s="1774" customFormat="1" ht="25.5">
      <c r="A16" s="1821"/>
      <c r="B16" s="1820"/>
      <c r="C16" s="1779" t="s">
        <v>2441</v>
      </c>
      <c r="D16" s="1819"/>
      <c r="E16" s="1818"/>
      <c r="F16" s="1817"/>
      <c r="G16" s="1816"/>
    </row>
    <row r="17" spans="1:7" ht="25.5">
      <c r="A17" s="1794">
        <v>1.1000000000000001</v>
      </c>
      <c r="B17" s="1793"/>
      <c r="C17" s="1792" t="s">
        <v>2440</v>
      </c>
      <c r="D17" s="1791" t="s">
        <v>55</v>
      </c>
      <c r="E17" s="1790">
        <v>324</v>
      </c>
      <c r="F17" s="1768"/>
      <c r="G17" s="1767"/>
    </row>
    <row r="18" spans="1:7" ht="25.5">
      <c r="A18" s="1794">
        <v>1.2</v>
      </c>
      <c r="B18" s="1793"/>
      <c r="C18" s="1792" t="s">
        <v>2439</v>
      </c>
      <c r="D18" s="1791" t="s">
        <v>55</v>
      </c>
      <c r="E18" s="1790">
        <v>97</v>
      </c>
      <c r="F18" s="1768"/>
      <c r="G18" s="1767"/>
    </row>
    <row r="19" spans="1:7">
      <c r="A19" s="1811"/>
      <c r="B19" s="1793"/>
      <c r="C19" s="1792"/>
      <c r="D19" s="1802"/>
      <c r="E19" s="1801"/>
      <c r="F19" s="1768"/>
      <c r="G19" s="1767"/>
    </row>
    <row r="20" spans="1:7" ht="25.5">
      <c r="A20" s="1852">
        <v>2</v>
      </c>
      <c r="B20" s="1786" t="s">
        <v>2438</v>
      </c>
      <c r="C20" s="1787" t="s">
        <v>2437</v>
      </c>
      <c r="D20" s="1786" t="s">
        <v>32</v>
      </c>
      <c r="E20" s="1785">
        <f>2*2</f>
        <v>4</v>
      </c>
      <c r="F20" s="1851"/>
      <c r="G20" s="1783">
        <f>E20*F20</f>
        <v>0</v>
      </c>
    </row>
    <row r="21" spans="1:7" ht="13.5" thickBot="1">
      <c r="A21" s="1766"/>
      <c r="B21" s="1764"/>
      <c r="C21" s="1765"/>
      <c r="D21" s="1764"/>
      <c r="E21" s="1763"/>
      <c r="F21" s="1762"/>
      <c r="G21" s="1761"/>
    </row>
    <row r="22" spans="1:7" ht="13.5" thickBot="1">
      <c r="A22" s="1760"/>
      <c r="B22" s="1758"/>
      <c r="C22" s="1759" t="s">
        <v>2228</v>
      </c>
      <c r="D22" s="1758"/>
      <c r="E22" s="1757"/>
      <c r="F22" s="1757"/>
      <c r="G22" s="1567">
        <f>G13</f>
        <v>0</v>
      </c>
    </row>
  </sheetData>
  <mergeCells count="12">
    <mergeCell ref="D8:D10"/>
    <mergeCell ref="E8:E10"/>
    <mergeCell ref="F8:F10"/>
    <mergeCell ref="G8:G10"/>
    <mergeCell ref="A1:F1"/>
    <mergeCell ref="A2:G2"/>
    <mergeCell ref="A3:F3"/>
    <mergeCell ref="C5:D5"/>
    <mergeCell ref="A7:C7"/>
    <mergeCell ref="A8:A10"/>
    <mergeCell ref="B8:B10"/>
    <mergeCell ref="C8:C10"/>
  </mergeCells>
  <printOptions horizontalCentered="1"/>
  <pageMargins left="0.7" right="0.7" top="0.75" bottom="0.75" header="0.3" footer="0.3"/>
  <pageSetup paperSize="9" scale="84"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topLeftCell="A7" zoomScaleNormal="100" zoomScaleSheetLayoutView="100" workbookViewId="0">
      <selection activeCell="C83" sqref="C83"/>
    </sheetView>
    <sheetView workbookViewId="1">
      <selection activeCell="G1" sqref="G1:G1048576"/>
    </sheetView>
  </sheetViews>
  <sheetFormatPr defaultRowHeight="12.75"/>
  <cols>
    <col min="1" max="1" width="5" style="1537" customWidth="1"/>
    <col min="2" max="2" width="41.85546875" style="1537" customWidth="1"/>
    <col min="3" max="4" width="9.140625" style="1537"/>
    <col min="5" max="5" width="13.28515625" style="1537" customWidth="1"/>
    <col min="6" max="6" width="12.42578125" style="1537" customWidth="1"/>
    <col min="7" max="249" width="9.140625" style="1537"/>
    <col min="250" max="250" width="41.85546875" style="1537" customWidth="1"/>
    <col min="251" max="253" width="9.140625" style="1537"/>
    <col min="254" max="254" width="27.5703125" style="1537" customWidth="1"/>
    <col min="255" max="505" width="9.140625" style="1537"/>
    <col min="506" max="506" width="41.85546875" style="1537" customWidth="1"/>
    <col min="507" max="509" width="9.140625" style="1537"/>
    <col min="510" max="510" width="27.5703125" style="1537" customWidth="1"/>
    <col min="511" max="761" width="9.140625" style="1537"/>
    <col min="762" max="762" width="41.85546875" style="1537" customWidth="1"/>
    <col min="763" max="765" width="9.140625" style="1537"/>
    <col min="766" max="766" width="27.5703125" style="1537" customWidth="1"/>
    <col min="767" max="1017" width="9.140625" style="1537"/>
    <col min="1018" max="1018" width="41.85546875" style="1537" customWidth="1"/>
    <col min="1019" max="1021" width="9.140625" style="1537"/>
    <col min="1022" max="1022" width="27.5703125" style="1537" customWidth="1"/>
    <col min="1023" max="1273" width="9.140625" style="1537"/>
    <col min="1274" max="1274" width="41.85546875" style="1537" customWidth="1"/>
    <col min="1275" max="1277" width="9.140625" style="1537"/>
    <col min="1278" max="1278" width="27.5703125" style="1537" customWidth="1"/>
    <col min="1279" max="1529" width="9.140625" style="1537"/>
    <col min="1530" max="1530" width="41.85546875" style="1537" customWidth="1"/>
    <col min="1531" max="1533" width="9.140625" style="1537"/>
    <col min="1534" max="1534" width="27.5703125" style="1537" customWidth="1"/>
    <col min="1535" max="1785" width="9.140625" style="1537"/>
    <col min="1786" max="1786" width="41.85546875" style="1537" customWidth="1"/>
    <col min="1787" max="1789" width="9.140625" style="1537"/>
    <col min="1790" max="1790" width="27.5703125" style="1537" customWidth="1"/>
    <col min="1791" max="2041" width="9.140625" style="1537"/>
    <col min="2042" max="2042" width="41.85546875" style="1537" customWidth="1"/>
    <col min="2043" max="2045" width="9.140625" style="1537"/>
    <col min="2046" max="2046" width="27.5703125" style="1537" customWidth="1"/>
    <col min="2047" max="2297" width="9.140625" style="1537"/>
    <col min="2298" max="2298" width="41.85546875" style="1537" customWidth="1"/>
    <col min="2299" max="2301" width="9.140625" style="1537"/>
    <col min="2302" max="2302" width="27.5703125" style="1537" customWidth="1"/>
    <col min="2303" max="2553" width="9.140625" style="1537"/>
    <col min="2554" max="2554" width="41.85546875" style="1537" customWidth="1"/>
    <col min="2555" max="2557" width="9.140625" style="1537"/>
    <col min="2558" max="2558" width="27.5703125" style="1537" customWidth="1"/>
    <col min="2559" max="2809" width="9.140625" style="1537"/>
    <col min="2810" max="2810" width="41.85546875" style="1537" customWidth="1"/>
    <col min="2811" max="2813" width="9.140625" style="1537"/>
    <col min="2814" max="2814" width="27.5703125" style="1537" customWidth="1"/>
    <col min="2815" max="3065" width="9.140625" style="1537"/>
    <col min="3066" max="3066" width="41.85546875" style="1537" customWidth="1"/>
    <col min="3067" max="3069" width="9.140625" style="1537"/>
    <col min="3070" max="3070" width="27.5703125" style="1537" customWidth="1"/>
    <col min="3071" max="3321" width="9.140625" style="1537"/>
    <col min="3322" max="3322" width="41.85546875" style="1537" customWidth="1"/>
    <col min="3323" max="3325" width="9.140625" style="1537"/>
    <col min="3326" max="3326" width="27.5703125" style="1537" customWidth="1"/>
    <col min="3327" max="3577" width="9.140625" style="1537"/>
    <col min="3578" max="3578" width="41.85546875" style="1537" customWidth="1"/>
    <col min="3579" max="3581" width="9.140625" style="1537"/>
    <col min="3582" max="3582" width="27.5703125" style="1537" customWidth="1"/>
    <col min="3583" max="3833" width="9.140625" style="1537"/>
    <col min="3834" max="3834" width="41.85546875" style="1537" customWidth="1"/>
    <col min="3835" max="3837" width="9.140625" style="1537"/>
    <col min="3838" max="3838" width="27.5703125" style="1537" customWidth="1"/>
    <col min="3839" max="4089" width="9.140625" style="1537"/>
    <col min="4090" max="4090" width="41.85546875" style="1537" customWidth="1"/>
    <col min="4091" max="4093" width="9.140625" style="1537"/>
    <col min="4094" max="4094" width="27.5703125" style="1537" customWidth="1"/>
    <col min="4095" max="4345" width="9.140625" style="1537"/>
    <col min="4346" max="4346" width="41.85546875" style="1537" customWidth="1"/>
    <col min="4347" max="4349" width="9.140625" style="1537"/>
    <col min="4350" max="4350" width="27.5703125" style="1537" customWidth="1"/>
    <col min="4351" max="4601" width="9.140625" style="1537"/>
    <col min="4602" max="4602" width="41.85546875" style="1537" customWidth="1"/>
    <col min="4603" max="4605" width="9.140625" style="1537"/>
    <col min="4606" max="4606" width="27.5703125" style="1537" customWidth="1"/>
    <col min="4607" max="4857" width="9.140625" style="1537"/>
    <col min="4858" max="4858" width="41.85546875" style="1537" customWidth="1"/>
    <col min="4859" max="4861" width="9.140625" style="1537"/>
    <col min="4862" max="4862" width="27.5703125" style="1537" customWidth="1"/>
    <col min="4863" max="5113" width="9.140625" style="1537"/>
    <col min="5114" max="5114" width="41.85546875" style="1537" customWidth="1"/>
    <col min="5115" max="5117" width="9.140625" style="1537"/>
    <col min="5118" max="5118" width="27.5703125" style="1537" customWidth="1"/>
    <col min="5119" max="5369" width="9.140625" style="1537"/>
    <col min="5370" max="5370" width="41.85546875" style="1537" customWidth="1"/>
    <col min="5371" max="5373" width="9.140625" style="1537"/>
    <col min="5374" max="5374" width="27.5703125" style="1537" customWidth="1"/>
    <col min="5375" max="5625" width="9.140625" style="1537"/>
    <col min="5626" max="5626" width="41.85546875" style="1537" customWidth="1"/>
    <col min="5627" max="5629" width="9.140625" style="1537"/>
    <col min="5630" max="5630" width="27.5703125" style="1537" customWidth="1"/>
    <col min="5631" max="5881" width="9.140625" style="1537"/>
    <col min="5882" max="5882" width="41.85546875" style="1537" customWidth="1"/>
    <col min="5883" max="5885" width="9.140625" style="1537"/>
    <col min="5886" max="5886" width="27.5703125" style="1537" customWidth="1"/>
    <col min="5887" max="6137" width="9.140625" style="1537"/>
    <col min="6138" max="6138" width="41.85546875" style="1537" customWidth="1"/>
    <col min="6139" max="6141" width="9.140625" style="1537"/>
    <col min="6142" max="6142" width="27.5703125" style="1537" customWidth="1"/>
    <col min="6143" max="6393" width="9.140625" style="1537"/>
    <col min="6394" max="6394" width="41.85546875" style="1537" customWidth="1"/>
    <col min="6395" max="6397" width="9.140625" style="1537"/>
    <col min="6398" max="6398" width="27.5703125" style="1537" customWidth="1"/>
    <col min="6399" max="6649" width="9.140625" style="1537"/>
    <col min="6650" max="6650" width="41.85546875" style="1537" customWidth="1"/>
    <col min="6651" max="6653" width="9.140625" style="1537"/>
    <col min="6654" max="6654" width="27.5703125" style="1537" customWidth="1"/>
    <col min="6655" max="6905" width="9.140625" style="1537"/>
    <col min="6906" max="6906" width="41.85546875" style="1537" customWidth="1"/>
    <col min="6907" max="6909" width="9.140625" style="1537"/>
    <col min="6910" max="6910" width="27.5703125" style="1537" customWidth="1"/>
    <col min="6911" max="7161" width="9.140625" style="1537"/>
    <col min="7162" max="7162" width="41.85546875" style="1537" customWidth="1"/>
    <col min="7163" max="7165" width="9.140625" style="1537"/>
    <col min="7166" max="7166" width="27.5703125" style="1537" customWidth="1"/>
    <col min="7167" max="7417" width="9.140625" style="1537"/>
    <col min="7418" max="7418" width="41.85546875" style="1537" customWidth="1"/>
    <col min="7419" max="7421" width="9.140625" style="1537"/>
    <col min="7422" max="7422" width="27.5703125" style="1537" customWidth="1"/>
    <col min="7423" max="7673" width="9.140625" style="1537"/>
    <col min="7674" max="7674" width="41.85546875" style="1537" customWidth="1"/>
    <col min="7675" max="7677" width="9.140625" style="1537"/>
    <col min="7678" max="7678" width="27.5703125" style="1537" customWidth="1"/>
    <col min="7679" max="7929" width="9.140625" style="1537"/>
    <col min="7930" max="7930" width="41.85546875" style="1537" customWidth="1"/>
    <col min="7931" max="7933" width="9.140625" style="1537"/>
    <col min="7934" max="7934" width="27.5703125" style="1537" customWidth="1"/>
    <col min="7935" max="8185" width="9.140625" style="1537"/>
    <col min="8186" max="8186" width="41.85546875" style="1537" customWidth="1"/>
    <col min="8187" max="8189" width="9.140625" style="1537"/>
    <col min="8190" max="8190" width="27.5703125" style="1537" customWidth="1"/>
    <col min="8191" max="8441" width="9.140625" style="1537"/>
    <col min="8442" max="8442" width="41.85546875" style="1537" customWidth="1"/>
    <col min="8443" max="8445" width="9.140625" style="1537"/>
    <col min="8446" max="8446" width="27.5703125" style="1537" customWidth="1"/>
    <col min="8447" max="8697" width="9.140625" style="1537"/>
    <col min="8698" max="8698" width="41.85546875" style="1537" customWidth="1"/>
    <col min="8699" max="8701" width="9.140625" style="1537"/>
    <col min="8702" max="8702" width="27.5703125" style="1537" customWidth="1"/>
    <col min="8703" max="8953" width="9.140625" style="1537"/>
    <col min="8954" max="8954" width="41.85546875" style="1537" customWidth="1"/>
    <col min="8955" max="8957" width="9.140625" style="1537"/>
    <col min="8958" max="8958" width="27.5703125" style="1537" customWidth="1"/>
    <col min="8959" max="9209" width="9.140625" style="1537"/>
    <col min="9210" max="9210" width="41.85546875" style="1537" customWidth="1"/>
    <col min="9211" max="9213" width="9.140625" style="1537"/>
    <col min="9214" max="9214" width="27.5703125" style="1537" customWidth="1"/>
    <col min="9215" max="9465" width="9.140625" style="1537"/>
    <col min="9466" max="9466" width="41.85546875" style="1537" customWidth="1"/>
    <col min="9467" max="9469" width="9.140625" style="1537"/>
    <col min="9470" max="9470" width="27.5703125" style="1537" customWidth="1"/>
    <col min="9471" max="9721" width="9.140625" style="1537"/>
    <col min="9722" max="9722" width="41.85546875" style="1537" customWidth="1"/>
    <col min="9723" max="9725" width="9.140625" style="1537"/>
    <col min="9726" max="9726" width="27.5703125" style="1537" customWidth="1"/>
    <col min="9727" max="9977" width="9.140625" style="1537"/>
    <col min="9978" max="9978" width="41.85546875" style="1537" customWidth="1"/>
    <col min="9979" max="9981" width="9.140625" style="1537"/>
    <col min="9982" max="9982" width="27.5703125" style="1537" customWidth="1"/>
    <col min="9983" max="10233" width="9.140625" style="1537"/>
    <col min="10234" max="10234" width="41.85546875" style="1537" customWidth="1"/>
    <col min="10235" max="10237" width="9.140625" style="1537"/>
    <col min="10238" max="10238" width="27.5703125" style="1537" customWidth="1"/>
    <col min="10239" max="10489" width="9.140625" style="1537"/>
    <col min="10490" max="10490" width="41.85546875" style="1537" customWidth="1"/>
    <col min="10491" max="10493" width="9.140625" style="1537"/>
    <col min="10494" max="10494" width="27.5703125" style="1537" customWidth="1"/>
    <col min="10495" max="10745" width="9.140625" style="1537"/>
    <col min="10746" max="10746" width="41.85546875" style="1537" customWidth="1"/>
    <col min="10747" max="10749" width="9.140625" style="1537"/>
    <col min="10750" max="10750" width="27.5703125" style="1537" customWidth="1"/>
    <col min="10751" max="11001" width="9.140625" style="1537"/>
    <col min="11002" max="11002" width="41.85546875" style="1537" customWidth="1"/>
    <col min="11003" max="11005" width="9.140625" style="1537"/>
    <col min="11006" max="11006" width="27.5703125" style="1537" customWidth="1"/>
    <col min="11007" max="11257" width="9.140625" style="1537"/>
    <col min="11258" max="11258" width="41.85546875" style="1537" customWidth="1"/>
    <col min="11259" max="11261" width="9.140625" style="1537"/>
    <col min="11262" max="11262" width="27.5703125" style="1537" customWidth="1"/>
    <col min="11263" max="11513" width="9.140625" style="1537"/>
    <col min="11514" max="11514" width="41.85546875" style="1537" customWidth="1"/>
    <col min="11515" max="11517" width="9.140625" style="1537"/>
    <col min="11518" max="11518" width="27.5703125" style="1537" customWidth="1"/>
    <col min="11519" max="11769" width="9.140625" style="1537"/>
    <col min="11770" max="11770" width="41.85546875" style="1537" customWidth="1"/>
    <col min="11771" max="11773" width="9.140625" style="1537"/>
    <col min="11774" max="11774" width="27.5703125" style="1537" customWidth="1"/>
    <col min="11775" max="12025" width="9.140625" style="1537"/>
    <col min="12026" max="12026" width="41.85546875" style="1537" customWidth="1"/>
    <col min="12027" max="12029" width="9.140625" style="1537"/>
    <col min="12030" max="12030" width="27.5703125" style="1537" customWidth="1"/>
    <col min="12031" max="12281" width="9.140625" style="1537"/>
    <col min="12282" max="12282" width="41.85546875" style="1537" customWidth="1"/>
    <col min="12283" max="12285" width="9.140625" style="1537"/>
    <col min="12286" max="12286" width="27.5703125" style="1537" customWidth="1"/>
    <col min="12287" max="12537" width="9.140625" style="1537"/>
    <col min="12538" max="12538" width="41.85546875" style="1537" customWidth="1"/>
    <col min="12539" max="12541" width="9.140625" style="1537"/>
    <col min="12542" max="12542" width="27.5703125" style="1537" customWidth="1"/>
    <col min="12543" max="12793" width="9.140625" style="1537"/>
    <col min="12794" max="12794" width="41.85546875" style="1537" customWidth="1"/>
    <col min="12795" max="12797" width="9.140625" style="1537"/>
    <col min="12798" max="12798" width="27.5703125" style="1537" customWidth="1"/>
    <col min="12799" max="13049" width="9.140625" style="1537"/>
    <col min="13050" max="13050" width="41.85546875" style="1537" customWidth="1"/>
    <col min="13051" max="13053" width="9.140625" style="1537"/>
    <col min="13054" max="13054" width="27.5703125" style="1537" customWidth="1"/>
    <col min="13055" max="13305" width="9.140625" style="1537"/>
    <col min="13306" max="13306" width="41.85546875" style="1537" customWidth="1"/>
    <col min="13307" max="13309" width="9.140625" style="1537"/>
    <col min="13310" max="13310" width="27.5703125" style="1537" customWidth="1"/>
    <col min="13311" max="13561" width="9.140625" style="1537"/>
    <col min="13562" max="13562" width="41.85546875" style="1537" customWidth="1"/>
    <col min="13563" max="13565" width="9.140625" style="1537"/>
    <col min="13566" max="13566" width="27.5703125" style="1537" customWidth="1"/>
    <col min="13567" max="13817" width="9.140625" style="1537"/>
    <col min="13818" max="13818" width="41.85546875" style="1537" customWidth="1"/>
    <col min="13819" max="13821" width="9.140625" style="1537"/>
    <col min="13822" max="13822" width="27.5703125" style="1537" customWidth="1"/>
    <col min="13823" max="14073" width="9.140625" style="1537"/>
    <col min="14074" max="14074" width="41.85546875" style="1537" customWidth="1"/>
    <col min="14075" max="14077" width="9.140625" style="1537"/>
    <col min="14078" max="14078" width="27.5703125" style="1537" customWidth="1"/>
    <col min="14079" max="14329" width="9.140625" style="1537"/>
    <col min="14330" max="14330" width="41.85546875" style="1537" customWidth="1"/>
    <col min="14331" max="14333" width="9.140625" style="1537"/>
    <col min="14334" max="14334" width="27.5703125" style="1537" customWidth="1"/>
    <col min="14335" max="14585" width="9.140625" style="1537"/>
    <col min="14586" max="14586" width="41.85546875" style="1537" customWidth="1"/>
    <col min="14587" max="14589" width="9.140625" style="1537"/>
    <col min="14590" max="14590" width="27.5703125" style="1537" customWidth="1"/>
    <col min="14591" max="14841" width="9.140625" style="1537"/>
    <col min="14842" max="14842" width="41.85546875" style="1537" customWidth="1"/>
    <col min="14843" max="14845" width="9.140625" style="1537"/>
    <col min="14846" max="14846" width="27.5703125" style="1537" customWidth="1"/>
    <col min="14847" max="15097" width="9.140625" style="1537"/>
    <col min="15098" max="15098" width="41.85546875" style="1537" customWidth="1"/>
    <col min="15099" max="15101" width="9.140625" style="1537"/>
    <col min="15102" max="15102" width="27.5703125" style="1537" customWidth="1"/>
    <col min="15103" max="15353" width="9.140625" style="1537"/>
    <col min="15354" max="15354" width="41.85546875" style="1537" customWidth="1"/>
    <col min="15355" max="15357" width="9.140625" style="1537"/>
    <col min="15358" max="15358" width="27.5703125" style="1537" customWidth="1"/>
    <col min="15359" max="15609" width="9.140625" style="1537"/>
    <col min="15610" max="15610" width="41.85546875" style="1537" customWidth="1"/>
    <col min="15611" max="15613" width="9.140625" style="1537"/>
    <col min="15614" max="15614" width="27.5703125" style="1537" customWidth="1"/>
    <col min="15615" max="15865" width="9.140625" style="1537"/>
    <col min="15866" max="15866" width="41.85546875" style="1537" customWidth="1"/>
    <col min="15867" max="15869" width="9.140625" style="1537"/>
    <col min="15870" max="15870" width="27.5703125" style="1537" customWidth="1"/>
    <col min="15871" max="16121" width="9.140625" style="1537"/>
    <col min="16122" max="16122" width="41.85546875" style="1537" customWidth="1"/>
    <col min="16123" max="16125" width="9.140625" style="1537"/>
    <col min="16126" max="16126" width="27.5703125" style="1537" customWidth="1"/>
    <col min="16127" max="16384" width="9.140625" style="1537"/>
  </cols>
  <sheetData>
    <row r="1" spans="1:6" ht="15.75">
      <c r="A1" s="1541" t="s">
        <v>2211</v>
      </c>
      <c r="B1" s="1539"/>
      <c r="C1" s="1539"/>
      <c r="D1" s="1539"/>
      <c r="E1" s="1539"/>
      <c r="F1" s="1539"/>
    </row>
    <row r="2" spans="1:6" s="1751" customFormat="1" ht="15" customHeight="1">
      <c r="A2" s="2371" t="s">
        <v>2287</v>
      </c>
      <c r="B2" s="2371"/>
      <c r="C2" s="2371"/>
      <c r="D2" s="2371"/>
      <c r="E2" s="2371"/>
      <c r="F2" s="2371"/>
    </row>
    <row r="3" spans="1:6" s="1751" customFormat="1" ht="15" customHeight="1">
      <c r="A3" s="2372" t="s">
        <v>2226</v>
      </c>
      <c r="B3" s="2372"/>
      <c r="C3" s="2373"/>
      <c r="D3" s="2373"/>
      <c r="E3" s="2373"/>
      <c r="F3" s="2373"/>
    </row>
    <row r="4" spans="1:6">
      <c r="A4" s="1654"/>
      <c r="B4" s="1654"/>
      <c r="C4" s="1654"/>
      <c r="D4" s="1654"/>
      <c r="E4" s="1654"/>
      <c r="F4" s="1654"/>
    </row>
    <row r="5" spans="1:6" ht="15.75">
      <c r="A5" s="1541"/>
      <c r="B5" s="1541"/>
      <c r="C5" s="1541"/>
      <c r="D5" s="1541"/>
      <c r="E5" s="1541"/>
      <c r="F5" s="1541"/>
    </row>
    <row r="6" spans="1:6">
      <c r="A6" s="2374" t="s">
        <v>2208</v>
      </c>
      <c r="B6" s="2374"/>
      <c r="C6" s="2374"/>
      <c r="D6" s="2374"/>
      <c r="E6" s="2374"/>
      <c r="F6" s="2374"/>
    </row>
    <row r="7" spans="1:6">
      <c r="A7" s="2375" t="s">
        <v>2286</v>
      </c>
      <c r="B7" s="2375"/>
      <c r="C7" s="2375"/>
      <c r="D7" s="2375"/>
      <c r="E7" s="2375"/>
      <c r="F7" s="2375"/>
    </row>
    <row r="8" spans="1:6">
      <c r="A8" s="2374" t="s">
        <v>2447</v>
      </c>
      <c r="B8" s="2374"/>
      <c r="C8" s="2374"/>
      <c r="D8" s="2374"/>
      <c r="E8" s="2374"/>
      <c r="F8" s="2374"/>
    </row>
    <row r="9" spans="1:6" ht="13.5" thickBot="1"/>
    <row r="10" spans="1:6" ht="51.75" thickTop="1">
      <c r="A10" s="1536" t="s">
        <v>2206</v>
      </c>
      <c r="B10" s="1535" t="s">
        <v>2205</v>
      </c>
      <c r="C10" s="1535" t="s">
        <v>12</v>
      </c>
      <c r="D10" s="1535" t="s">
        <v>13</v>
      </c>
      <c r="E10" s="1533" t="s">
        <v>2204</v>
      </c>
      <c r="F10" s="1533" t="s">
        <v>2203</v>
      </c>
    </row>
    <row r="11" spans="1:6">
      <c r="A11" s="1532">
        <v>0</v>
      </c>
      <c r="B11" s="1528">
        <v>1</v>
      </c>
      <c r="C11" s="1528">
        <v>2</v>
      </c>
      <c r="D11" s="1528">
        <v>3</v>
      </c>
      <c r="E11" s="1528">
        <v>4</v>
      </c>
      <c r="F11" s="1528">
        <v>5</v>
      </c>
    </row>
    <row r="12" spans="1:6" ht="25.5">
      <c r="A12" s="1530" t="s">
        <v>2284</v>
      </c>
      <c r="B12" s="1529" t="s">
        <v>2283</v>
      </c>
      <c r="C12" s="1528"/>
      <c r="D12" s="1528"/>
      <c r="E12" s="1528"/>
      <c r="F12" s="1653"/>
    </row>
    <row r="13" spans="1:6">
      <c r="A13" s="1652"/>
      <c r="B13" s="1651" t="s">
        <v>2446</v>
      </c>
      <c r="C13" s="1650"/>
      <c r="D13" s="1650"/>
      <c r="E13" s="1649"/>
      <c r="F13" s="1648">
        <f>SUM(F14:F14)</f>
        <v>0</v>
      </c>
    </row>
    <row r="14" spans="1:6" ht="37.5" customHeight="1">
      <c r="A14" s="1532">
        <v>1</v>
      </c>
      <c r="B14" s="1850" t="s">
        <v>2445</v>
      </c>
      <c r="C14" s="1646" t="s">
        <v>2231</v>
      </c>
      <c r="D14" s="1646">
        <f>2*2</f>
        <v>4</v>
      </c>
      <c r="E14" s="1645"/>
      <c r="F14" s="1645">
        <f>D14*E14</f>
        <v>0</v>
      </c>
    </row>
    <row r="15" spans="1:6" ht="13.5" thickBot="1">
      <c r="A15" s="1503" t="s">
        <v>2280</v>
      </c>
      <c r="B15" s="1502"/>
      <c r="C15" s="1502"/>
      <c r="D15" s="1502"/>
      <c r="E15" s="1502"/>
      <c r="F15" s="1644">
        <f>F13</f>
        <v>0</v>
      </c>
    </row>
    <row r="16" spans="1:6" ht="13.5" thickTop="1"/>
    <row r="17" spans="1:6">
      <c r="A17" s="2389"/>
      <c r="B17" s="2388"/>
      <c r="C17" s="2388"/>
      <c r="D17" s="2388"/>
      <c r="E17" s="2388"/>
      <c r="F17" s="2388"/>
    </row>
    <row r="18" spans="1:6">
      <c r="A18" s="2388"/>
      <c r="B18" s="2388"/>
      <c r="C18" s="2388"/>
      <c r="D18" s="2388"/>
      <c r="E18" s="2388"/>
      <c r="F18" s="2388"/>
    </row>
    <row r="20" spans="1:6">
      <c r="F20" s="1643"/>
    </row>
    <row r="23" spans="1:6">
      <c r="F23" s="1643"/>
    </row>
  </sheetData>
  <mergeCells count="7">
    <mergeCell ref="A18:F18"/>
    <mergeCell ref="A2:F2"/>
    <mergeCell ref="A3:F3"/>
    <mergeCell ref="A6:F6"/>
    <mergeCell ref="A7:F7"/>
    <mergeCell ref="A8:F8"/>
    <mergeCell ref="A17:F17"/>
  </mergeCells>
  <printOptions horizontalCentered="1"/>
  <pageMargins left="0.7" right="0.7" top="0.75" bottom="0.75" header="0.3" footer="0.3"/>
  <pageSetup paperSize="9" scale="78" orientation="portrait" r:id="rId1"/>
  <rowBreaks count="1" manualBreakCount="1">
    <brk id="16" max="6"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view="pageBreakPreview" zoomScaleNormal="100" zoomScaleSheetLayoutView="100" workbookViewId="0">
      <selection activeCell="C83" sqref="C83"/>
    </sheetView>
    <sheetView workbookViewId="1">
      <selection sqref="A1:F1"/>
    </sheetView>
  </sheetViews>
  <sheetFormatPr defaultRowHeight="12.75"/>
  <cols>
    <col min="1" max="1" width="5.5703125" style="1755" bestFit="1" customWidth="1"/>
    <col min="2" max="2" width="9.28515625" style="1755" bestFit="1" customWidth="1"/>
    <col min="3" max="3" width="44.28515625" style="1756" customWidth="1"/>
    <col min="4" max="4" width="10.140625" style="1755" customWidth="1"/>
    <col min="5" max="5" width="9.42578125" style="1754" bestFit="1" customWidth="1"/>
    <col min="6" max="6" width="11.28515625" style="1754" bestFit="1" customWidth="1"/>
    <col min="7" max="7" width="14.140625" style="1753" customWidth="1"/>
    <col min="8" max="16384" width="9.140625" style="1752"/>
  </cols>
  <sheetData>
    <row r="1" spans="1:7">
      <c r="A1" s="2296" t="s">
        <v>2227</v>
      </c>
      <c r="B1" s="2296"/>
      <c r="C1" s="2296"/>
      <c r="D1" s="2296"/>
      <c r="E1" s="2296"/>
      <c r="F1" s="2296"/>
    </row>
    <row r="2" spans="1:7" ht="12.75" customHeight="1">
      <c r="A2" s="2382" t="s">
        <v>2226</v>
      </c>
      <c r="B2" s="2382"/>
      <c r="C2" s="2383"/>
      <c r="D2" s="2383"/>
      <c r="E2" s="2383"/>
      <c r="F2" s="2383"/>
      <c r="G2" s="2383"/>
    </row>
    <row r="3" spans="1:7">
      <c r="A3" s="2297" t="s">
        <v>2454</v>
      </c>
      <c r="B3" s="2297"/>
      <c r="C3" s="2297"/>
      <c r="D3" s="2297"/>
      <c r="E3" s="2297"/>
      <c r="F3" s="2297"/>
    </row>
    <row r="4" spans="1:7">
      <c r="A4" s="1848"/>
      <c r="B4" s="1848"/>
      <c r="C4" s="1848"/>
      <c r="D4" s="1849"/>
      <c r="E4" s="1848"/>
      <c r="F4" s="1847"/>
    </row>
    <row r="5" spans="1:7" ht="15">
      <c r="A5" s="1641"/>
      <c r="B5" s="1641"/>
      <c r="C5" s="2384" t="s">
        <v>2217</v>
      </c>
      <c r="D5" s="2384"/>
      <c r="E5" s="1641"/>
      <c r="F5" s="1640"/>
      <c r="G5" s="1844"/>
    </row>
    <row r="6" spans="1:7">
      <c r="A6" s="1641"/>
      <c r="B6" s="1641"/>
      <c r="C6" s="1641"/>
      <c r="D6" s="1641"/>
      <c r="E6" s="1641"/>
      <c r="F6" s="1640"/>
      <c r="G6" s="1844"/>
    </row>
    <row r="7" spans="1:7" ht="13.5" thickBot="1">
      <c r="A7" s="2406" t="s">
        <v>2278</v>
      </c>
      <c r="B7" s="2406"/>
      <c r="C7" s="2406"/>
      <c r="D7" s="1846"/>
      <c r="E7" s="1845"/>
      <c r="F7" s="1844"/>
      <c r="G7" s="1843" t="s">
        <v>2223</v>
      </c>
    </row>
    <row r="8" spans="1:7" ht="12.75" customHeight="1">
      <c r="A8" s="2407" t="s">
        <v>2133</v>
      </c>
      <c r="B8" s="2400" t="s">
        <v>2132</v>
      </c>
      <c r="C8" s="2400" t="s">
        <v>2131</v>
      </c>
      <c r="D8" s="2400" t="s">
        <v>12</v>
      </c>
      <c r="E8" s="2400" t="s">
        <v>2277</v>
      </c>
      <c r="F8" s="2402" t="s">
        <v>2276</v>
      </c>
      <c r="G8" s="2404" t="s">
        <v>2275</v>
      </c>
    </row>
    <row r="9" spans="1:7">
      <c r="A9" s="2408"/>
      <c r="B9" s="2401"/>
      <c r="C9" s="2401"/>
      <c r="D9" s="2401"/>
      <c r="E9" s="2401"/>
      <c r="F9" s="2403"/>
      <c r="G9" s="2405"/>
    </row>
    <row r="10" spans="1:7" ht="13.5" thickBot="1">
      <c r="A10" s="2408"/>
      <c r="B10" s="2401"/>
      <c r="C10" s="2401"/>
      <c r="D10" s="2401"/>
      <c r="E10" s="2401"/>
      <c r="F10" s="2403"/>
      <c r="G10" s="2405"/>
    </row>
    <row r="11" spans="1:7" ht="13.5" thickBot="1">
      <c r="A11" s="1842">
        <v>0</v>
      </c>
      <c r="B11" s="1841">
        <v>1</v>
      </c>
      <c r="C11" s="1840">
        <v>2</v>
      </c>
      <c r="D11" s="1841">
        <v>3</v>
      </c>
      <c r="E11" s="1840">
        <v>4</v>
      </c>
      <c r="F11" s="1839">
        <v>5</v>
      </c>
      <c r="G11" s="1838">
        <v>6</v>
      </c>
    </row>
    <row r="12" spans="1:7">
      <c r="A12" s="1803"/>
      <c r="B12" s="1802"/>
      <c r="C12" s="1792"/>
      <c r="D12" s="1802"/>
      <c r="E12" s="1801"/>
      <c r="F12" s="1801"/>
      <c r="G12" s="1767"/>
    </row>
    <row r="13" spans="1:7">
      <c r="A13" s="1837"/>
      <c r="B13" s="1835"/>
      <c r="C13" s="1836" t="s">
        <v>2274</v>
      </c>
      <c r="D13" s="1835"/>
      <c r="E13" s="1835"/>
      <c r="F13" s="1834"/>
      <c r="G13" s="1860">
        <f>G15+G20</f>
        <v>0</v>
      </c>
    </row>
    <row r="14" spans="1:7">
      <c r="A14" s="1803"/>
      <c r="B14" s="1802"/>
      <c r="C14" s="1792"/>
      <c r="D14" s="1802"/>
      <c r="E14" s="1801"/>
      <c r="F14" s="1801"/>
      <c r="G14" s="1767"/>
    </row>
    <row r="15" spans="1:7">
      <c r="A15" s="1827">
        <v>1</v>
      </c>
      <c r="B15" s="1826" t="s">
        <v>2453</v>
      </c>
      <c r="C15" s="1808" t="s">
        <v>2452</v>
      </c>
      <c r="D15" s="1825" t="s">
        <v>32</v>
      </c>
      <c r="E15" s="1824">
        <v>2</v>
      </c>
      <c r="F15" s="1823"/>
      <c r="G15" s="1822">
        <f>E15*F15</f>
        <v>0</v>
      </c>
    </row>
    <row r="16" spans="1:7" s="1774" customFormat="1" ht="25.5">
      <c r="A16" s="1821"/>
      <c r="B16" s="1820"/>
      <c r="C16" s="1779" t="s">
        <v>2235</v>
      </c>
      <c r="D16" s="1859"/>
      <c r="E16" s="1858"/>
      <c r="F16" s="1857"/>
      <c r="G16" s="1856"/>
    </row>
    <row r="17" spans="1:7">
      <c r="A17" s="1854">
        <v>1.1000000000000001</v>
      </c>
      <c r="B17" s="1791"/>
      <c r="C17" s="1855" t="s">
        <v>2451</v>
      </c>
      <c r="D17" s="1791" t="s">
        <v>55</v>
      </c>
      <c r="E17" s="1790">
        <v>96</v>
      </c>
      <c r="F17" s="1768"/>
      <c r="G17" s="1767"/>
    </row>
    <row r="18" spans="1:7">
      <c r="A18" s="1854">
        <v>1.2</v>
      </c>
      <c r="B18" s="1791"/>
      <c r="C18" s="1855" t="s">
        <v>2450</v>
      </c>
      <c r="D18" s="1791" t="s">
        <v>55</v>
      </c>
      <c r="E18" s="1790">
        <v>24</v>
      </c>
      <c r="F18" s="1768"/>
      <c r="G18" s="1767"/>
    </row>
    <row r="19" spans="1:7">
      <c r="A19" s="1854"/>
      <c r="B19" s="1802"/>
      <c r="C19" s="1792"/>
      <c r="D19" s="1802"/>
      <c r="E19" s="1801"/>
      <c r="F19" s="1768"/>
      <c r="G19" s="1767"/>
    </row>
    <row r="20" spans="1:7" ht="25.5">
      <c r="A20" s="1810">
        <v>2</v>
      </c>
      <c r="B20" s="1809" t="s">
        <v>2449</v>
      </c>
      <c r="C20" s="1808" t="s">
        <v>2448</v>
      </c>
      <c r="D20" s="1807" t="s">
        <v>32</v>
      </c>
      <c r="E20" s="1806">
        <v>2</v>
      </c>
      <c r="F20" s="1805"/>
      <c r="G20" s="1804">
        <f>E20*F20</f>
        <v>0</v>
      </c>
    </row>
    <row r="21" spans="1:7" ht="13.5" thickBot="1">
      <c r="A21" s="1766"/>
      <c r="B21" s="1764"/>
      <c r="C21" s="1765"/>
      <c r="D21" s="1764"/>
      <c r="E21" s="1763"/>
      <c r="F21" s="1762"/>
      <c r="G21" s="1761"/>
    </row>
    <row r="22" spans="1:7" ht="13.5" thickBot="1">
      <c r="A22" s="1760"/>
      <c r="B22" s="1758"/>
      <c r="C22" s="1759" t="s">
        <v>2228</v>
      </c>
      <c r="D22" s="1758"/>
      <c r="E22" s="1757"/>
      <c r="F22" s="1757"/>
      <c r="G22" s="1853">
        <f>G13</f>
        <v>0</v>
      </c>
    </row>
  </sheetData>
  <mergeCells count="12">
    <mergeCell ref="D8:D10"/>
    <mergeCell ref="E8:E10"/>
    <mergeCell ref="F8:F10"/>
    <mergeCell ref="G8:G10"/>
    <mergeCell ref="A1:F1"/>
    <mergeCell ref="A2:G2"/>
    <mergeCell ref="A3:F3"/>
    <mergeCell ref="C5:D5"/>
    <mergeCell ref="A7:C7"/>
    <mergeCell ref="A8:A10"/>
    <mergeCell ref="B8:B10"/>
    <mergeCell ref="C8:C10"/>
  </mergeCells>
  <printOptions horizontalCentered="1"/>
  <pageMargins left="0.7" right="0.7" top="0.75" bottom="0.75" header="0.3" footer="0.3"/>
  <pageSetup paperSize="9" scale="84"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view="pageBreakPreview" topLeftCell="A7" zoomScaleNormal="100" zoomScaleSheetLayoutView="100" workbookViewId="0">
      <selection activeCell="C83" sqref="C83"/>
    </sheetView>
    <sheetView workbookViewId="1">
      <selection activeCell="G1" sqref="G1:G1048576"/>
    </sheetView>
  </sheetViews>
  <sheetFormatPr defaultRowHeight="12.75"/>
  <cols>
    <col min="1" max="1" width="5" style="1537" customWidth="1"/>
    <col min="2" max="2" width="41.85546875" style="1537" customWidth="1"/>
    <col min="3" max="4" width="9.140625" style="1537"/>
    <col min="5" max="5" width="13.28515625" style="1537" customWidth="1"/>
    <col min="6" max="6" width="12.42578125" style="1537" customWidth="1"/>
    <col min="7" max="249" width="9.140625" style="1537"/>
    <col min="250" max="250" width="41.85546875" style="1537" customWidth="1"/>
    <col min="251" max="253" width="9.140625" style="1537"/>
    <col min="254" max="254" width="27.5703125" style="1537" customWidth="1"/>
    <col min="255" max="505" width="9.140625" style="1537"/>
    <col min="506" max="506" width="41.85546875" style="1537" customWidth="1"/>
    <col min="507" max="509" width="9.140625" style="1537"/>
    <col min="510" max="510" width="27.5703125" style="1537" customWidth="1"/>
    <col min="511" max="761" width="9.140625" style="1537"/>
    <col min="762" max="762" width="41.85546875" style="1537" customWidth="1"/>
    <col min="763" max="765" width="9.140625" style="1537"/>
    <col min="766" max="766" width="27.5703125" style="1537" customWidth="1"/>
    <col min="767" max="1017" width="9.140625" style="1537"/>
    <col min="1018" max="1018" width="41.85546875" style="1537" customWidth="1"/>
    <col min="1019" max="1021" width="9.140625" style="1537"/>
    <col min="1022" max="1022" width="27.5703125" style="1537" customWidth="1"/>
    <col min="1023" max="1273" width="9.140625" style="1537"/>
    <col min="1274" max="1274" width="41.85546875" style="1537" customWidth="1"/>
    <col min="1275" max="1277" width="9.140625" style="1537"/>
    <col min="1278" max="1278" width="27.5703125" style="1537" customWidth="1"/>
    <col min="1279" max="1529" width="9.140625" style="1537"/>
    <col min="1530" max="1530" width="41.85546875" style="1537" customWidth="1"/>
    <col min="1531" max="1533" width="9.140625" style="1537"/>
    <col min="1534" max="1534" width="27.5703125" style="1537" customWidth="1"/>
    <col min="1535" max="1785" width="9.140625" style="1537"/>
    <col min="1786" max="1786" width="41.85546875" style="1537" customWidth="1"/>
    <col min="1787" max="1789" width="9.140625" style="1537"/>
    <col min="1790" max="1790" width="27.5703125" style="1537" customWidth="1"/>
    <col min="1791" max="2041" width="9.140625" style="1537"/>
    <col min="2042" max="2042" width="41.85546875" style="1537" customWidth="1"/>
    <col min="2043" max="2045" width="9.140625" style="1537"/>
    <col min="2046" max="2046" width="27.5703125" style="1537" customWidth="1"/>
    <col min="2047" max="2297" width="9.140625" style="1537"/>
    <col min="2298" max="2298" width="41.85546875" style="1537" customWidth="1"/>
    <col min="2299" max="2301" width="9.140625" style="1537"/>
    <col min="2302" max="2302" width="27.5703125" style="1537" customWidth="1"/>
    <col min="2303" max="2553" width="9.140625" style="1537"/>
    <col min="2554" max="2554" width="41.85546875" style="1537" customWidth="1"/>
    <col min="2555" max="2557" width="9.140625" style="1537"/>
    <col min="2558" max="2558" width="27.5703125" style="1537" customWidth="1"/>
    <col min="2559" max="2809" width="9.140625" style="1537"/>
    <col min="2810" max="2810" width="41.85546875" style="1537" customWidth="1"/>
    <col min="2811" max="2813" width="9.140625" style="1537"/>
    <col min="2814" max="2814" width="27.5703125" style="1537" customWidth="1"/>
    <col min="2815" max="3065" width="9.140625" style="1537"/>
    <col min="3066" max="3066" width="41.85546875" style="1537" customWidth="1"/>
    <col min="3067" max="3069" width="9.140625" style="1537"/>
    <col min="3070" max="3070" width="27.5703125" style="1537" customWidth="1"/>
    <col min="3071" max="3321" width="9.140625" style="1537"/>
    <col min="3322" max="3322" width="41.85546875" style="1537" customWidth="1"/>
    <col min="3323" max="3325" width="9.140625" style="1537"/>
    <col min="3326" max="3326" width="27.5703125" style="1537" customWidth="1"/>
    <col min="3327" max="3577" width="9.140625" style="1537"/>
    <col min="3578" max="3578" width="41.85546875" style="1537" customWidth="1"/>
    <col min="3579" max="3581" width="9.140625" style="1537"/>
    <col min="3582" max="3582" width="27.5703125" style="1537" customWidth="1"/>
    <col min="3583" max="3833" width="9.140625" style="1537"/>
    <col min="3834" max="3834" width="41.85546875" style="1537" customWidth="1"/>
    <col min="3835" max="3837" width="9.140625" style="1537"/>
    <col min="3838" max="3838" width="27.5703125" style="1537" customWidth="1"/>
    <col min="3839" max="4089" width="9.140625" style="1537"/>
    <col min="4090" max="4090" width="41.85546875" style="1537" customWidth="1"/>
    <col min="4091" max="4093" width="9.140625" style="1537"/>
    <col min="4094" max="4094" width="27.5703125" style="1537" customWidth="1"/>
    <col min="4095" max="4345" width="9.140625" style="1537"/>
    <col min="4346" max="4346" width="41.85546875" style="1537" customWidth="1"/>
    <col min="4347" max="4349" width="9.140625" style="1537"/>
    <col min="4350" max="4350" width="27.5703125" style="1537" customWidth="1"/>
    <col min="4351" max="4601" width="9.140625" style="1537"/>
    <col min="4602" max="4602" width="41.85546875" style="1537" customWidth="1"/>
    <col min="4603" max="4605" width="9.140625" style="1537"/>
    <col min="4606" max="4606" width="27.5703125" style="1537" customWidth="1"/>
    <col min="4607" max="4857" width="9.140625" style="1537"/>
    <col min="4858" max="4858" width="41.85546875" style="1537" customWidth="1"/>
    <col min="4859" max="4861" width="9.140625" style="1537"/>
    <col min="4862" max="4862" width="27.5703125" style="1537" customWidth="1"/>
    <col min="4863" max="5113" width="9.140625" style="1537"/>
    <col min="5114" max="5114" width="41.85546875" style="1537" customWidth="1"/>
    <col min="5115" max="5117" width="9.140625" style="1537"/>
    <col min="5118" max="5118" width="27.5703125" style="1537" customWidth="1"/>
    <col min="5119" max="5369" width="9.140625" style="1537"/>
    <col min="5370" max="5370" width="41.85546875" style="1537" customWidth="1"/>
    <col min="5371" max="5373" width="9.140625" style="1537"/>
    <col min="5374" max="5374" width="27.5703125" style="1537" customWidth="1"/>
    <col min="5375" max="5625" width="9.140625" style="1537"/>
    <col min="5626" max="5626" width="41.85546875" style="1537" customWidth="1"/>
    <col min="5627" max="5629" width="9.140625" style="1537"/>
    <col min="5630" max="5630" width="27.5703125" style="1537" customWidth="1"/>
    <col min="5631" max="5881" width="9.140625" style="1537"/>
    <col min="5882" max="5882" width="41.85546875" style="1537" customWidth="1"/>
    <col min="5883" max="5885" width="9.140625" style="1537"/>
    <col min="5886" max="5886" width="27.5703125" style="1537" customWidth="1"/>
    <col min="5887" max="6137" width="9.140625" style="1537"/>
    <col min="6138" max="6138" width="41.85546875" style="1537" customWidth="1"/>
    <col min="6139" max="6141" width="9.140625" style="1537"/>
    <col min="6142" max="6142" width="27.5703125" style="1537" customWidth="1"/>
    <col min="6143" max="6393" width="9.140625" style="1537"/>
    <col min="6394" max="6394" width="41.85546875" style="1537" customWidth="1"/>
    <col min="6395" max="6397" width="9.140625" style="1537"/>
    <col min="6398" max="6398" width="27.5703125" style="1537" customWidth="1"/>
    <col min="6399" max="6649" width="9.140625" style="1537"/>
    <col min="6650" max="6650" width="41.85546875" style="1537" customWidth="1"/>
    <col min="6651" max="6653" width="9.140625" style="1537"/>
    <col min="6654" max="6654" width="27.5703125" style="1537" customWidth="1"/>
    <col min="6655" max="6905" width="9.140625" style="1537"/>
    <col min="6906" max="6906" width="41.85546875" style="1537" customWidth="1"/>
    <col min="6907" max="6909" width="9.140625" style="1537"/>
    <col min="6910" max="6910" width="27.5703125" style="1537" customWidth="1"/>
    <col min="6911" max="7161" width="9.140625" style="1537"/>
    <col min="7162" max="7162" width="41.85546875" style="1537" customWidth="1"/>
    <col min="7163" max="7165" width="9.140625" style="1537"/>
    <col min="7166" max="7166" width="27.5703125" style="1537" customWidth="1"/>
    <col min="7167" max="7417" width="9.140625" style="1537"/>
    <col min="7418" max="7418" width="41.85546875" style="1537" customWidth="1"/>
    <col min="7419" max="7421" width="9.140625" style="1537"/>
    <col min="7422" max="7422" width="27.5703125" style="1537" customWidth="1"/>
    <col min="7423" max="7673" width="9.140625" style="1537"/>
    <col min="7674" max="7674" width="41.85546875" style="1537" customWidth="1"/>
    <col min="7675" max="7677" width="9.140625" style="1537"/>
    <col min="7678" max="7678" width="27.5703125" style="1537" customWidth="1"/>
    <col min="7679" max="7929" width="9.140625" style="1537"/>
    <col min="7930" max="7930" width="41.85546875" style="1537" customWidth="1"/>
    <col min="7931" max="7933" width="9.140625" style="1537"/>
    <col min="7934" max="7934" width="27.5703125" style="1537" customWidth="1"/>
    <col min="7935" max="8185" width="9.140625" style="1537"/>
    <col min="8186" max="8186" width="41.85546875" style="1537" customWidth="1"/>
    <col min="8187" max="8189" width="9.140625" style="1537"/>
    <col min="8190" max="8190" width="27.5703125" style="1537" customWidth="1"/>
    <col min="8191" max="8441" width="9.140625" style="1537"/>
    <col min="8442" max="8442" width="41.85546875" style="1537" customWidth="1"/>
    <col min="8443" max="8445" width="9.140625" style="1537"/>
    <col min="8446" max="8446" width="27.5703125" style="1537" customWidth="1"/>
    <col min="8447" max="8697" width="9.140625" style="1537"/>
    <col min="8698" max="8698" width="41.85546875" style="1537" customWidth="1"/>
    <col min="8699" max="8701" width="9.140625" style="1537"/>
    <col min="8702" max="8702" width="27.5703125" style="1537" customWidth="1"/>
    <col min="8703" max="8953" width="9.140625" style="1537"/>
    <col min="8954" max="8954" width="41.85546875" style="1537" customWidth="1"/>
    <col min="8955" max="8957" width="9.140625" style="1537"/>
    <col min="8958" max="8958" width="27.5703125" style="1537" customWidth="1"/>
    <col min="8959" max="9209" width="9.140625" style="1537"/>
    <col min="9210" max="9210" width="41.85546875" style="1537" customWidth="1"/>
    <col min="9211" max="9213" width="9.140625" style="1537"/>
    <col min="9214" max="9214" width="27.5703125" style="1537" customWidth="1"/>
    <col min="9215" max="9465" width="9.140625" style="1537"/>
    <col min="9466" max="9466" width="41.85546875" style="1537" customWidth="1"/>
    <col min="9467" max="9469" width="9.140625" style="1537"/>
    <col min="9470" max="9470" width="27.5703125" style="1537" customWidth="1"/>
    <col min="9471" max="9721" width="9.140625" style="1537"/>
    <col min="9722" max="9722" width="41.85546875" style="1537" customWidth="1"/>
    <col min="9723" max="9725" width="9.140625" style="1537"/>
    <col min="9726" max="9726" width="27.5703125" style="1537" customWidth="1"/>
    <col min="9727" max="9977" width="9.140625" style="1537"/>
    <col min="9978" max="9978" width="41.85546875" style="1537" customWidth="1"/>
    <col min="9979" max="9981" width="9.140625" style="1537"/>
    <col min="9982" max="9982" width="27.5703125" style="1537" customWidth="1"/>
    <col min="9983" max="10233" width="9.140625" style="1537"/>
    <col min="10234" max="10234" width="41.85546875" style="1537" customWidth="1"/>
    <col min="10235" max="10237" width="9.140625" style="1537"/>
    <col min="10238" max="10238" width="27.5703125" style="1537" customWidth="1"/>
    <col min="10239" max="10489" width="9.140625" style="1537"/>
    <col min="10490" max="10490" width="41.85546875" style="1537" customWidth="1"/>
    <col min="10491" max="10493" width="9.140625" style="1537"/>
    <col min="10494" max="10494" width="27.5703125" style="1537" customWidth="1"/>
    <col min="10495" max="10745" width="9.140625" style="1537"/>
    <col min="10746" max="10746" width="41.85546875" style="1537" customWidth="1"/>
    <col min="10747" max="10749" width="9.140625" style="1537"/>
    <col min="10750" max="10750" width="27.5703125" style="1537" customWidth="1"/>
    <col min="10751" max="11001" width="9.140625" style="1537"/>
    <col min="11002" max="11002" width="41.85546875" style="1537" customWidth="1"/>
    <col min="11003" max="11005" width="9.140625" style="1537"/>
    <col min="11006" max="11006" width="27.5703125" style="1537" customWidth="1"/>
    <col min="11007" max="11257" width="9.140625" style="1537"/>
    <col min="11258" max="11258" width="41.85546875" style="1537" customWidth="1"/>
    <col min="11259" max="11261" width="9.140625" style="1537"/>
    <col min="11262" max="11262" width="27.5703125" style="1537" customWidth="1"/>
    <col min="11263" max="11513" width="9.140625" style="1537"/>
    <col min="11514" max="11514" width="41.85546875" style="1537" customWidth="1"/>
    <col min="11515" max="11517" width="9.140625" style="1537"/>
    <col min="11518" max="11518" width="27.5703125" style="1537" customWidth="1"/>
    <col min="11519" max="11769" width="9.140625" style="1537"/>
    <col min="11770" max="11770" width="41.85546875" style="1537" customWidth="1"/>
    <col min="11771" max="11773" width="9.140625" style="1537"/>
    <col min="11774" max="11774" width="27.5703125" style="1537" customWidth="1"/>
    <col min="11775" max="12025" width="9.140625" style="1537"/>
    <col min="12026" max="12026" width="41.85546875" style="1537" customWidth="1"/>
    <col min="12027" max="12029" width="9.140625" style="1537"/>
    <col min="12030" max="12030" width="27.5703125" style="1537" customWidth="1"/>
    <col min="12031" max="12281" width="9.140625" style="1537"/>
    <col min="12282" max="12282" width="41.85546875" style="1537" customWidth="1"/>
    <col min="12283" max="12285" width="9.140625" style="1537"/>
    <col min="12286" max="12286" width="27.5703125" style="1537" customWidth="1"/>
    <col min="12287" max="12537" width="9.140625" style="1537"/>
    <col min="12538" max="12538" width="41.85546875" style="1537" customWidth="1"/>
    <col min="12539" max="12541" width="9.140625" style="1537"/>
    <col min="12542" max="12542" width="27.5703125" style="1537" customWidth="1"/>
    <col min="12543" max="12793" width="9.140625" style="1537"/>
    <col min="12794" max="12794" width="41.85546875" style="1537" customWidth="1"/>
    <col min="12795" max="12797" width="9.140625" style="1537"/>
    <col min="12798" max="12798" width="27.5703125" style="1537" customWidth="1"/>
    <col min="12799" max="13049" width="9.140625" style="1537"/>
    <col min="13050" max="13050" width="41.85546875" style="1537" customWidth="1"/>
    <col min="13051" max="13053" width="9.140625" style="1537"/>
    <col min="13054" max="13054" width="27.5703125" style="1537" customWidth="1"/>
    <col min="13055" max="13305" width="9.140625" style="1537"/>
    <col min="13306" max="13306" width="41.85546875" style="1537" customWidth="1"/>
    <col min="13307" max="13309" width="9.140625" style="1537"/>
    <col min="13310" max="13310" width="27.5703125" style="1537" customWidth="1"/>
    <col min="13311" max="13561" width="9.140625" style="1537"/>
    <col min="13562" max="13562" width="41.85546875" style="1537" customWidth="1"/>
    <col min="13563" max="13565" width="9.140625" style="1537"/>
    <col min="13566" max="13566" width="27.5703125" style="1537" customWidth="1"/>
    <col min="13567" max="13817" width="9.140625" style="1537"/>
    <col min="13818" max="13818" width="41.85546875" style="1537" customWidth="1"/>
    <col min="13819" max="13821" width="9.140625" style="1537"/>
    <col min="13822" max="13822" width="27.5703125" style="1537" customWidth="1"/>
    <col min="13823" max="14073" width="9.140625" style="1537"/>
    <col min="14074" max="14074" width="41.85546875" style="1537" customWidth="1"/>
    <col min="14075" max="14077" width="9.140625" style="1537"/>
    <col min="14078" max="14078" width="27.5703125" style="1537" customWidth="1"/>
    <col min="14079" max="14329" width="9.140625" style="1537"/>
    <col min="14330" max="14330" width="41.85546875" style="1537" customWidth="1"/>
    <col min="14331" max="14333" width="9.140625" style="1537"/>
    <col min="14334" max="14334" width="27.5703125" style="1537" customWidth="1"/>
    <col min="14335" max="14585" width="9.140625" style="1537"/>
    <col min="14586" max="14586" width="41.85546875" style="1537" customWidth="1"/>
    <col min="14587" max="14589" width="9.140625" style="1537"/>
    <col min="14590" max="14590" width="27.5703125" style="1537" customWidth="1"/>
    <col min="14591" max="14841" width="9.140625" style="1537"/>
    <col min="14842" max="14842" width="41.85546875" style="1537" customWidth="1"/>
    <col min="14843" max="14845" width="9.140625" style="1537"/>
    <col min="14846" max="14846" width="27.5703125" style="1537" customWidth="1"/>
    <col min="14847" max="15097" width="9.140625" style="1537"/>
    <col min="15098" max="15098" width="41.85546875" style="1537" customWidth="1"/>
    <col min="15099" max="15101" width="9.140625" style="1537"/>
    <col min="15102" max="15102" width="27.5703125" style="1537" customWidth="1"/>
    <col min="15103" max="15353" width="9.140625" style="1537"/>
    <col min="15354" max="15354" width="41.85546875" style="1537" customWidth="1"/>
    <col min="15355" max="15357" width="9.140625" style="1537"/>
    <col min="15358" max="15358" width="27.5703125" style="1537" customWidth="1"/>
    <col min="15359" max="15609" width="9.140625" style="1537"/>
    <col min="15610" max="15610" width="41.85546875" style="1537" customWidth="1"/>
    <col min="15611" max="15613" width="9.140625" style="1537"/>
    <col min="15614" max="15614" width="27.5703125" style="1537" customWidth="1"/>
    <col min="15615" max="15865" width="9.140625" style="1537"/>
    <col min="15866" max="15866" width="41.85546875" style="1537" customWidth="1"/>
    <col min="15867" max="15869" width="9.140625" style="1537"/>
    <col min="15870" max="15870" width="27.5703125" style="1537" customWidth="1"/>
    <col min="15871" max="16121" width="9.140625" style="1537"/>
    <col min="16122" max="16122" width="41.85546875" style="1537" customWidth="1"/>
    <col min="16123" max="16125" width="9.140625" style="1537"/>
    <col min="16126" max="16126" width="27.5703125" style="1537" customWidth="1"/>
    <col min="16127" max="16384" width="9.140625" style="1537"/>
  </cols>
  <sheetData>
    <row r="1" spans="1:6" ht="15.75">
      <c r="A1" s="1541" t="s">
        <v>2211</v>
      </c>
      <c r="B1" s="1539"/>
      <c r="C1" s="1539"/>
      <c r="D1" s="1539"/>
      <c r="E1" s="1539"/>
      <c r="F1" s="1539"/>
    </row>
    <row r="2" spans="1:6" s="1751" customFormat="1" ht="15" customHeight="1">
      <c r="A2" s="2371" t="s">
        <v>2287</v>
      </c>
      <c r="B2" s="2371"/>
      <c r="C2" s="2371"/>
      <c r="D2" s="2371"/>
      <c r="E2" s="2371"/>
      <c r="F2" s="2371"/>
    </row>
    <row r="3" spans="1:6" s="1751" customFormat="1" ht="15" customHeight="1">
      <c r="A3" s="2372" t="s">
        <v>2226</v>
      </c>
      <c r="B3" s="2372"/>
      <c r="C3" s="2373"/>
      <c r="D3" s="2373"/>
      <c r="E3" s="2373"/>
      <c r="F3" s="2373"/>
    </row>
    <row r="4" spans="1:6">
      <c r="A4" s="1654"/>
      <c r="B4" s="1654"/>
      <c r="C4" s="1654"/>
      <c r="D4" s="1654"/>
      <c r="E4" s="1654"/>
      <c r="F4" s="1654"/>
    </row>
    <row r="5" spans="1:6" ht="15.75">
      <c r="A5" s="1541"/>
      <c r="B5" s="1541"/>
      <c r="C5" s="1541"/>
      <c r="D5" s="1541"/>
      <c r="E5" s="1541"/>
      <c r="F5" s="1541"/>
    </row>
    <row r="6" spans="1:6">
      <c r="A6" s="2374" t="s">
        <v>2208</v>
      </c>
      <c r="B6" s="2374"/>
      <c r="C6" s="2374"/>
      <c r="D6" s="2374"/>
      <c r="E6" s="2374"/>
      <c r="F6" s="2374"/>
    </row>
    <row r="7" spans="1:6">
      <c r="A7" s="2375" t="s">
        <v>2286</v>
      </c>
      <c r="B7" s="2375"/>
      <c r="C7" s="2375"/>
      <c r="D7" s="2375"/>
      <c r="E7" s="2375"/>
      <c r="F7" s="2375"/>
    </row>
    <row r="8" spans="1:6">
      <c r="A8" s="2374" t="s">
        <v>2457</v>
      </c>
      <c r="B8" s="2374"/>
      <c r="C8" s="2374"/>
      <c r="D8" s="2374"/>
      <c r="E8" s="2374"/>
      <c r="F8" s="2374"/>
    </row>
    <row r="9" spans="1:6" ht="13.5" thickBot="1"/>
    <row r="10" spans="1:6" ht="51.75" thickTop="1">
      <c r="A10" s="1536" t="s">
        <v>2206</v>
      </c>
      <c r="B10" s="1535" t="s">
        <v>2205</v>
      </c>
      <c r="C10" s="1535" t="s">
        <v>12</v>
      </c>
      <c r="D10" s="1535" t="s">
        <v>13</v>
      </c>
      <c r="E10" s="1533" t="s">
        <v>2204</v>
      </c>
      <c r="F10" s="1533" t="s">
        <v>2203</v>
      </c>
    </row>
    <row r="11" spans="1:6">
      <c r="A11" s="1532">
        <v>0</v>
      </c>
      <c r="B11" s="1528">
        <v>1</v>
      </c>
      <c r="C11" s="1528">
        <v>2</v>
      </c>
      <c r="D11" s="1528">
        <v>3</v>
      </c>
      <c r="E11" s="1528">
        <v>4</v>
      </c>
      <c r="F11" s="1528">
        <v>5</v>
      </c>
    </row>
    <row r="12" spans="1:6" ht="25.5">
      <c r="A12" s="1530" t="s">
        <v>2284</v>
      </c>
      <c r="B12" s="1529" t="s">
        <v>2283</v>
      </c>
      <c r="C12" s="1528"/>
      <c r="D12" s="1528"/>
      <c r="E12" s="1528"/>
      <c r="F12" s="1653"/>
    </row>
    <row r="13" spans="1:6">
      <c r="A13" s="1652"/>
      <c r="B13" s="1651" t="s">
        <v>2456</v>
      </c>
      <c r="C13" s="1650"/>
      <c r="D13" s="1650"/>
      <c r="E13" s="1649"/>
      <c r="F13" s="1648">
        <f>SUM(F14:F14)</f>
        <v>0</v>
      </c>
    </row>
    <row r="14" spans="1:6" ht="37.5" customHeight="1">
      <c r="A14" s="1532">
        <v>1</v>
      </c>
      <c r="B14" s="1850" t="s">
        <v>2455</v>
      </c>
      <c r="C14" s="1646" t="s">
        <v>2231</v>
      </c>
      <c r="D14" s="1646">
        <f>2*1</f>
        <v>2</v>
      </c>
      <c r="E14" s="1645"/>
      <c r="F14" s="1645">
        <f>D14*E14</f>
        <v>0</v>
      </c>
    </row>
    <row r="15" spans="1:6" ht="13.5" thickBot="1">
      <c r="A15" s="1503" t="s">
        <v>2280</v>
      </c>
      <c r="B15" s="1502"/>
      <c r="C15" s="1502"/>
      <c r="D15" s="1502"/>
      <c r="E15" s="1502"/>
      <c r="F15" s="1644">
        <f>F13</f>
        <v>0</v>
      </c>
    </row>
    <row r="16" spans="1:6" ht="13.5" thickTop="1"/>
    <row r="17" spans="1:6">
      <c r="A17" s="2389"/>
      <c r="B17" s="2388"/>
      <c r="C17" s="2388"/>
      <c r="D17" s="2388"/>
      <c r="E17" s="2388"/>
      <c r="F17" s="2388"/>
    </row>
    <row r="18" spans="1:6">
      <c r="A18" s="2388"/>
      <c r="B18" s="2388"/>
      <c r="C18" s="2388"/>
      <c r="D18" s="2388"/>
      <c r="E18" s="2388"/>
      <c r="F18" s="2388"/>
    </row>
    <row r="20" spans="1:6">
      <c r="F20" s="1643"/>
    </row>
    <row r="23" spans="1:6">
      <c r="F23" s="1643"/>
    </row>
  </sheetData>
  <mergeCells count="7">
    <mergeCell ref="A18:F18"/>
    <mergeCell ref="A2:F2"/>
    <mergeCell ref="A3:F3"/>
    <mergeCell ref="A6:F6"/>
    <mergeCell ref="A7:F7"/>
    <mergeCell ref="A8:F8"/>
    <mergeCell ref="A17:F17"/>
  </mergeCells>
  <printOptions horizontalCentered="1"/>
  <pageMargins left="0.7" right="0.7" top="0.75" bottom="0.75" header="0.3" footer="0.3"/>
  <pageSetup paperSize="9" scale="78" orientation="portrait" r:id="rId1"/>
  <rowBreaks count="1" manualBreakCount="1">
    <brk id="16" max="6"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view="pageBreakPreview" topLeftCell="A7" zoomScaleNormal="100" zoomScaleSheetLayoutView="100" workbookViewId="0">
      <selection activeCell="C83" sqref="C83"/>
    </sheetView>
    <sheetView workbookViewId="1">
      <selection sqref="A1:F1"/>
    </sheetView>
  </sheetViews>
  <sheetFormatPr defaultRowHeight="12.75"/>
  <cols>
    <col min="1" max="1" width="5.5703125" style="1755" bestFit="1" customWidth="1"/>
    <col min="2" max="2" width="9.28515625" style="1755" bestFit="1" customWidth="1"/>
    <col min="3" max="3" width="44.28515625" style="1756" customWidth="1"/>
    <col min="4" max="4" width="10.140625" style="1755" customWidth="1"/>
    <col min="5" max="5" width="9.42578125" style="1754" bestFit="1" customWidth="1"/>
    <col min="6" max="6" width="11.28515625" style="1754" bestFit="1" customWidth="1"/>
    <col min="7" max="7" width="14.140625" style="1753" customWidth="1"/>
    <col min="8" max="16384" width="9.140625" style="1752"/>
  </cols>
  <sheetData>
    <row r="1" spans="1:7">
      <c r="A1" s="2296" t="s">
        <v>2227</v>
      </c>
      <c r="B1" s="2296"/>
      <c r="C1" s="2296"/>
      <c r="D1" s="2296"/>
      <c r="E1" s="2296"/>
      <c r="F1" s="2296"/>
    </row>
    <row r="2" spans="1:7" ht="12.75" customHeight="1">
      <c r="A2" s="2382" t="s">
        <v>2226</v>
      </c>
      <c r="B2" s="2382"/>
      <c r="C2" s="2383"/>
      <c r="D2" s="2383"/>
      <c r="E2" s="2383"/>
      <c r="F2" s="2383"/>
      <c r="G2" s="2383"/>
    </row>
    <row r="3" spans="1:7">
      <c r="A3" s="2297" t="s">
        <v>2468</v>
      </c>
      <c r="B3" s="2297"/>
      <c r="C3" s="2297"/>
      <c r="D3" s="2297"/>
      <c r="E3" s="2297"/>
      <c r="F3" s="2297"/>
    </row>
    <row r="4" spans="1:7">
      <c r="A4" s="1848"/>
      <c r="B4" s="1848"/>
      <c r="C4" s="1848"/>
      <c r="D4" s="1849"/>
      <c r="E4" s="1848"/>
      <c r="F4" s="1847"/>
    </row>
    <row r="5" spans="1:7" ht="15">
      <c r="A5" s="1641"/>
      <c r="B5" s="1641"/>
      <c r="C5" s="2384" t="s">
        <v>2216</v>
      </c>
      <c r="D5" s="2384"/>
      <c r="E5" s="1641"/>
      <c r="F5" s="1640"/>
      <c r="G5" s="1844"/>
    </row>
    <row r="6" spans="1:7">
      <c r="A6" s="1641"/>
      <c r="B6" s="1641"/>
      <c r="C6" s="1641"/>
      <c r="D6" s="1641"/>
      <c r="E6" s="1641"/>
      <c r="F6" s="1640"/>
      <c r="G6" s="1844"/>
    </row>
    <row r="7" spans="1:7" ht="13.5" thickBot="1">
      <c r="A7" s="2406" t="s">
        <v>2278</v>
      </c>
      <c r="B7" s="2406"/>
      <c r="C7" s="2406"/>
      <c r="D7" s="1846"/>
      <c r="E7" s="1845"/>
      <c r="F7" s="1844"/>
      <c r="G7" s="1843" t="s">
        <v>2223</v>
      </c>
    </row>
    <row r="8" spans="1:7" ht="12.75" customHeight="1">
      <c r="A8" s="2407" t="s">
        <v>2133</v>
      </c>
      <c r="B8" s="2400" t="s">
        <v>2132</v>
      </c>
      <c r="C8" s="2400" t="s">
        <v>2131</v>
      </c>
      <c r="D8" s="2400" t="s">
        <v>12</v>
      </c>
      <c r="E8" s="2400" t="s">
        <v>2277</v>
      </c>
      <c r="F8" s="2402" t="s">
        <v>2276</v>
      </c>
      <c r="G8" s="2404" t="s">
        <v>2275</v>
      </c>
    </row>
    <row r="9" spans="1:7">
      <c r="A9" s="2408"/>
      <c r="B9" s="2401"/>
      <c r="C9" s="2401"/>
      <c r="D9" s="2401"/>
      <c r="E9" s="2401"/>
      <c r="F9" s="2403"/>
      <c r="G9" s="2405"/>
    </row>
    <row r="10" spans="1:7" ht="13.5" thickBot="1">
      <c r="A10" s="2408"/>
      <c r="B10" s="2401"/>
      <c r="C10" s="2401"/>
      <c r="D10" s="2401"/>
      <c r="E10" s="2401"/>
      <c r="F10" s="2403"/>
      <c r="G10" s="2405"/>
    </row>
    <row r="11" spans="1:7" ht="13.5" thickBot="1">
      <c r="A11" s="1842">
        <v>0</v>
      </c>
      <c r="B11" s="1841">
        <v>1</v>
      </c>
      <c r="C11" s="1840">
        <v>2</v>
      </c>
      <c r="D11" s="1841">
        <v>3</v>
      </c>
      <c r="E11" s="1840">
        <v>4</v>
      </c>
      <c r="F11" s="1839">
        <v>5</v>
      </c>
      <c r="G11" s="1838">
        <v>6</v>
      </c>
    </row>
    <row r="12" spans="1:7">
      <c r="A12" s="1803"/>
      <c r="B12" s="1802"/>
      <c r="C12" s="1792"/>
      <c r="D12" s="1802"/>
      <c r="E12" s="1801"/>
      <c r="F12" s="1801"/>
      <c r="G12" s="1767"/>
    </row>
    <row r="13" spans="1:7">
      <c r="A13" s="1837"/>
      <c r="B13" s="1835"/>
      <c r="C13" s="1836" t="s">
        <v>2274</v>
      </c>
      <c r="D13" s="1835"/>
      <c r="E13" s="1835"/>
      <c r="F13" s="1834"/>
      <c r="G13" s="1860">
        <f>G15</f>
        <v>0</v>
      </c>
    </row>
    <row r="14" spans="1:7" s="1774" customFormat="1">
      <c r="A14" s="1821"/>
      <c r="B14" s="1820"/>
      <c r="C14" s="1879"/>
      <c r="D14" s="1820"/>
      <c r="E14" s="1820"/>
      <c r="F14" s="1878"/>
      <c r="G14" s="1877"/>
    </row>
    <row r="15" spans="1:7">
      <c r="A15" s="1810">
        <v>1</v>
      </c>
      <c r="B15" s="1809" t="s">
        <v>2467</v>
      </c>
      <c r="C15" s="1808" t="s">
        <v>2466</v>
      </c>
      <c r="D15" s="1807" t="s">
        <v>32</v>
      </c>
      <c r="E15" s="1806">
        <v>2</v>
      </c>
      <c r="F15" s="1805"/>
      <c r="G15" s="1804">
        <f>E15*F15</f>
        <v>0</v>
      </c>
    </row>
    <row r="16" spans="1:7" ht="25.5">
      <c r="A16" s="1876"/>
      <c r="B16" s="1872"/>
      <c r="C16" s="1779" t="s">
        <v>2235</v>
      </c>
      <c r="D16" s="1875"/>
      <c r="E16" s="1874"/>
      <c r="F16" s="1869"/>
      <c r="G16" s="1868"/>
    </row>
    <row r="17" spans="1:7" ht="63.75">
      <c r="A17" s="1873">
        <v>1.1000000000000001</v>
      </c>
      <c r="B17" s="1872"/>
      <c r="C17" s="1797" t="s">
        <v>2465</v>
      </c>
      <c r="D17" s="1871" t="s">
        <v>32</v>
      </c>
      <c r="E17" s="1870">
        <v>3</v>
      </c>
      <c r="F17" s="1869"/>
      <c r="G17" s="1868"/>
    </row>
    <row r="18" spans="1:7" ht="51">
      <c r="A18" s="1873">
        <v>1.2</v>
      </c>
      <c r="B18" s="1872"/>
      <c r="C18" s="1797" t="s">
        <v>2464</v>
      </c>
      <c r="D18" s="1871" t="s">
        <v>32</v>
      </c>
      <c r="E18" s="1870">
        <v>2</v>
      </c>
      <c r="F18" s="1869"/>
      <c r="G18" s="1868"/>
    </row>
    <row r="19" spans="1:7">
      <c r="A19" s="1873">
        <v>1.3</v>
      </c>
      <c r="B19" s="1872"/>
      <c r="C19" s="1797" t="s">
        <v>2463</v>
      </c>
      <c r="D19" s="1871" t="s">
        <v>32</v>
      </c>
      <c r="E19" s="1870">
        <v>6</v>
      </c>
      <c r="F19" s="1869"/>
      <c r="G19" s="1868"/>
    </row>
    <row r="20" spans="1:7" ht="51">
      <c r="A20" s="1873">
        <v>1.4</v>
      </c>
      <c r="B20" s="1872"/>
      <c r="C20" s="1797" t="s">
        <v>2462</v>
      </c>
      <c r="D20" s="1871" t="s">
        <v>32</v>
      </c>
      <c r="E20" s="1870">
        <v>2</v>
      </c>
      <c r="F20" s="1869"/>
      <c r="G20" s="1868"/>
    </row>
    <row r="21" spans="1:7" ht="63.75">
      <c r="A21" s="1873">
        <v>1.5</v>
      </c>
      <c r="B21" s="1872"/>
      <c r="C21" s="1797" t="s">
        <v>2461</v>
      </c>
      <c r="D21" s="1871" t="s">
        <v>32</v>
      </c>
      <c r="E21" s="1870">
        <v>1</v>
      </c>
      <c r="F21" s="1869"/>
      <c r="G21" s="1868"/>
    </row>
    <row r="22" spans="1:7">
      <c r="A22" s="1873">
        <v>1.6</v>
      </c>
      <c r="B22" s="1872"/>
      <c r="C22" s="1797" t="s">
        <v>2460</v>
      </c>
      <c r="D22" s="1871" t="s">
        <v>32</v>
      </c>
      <c r="E22" s="1870">
        <v>1</v>
      </c>
      <c r="F22" s="1869"/>
      <c r="G22" s="1868"/>
    </row>
    <row r="23" spans="1:7">
      <c r="A23" s="1873">
        <v>1.7</v>
      </c>
      <c r="B23" s="1872"/>
      <c r="C23" s="1797" t="s">
        <v>2459</v>
      </c>
      <c r="D23" s="1871" t="s">
        <v>32</v>
      </c>
      <c r="E23" s="1870">
        <v>1</v>
      </c>
      <c r="F23" s="1869"/>
      <c r="G23" s="1868"/>
    </row>
    <row r="24" spans="1:7">
      <c r="A24" s="1873">
        <v>1.8</v>
      </c>
      <c r="B24" s="1872"/>
      <c r="C24" s="1797" t="s">
        <v>2458</v>
      </c>
      <c r="D24" s="1871" t="s">
        <v>32</v>
      </c>
      <c r="E24" s="1870">
        <v>2</v>
      </c>
      <c r="F24" s="1869"/>
      <c r="G24" s="1868"/>
    </row>
    <row r="25" spans="1:7" ht="13.5" thickBot="1">
      <c r="A25" s="1867"/>
      <c r="B25" s="1866"/>
      <c r="C25" s="1865"/>
      <c r="D25" s="1864"/>
      <c r="E25" s="1863"/>
      <c r="F25" s="1862"/>
      <c r="G25" s="1861"/>
    </row>
    <row r="26" spans="1:7" ht="13.5" thickBot="1">
      <c r="A26" s="1760"/>
      <c r="B26" s="1758"/>
      <c r="C26" s="1759" t="s">
        <v>2228</v>
      </c>
      <c r="D26" s="1758"/>
      <c r="E26" s="1757"/>
      <c r="F26" s="1757"/>
      <c r="G26" s="1853">
        <f>G13</f>
        <v>0</v>
      </c>
    </row>
  </sheetData>
  <mergeCells count="12">
    <mergeCell ref="D8:D10"/>
    <mergeCell ref="E8:E10"/>
    <mergeCell ref="F8:F10"/>
    <mergeCell ref="G8:G10"/>
    <mergeCell ref="A1:F1"/>
    <mergeCell ref="A2:G2"/>
    <mergeCell ref="A3:F3"/>
    <mergeCell ref="C5:D5"/>
    <mergeCell ref="A7:C7"/>
    <mergeCell ref="A8:A10"/>
    <mergeCell ref="B8:B10"/>
    <mergeCell ref="C8:C10"/>
  </mergeCells>
  <printOptions horizontalCentered="1"/>
  <pageMargins left="0.7" right="0.7" top="0.75" bottom="0.75" header="0.3" footer="0.3"/>
  <pageSetup paperSize="9" scale="74" orientation="portrait" r:id="rId1"/>
  <rowBreaks count="1" manualBreakCount="1">
    <brk id="27" max="6"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view="pageBreakPreview" zoomScaleNormal="100" zoomScaleSheetLayoutView="100" workbookViewId="0">
      <selection activeCell="C83" sqref="C83"/>
    </sheetView>
    <sheetView workbookViewId="1">
      <selection activeCell="G1" sqref="G1:G1048576"/>
    </sheetView>
  </sheetViews>
  <sheetFormatPr defaultRowHeight="12.75"/>
  <cols>
    <col min="1" max="1" width="5" style="1537" customWidth="1"/>
    <col min="2" max="2" width="41.85546875" style="1537" customWidth="1"/>
    <col min="3" max="3" width="9.5703125" style="1537" bestFit="1" customWidth="1"/>
    <col min="4" max="4" width="9.140625" style="1537"/>
    <col min="5" max="5" width="13.28515625" style="1537" customWidth="1"/>
    <col min="6" max="6" width="12.42578125" style="1537" customWidth="1"/>
    <col min="7" max="248" width="9.140625" style="1537"/>
    <col min="249" max="249" width="41.85546875" style="1537" customWidth="1"/>
    <col min="250" max="252" width="9.140625" style="1537"/>
    <col min="253" max="253" width="27.5703125" style="1537" customWidth="1"/>
    <col min="254" max="504" width="9.140625" style="1537"/>
    <col min="505" max="505" width="41.85546875" style="1537" customWidth="1"/>
    <col min="506" max="508" width="9.140625" style="1537"/>
    <col min="509" max="509" width="27.5703125" style="1537" customWidth="1"/>
    <col min="510" max="760" width="9.140625" style="1537"/>
    <col min="761" max="761" width="41.85546875" style="1537" customWidth="1"/>
    <col min="762" max="764" width="9.140625" style="1537"/>
    <col min="765" max="765" width="27.5703125" style="1537" customWidth="1"/>
    <col min="766" max="1016" width="9.140625" style="1537"/>
    <col min="1017" max="1017" width="41.85546875" style="1537" customWidth="1"/>
    <col min="1018" max="1020" width="9.140625" style="1537"/>
    <col min="1021" max="1021" width="27.5703125" style="1537" customWidth="1"/>
    <col min="1022" max="1272" width="9.140625" style="1537"/>
    <col min="1273" max="1273" width="41.85546875" style="1537" customWidth="1"/>
    <col min="1274" max="1276" width="9.140625" style="1537"/>
    <col min="1277" max="1277" width="27.5703125" style="1537" customWidth="1"/>
    <col min="1278" max="1528" width="9.140625" style="1537"/>
    <col min="1529" max="1529" width="41.85546875" style="1537" customWidth="1"/>
    <col min="1530" max="1532" width="9.140625" style="1537"/>
    <col min="1533" max="1533" width="27.5703125" style="1537" customWidth="1"/>
    <col min="1534" max="1784" width="9.140625" style="1537"/>
    <col min="1785" max="1785" width="41.85546875" style="1537" customWidth="1"/>
    <col min="1786" max="1788" width="9.140625" style="1537"/>
    <col min="1789" max="1789" width="27.5703125" style="1537" customWidth="1"/>
    <col min="1790" max="2040" width="9.140625" style="1537"/>
    <col min="2041" max="2041" width="41.85546875" style="1537" customWidth="1"/>
    <col min="2042" max="2044" width="9.140625" style="1537"/>
    <col min="2045" max="2045" width="27.5703125" style="1537" customWidth="1"/>
    <col min="2046" max="2296" width="9.140625" style="1537"/>
    <col min="2297" max="2297" width="41.85546875" style="1537" customWidth="1"/>
    <col min="2298" max="2300" width="9.140625" style="1537"/>
    <col min="2301" max="2301" width="27.5703125" style="1537" customWidth="1"/>
    <col min="2302" max="2552" width="9.140625" style="1537"/>
    <col min="2553" max="2553" width="41.85546875" style="1537" customWidth="1"/>
    <col min="2554" max="2556" width="9.140625" style="1537"/>
    <col min="2557" max="2557" width="27.5703125" style="1537" customWidth="1"/>
    <col min="2558" max="2808" width="9.140625" style="1537"/>
    <col min="2809" max="2809" width="41.85546875" style="1537" customWidth="1"/>
    <col min="2810" max="2812" width="9.140625" style="1537"/>
    <col min="2813" max="2813" width="27.5703125" style="1537" customWidth="1"/>
    <col min="2814" max="3064" width="9.140625" style="1537"/>
    <col min="3065" max="3065" width="41.85546875" style="1537" customWidth="1"/>
    <col min="3066" max="3068" width="9.140625" style="1537"/>
    <col min="3069" max="3069" width="27.5703125" style="1537" customWidth="1"/>
    <col min="3070" max="3320" width="9.140625" style="1537"/>
    <col min="3321" max="3321" width="41.85546875" style="1537" customWidth="1"/>
    <col min="3322" max="3324" width="9.140625" style="1537"/>
    <col min="3325" max="3325" width="27.5703125" style="1537" customWidth="1"/>
    <col min="3326" max="3576" width="9.140625" style="1537"/>
    <col min="3577" max="3577" width="41.85546875" style="1537" customWidth="1"/>
    <col min="3578" max="3580" width="9.140625" style="1537"/>
    <col min="3581" max="3581" width="27.5703125" style="1537" customWidth="1"/>
    <col min="3582" max="3832" width="9.140625" style="1537"/>
    <col min="3833" max="3833" width="41.85546875" style="1537" customWidth="1"/>
    <col min="3834" max="3836" width="9.140625" style="1537"/>
    <col min="3837" max="3837" width="27.5703125" style="1537" customWidth="1"/>
    <col min="3838" max="4088" width="9.140625" style="1537"/>
    <col min="4089" max="4089" width="41.85546875" style="1537" customWidth="1"/>
    <col min="4090" max="4092" width="9.140625" style="1537"/>
    <col min="4093" max="4093" width="27.5703125" style="1537" customWidth="1"/>
    <col min="4094" max="4344" width="9.140625" style="1537"/>
    <col min="4345" max="4345" width="41.85546875" style="1537" customWidth="1"/>
    <col min="4346" max="4348" width="9.140625" style="1537"/>
    <col min="4349" max="4349" width="27.5703125" style="1537" customWidth="1"/>
    <col min="4350" max="4600" width="9.140625" style="1537"/>
    <col min="4601" max="4601" width="41.85546875" style="1537" customWidth="1"/>
    <col min="4602" max="4604" width="9.140625" style="1537"/>
    <col min="4605" max="4605" width="27.5703125" style="1537" customWidth="1"/>
    <col min="4606" max="4856" width="9.140625" style="1537"/>
    <col min="4857" max="4857" width="41.85546875" style="1537" customWidth="1"/>
    <col min="4858" max="4860" width="9.140625" style="1537"/>
    <col min="4861" max="4861" width="27.5703125" style="1537" customWidth="1"/>
    <col min="4862" max="5112" width="9.140625" style="1537"/>
    <col min="5113" max="5113" width="41.85546875" style="1537" customWidth="1"/>
    <col min="5114" max="5116" width="9.140625" style="1537"/>
    <col min="5117" max="5117" width="27.5703125" style="1537" customWidth="1"/>
    <col min="5118" max="5368" width="9.140625" style="1537"/>
    <col min="5369" max="5369" width="41.85546875" style="1537" customWidth="1"/>
    <col min="5370" max="5372" width="9.140625" style="1537"/>
    <col min="5373" max="5373" width="27.5703125" style="1537" customWidth="1"/>
    <col min="5374" max="5624" width="9.140625" style="1537"/>
    <col min="5625" max="5625" width="41.85546875" style="1537" customWidth="1"/>
    <col min="5626" max="5628" width="9.140625" style="1537"/>
    <col min="5629" max="5629" width="27.5703125" style="1537" customWidth="1"/>
    <col min="5630" max="5880" width="9.140625" style="1537"/>
    <col min="5881" max="5881" width="41.85546875" style="1537" customWidth="1"/>
    <col min="5882" max="5884" width="9.140625" style="1537"/>
    <col min="5885" max="5885" width="27.5703125" style="1537" customWidth="1"/>
    <col min="5886" max="6136" width="9.140625" style="1537"/>
    <col min="6137" max="6137" width="41.85546875" style="1537" customWidth="1"/>
    <col min="6138" max="6140" width="9.140625" style="1537"/>
    <col min="6141" max="6141" width="27.5703125" style="1537" customWidth="1"/>
    <col min="6142" max="6392" width="9.140625" style="1537"/>
    <col min="6393" max="6393" width="41.85546875" style="1537" customWidth="1"/>
    <col min="6394" max="6396" width="9.140625" style="1537"/>
    <col min="6397" max="6397" width="27.5703125" style="1537" customWidth="1"/>
    <col min="6398" max="6648" width="9.140625" style="1537"/>
    <col min="6649" max="6649" width="41.85546875" style="1537" customWidth="1"/>
    <col min="6650" max="6652" width="9.140625" style="1537"/>
    <col min="6653" max="6653" width="27.5703125" style="1537" customWidth="1"/>
    <col min="6654" max="6904" width="9.140625" style="1537"/>
    <col min="6905" max="6905" width="41.85546875" style="1537" customWidth="1"/>
    <col min="6906" max="6908" width="9.140625" style="1537"/>
    <col min="6909" max="6909" width="27.5703125" style="1537" customWidth="1"/>
    <col min="6910" max="7160" width="9.140625" style="1537"/>
    <col min="7161" max="7161" width="41.85546875" style="1537" customWidth="1"/>
    <col min="7162" max="7164" width="9.140625" style="1537"/>
    <col min="7165" max="7165" width="27.5703125" style="1537" customWidth="1"/>
    <col min="7166" max="7416" width="9.140625" style="1537"/>
    <col min="7417" max="7417" width="41.85546875" style="1537" customWidth="1"/>
    <col min="7418" max="7420" width="9.140625" style="1537"/>
    <col min="7421" max="7421" width="27.5703125" style="1537" customWidth="1"/>
    <col min="7422" max="7672" width="9.140625" style="1537"/>
    <col min="7673" max="7673" width="41.85546875" style="1537" customWidth="1"/>
    <col min="7674" max="7676" width="9.140625" style="1537"/>
    <col min="7677" max="7677" width="27.5703125" style="1537" customWidth="1"/>
    <col min="7678" max="7928" width="9.140625" style="1537"/>
    <col min="7929" max="7929" width="41.85546875" style="1537" customWidth="1"/>
    <col min="7930" max="7932" width="9.140625" style="1537"/>
    <col min="7933" max="7933" width="27.5703125" style="1537" customWidth="1"/>
    <col min="7934" max="8184" width="9.140625" style="1537"/>
    <col min="8185" max="8185" width="41.85546875" style="1537" customWidth="1"/>
    <col min="8186" max="8188" width="9.140625" style="1537"/>
    <col min="8189" max="8189" width="27.5703125" style="1537" customWidth="1"/>
    <col min="8190" max="8440" width="9.140625" style="1537"/>
    <col min="8441" max="8441" width="41.85546875" style="1537" customWidth="1"/>
    <col min="8442" max="8444" width="9.140625" style="1537"/>
    <col min="8445" max="8445" width="27.5703125" style="1537" customWidth="1"/>
    <col min="8446" max="8696" width="9.140625" style="1537"/>
    <col min="8697" max="8697" width="41.85546875" style="1537" customWidth="1"/>
    <col min="8698" max="8700" width="9.140625" style="1537"/>
    <col min="8701" max="8701" width="27.5703125" style="1537" customWidth="1"/>
    <col min="8702" max="8952" width="9.140625" style="1537"/>
    <col min="8953" max="8953" width="41.85546875" style="1537" customWidth="1"/>
    <col min="8954" max="8956" width="9.140625" style="1537"/>
    <col min="8957" max="8957" width="27.5703125" style="1537" customWidth="1"/>
    <col min="8958" max="9208" width="9.140625" style="1537"/>
    <col min="9209" max="9209" width="41.85546875" style="1537" customWidth="1"/>
    <col min="9210" max="9212" width="9.140625" style="1537"/>
    <col min="9213" max="9213" width="27.5703125" style="1537" customWidth="1"/>
    <col min="9214" max="9464" width="9.140625" style="1537"/>
    <col min="9465" max="9465" width="41.85546875" style="1537" customWidth="1"/>
    <col min="9466" max="9468" width="9.140625" style="1537"/>
    <col min="9469" max="9469" width="27.5703125" style="1537" customWidth="1"/>
    <col min="9470" max="9720" width="9.140625" style="1537"/>
    <col min="9721" max="9721" width="41.85546875" style="1537" customWidth="1"/>
    <col min="9722" max="9724" width="9.140625" style="1537"/>
    <col min="9725" max="9725" width="27.5703125" style="1537" customWidth="1"/>
    <col min="9726" max="9976" width="9.140625" style="1537"/>
    <col min="9977" max="9977" width="41.85546875" style="1537" customWidth="1"/>
    <col min="9978" max="9980" width="9.140625" style="1537"/>
    <col min="9981" max="9981" width="27.5703125" style="1537" customWidth="1"/>
    <col min="9982" max="10232" width="9.140625" style="1537"/>
    <col min="10233" max="10233" width="41.85546875" style="1537" customWidth="1"/>
    <col min="10234" max="10236" width="9.140625" style="1537"/>
    <col min="10237" max="10237" width="27.5703125" style="1537" customWidth="1"/>
    <col min="10238" max="10488" width="9.140625" style="1537"/>
    <col min="10489" max="10489" width="41.85546875" style="1537" customWidth="1"/>
    <col min="10490" max="10492" width="9.140625" style="1537"/>
    <col min="10493" max="10493" width="27.5703125" style="1537" customWidth="1"/>
    <col min="10494" max="10744" width="9.140625" style="1537"/>
    <col min="10745" max="10745" width="41.85546875" style="1537" customWidth="1"/>
    <col min="10746" max="10748" width="9.140625" style="1537"/>
    <col min="10749" max="10749" width="27.5703125" style="1537" customWidth="1"/>
    <col min="10750" max="11000" width="9.140625" style="1537"/>
    <col min="11001" max="11001" width="41.85546875" style="1537" customWidth="1"/>
    <col min="11002" max="11004" width="9.140625" style="1537"/>
    <col min="11005" max="11005" width="27.5703125" style="1537" customWidth="1"/>
    <col min="11006" max="11256" width="9.140625" style="1537"/>
    <col min="11257" max="11257" width="41.85546875" style="1537" customWidth="1"/>
    <col min="11258" max="11260" width="9.140625" style="1537"/>
    <col min="11261" max="11261" width="27.5703125" style="1537" customWidth="1"/>
    <col min="11262" max="11512" width="9.140625" style="1537"/>
    <col min="11513" max="11513" width="41.85546875" style="1537" customWidth="1"/>
    <col min="11514" max="11516" width="9.140625" style="1537"/>
    <col min="11517" max="11517" width="27.5703125" style="1537" customWidth="1"/>
    <col min="11518" max="11768" width="9.140625" style="1537"/>
    <col min="11769" max="11769" width="41.85546875" style="1537" customWidth="1"/>
    <col min="11770" max="11772" width="9.140625" style="1537"/>
    <col min="11773" max="11773" width="27.5703125" style="1537" customWidth="1"/>
    <col min="11774" max="12024" width="9.140625" style="1537"/>
    <col min="12025" max="12025" width="41.85546875" style="1537" customWidth="1"/>
    <col min="12026" max="12028" width="9.140625" style="1537"/>
    <col min="12029" max="12029" width="27.5703125" style="1537" customWidth="1"/>
    <col min="12030" max="12280" width="9.140625" style="1537"/>
    <col min="12281" max="12281" width="41.85546875" style="1537" customWidth="1"/>
    <col min="12282" max="12284" width="9.140625" style="1537"/>
    <col min="12285" max="12285" width="27.5703125" style="1537" customWidth="1"/>
    <col min="12286" max="12536" width="9.140625" style="1537"/>
    <col min="12537" max="12537" width="41.85546875" style="1537" customWidth="1"/>
    <col min="12538" max="12540" width="9.140625" style="1537"/>
    <col min="12541" max="12541" width="27.5703125" style="1537" customWidth="1"/>
    <col min="12542" max="12792" width="9.140625" style="1537"/>
    <col min="12793" max="12793" width="41.85546875" style="1537" customWidth="1"/>
    <col min="12794" max="12796" width="9.140625" style="1537"/>
    <col min="12797" max="12797" width="27.5703125" style="1537" customWidth="1"/>
    <col min="12798" max="13048" width="9.140625" style="1537"/>
    <col min="13049" max="13049" width="41.85546875" style="1537" customWidth="1"/>
    <col min="13050" max="13052" width="9.140625" style="1537"/>
    <col min="13053" max="13053" width="27.5703125" style="1537" customWidth="1"/>
    <col min="13054" max="13304" width="9.140625" style="1537"/>
    <col min="13305" max="13305" width="41.85546875" style="1537" customWidth="1"/>
    <col min="13306" max="13308" width="9.140625" style="1537"/>
    <col min="13309" max="13309" width="27.5703125" style="1537" customWidth="1"/>
    <col min="13310" max="13560" width="9.140625" style="1537"/>
    <col min="13561" max="13561" width="41.85546875" style="1537" customWidth="1"/>
    <col min="13562" max="13564" width="9.140625" style="1537"/>
    <col min="13565" max="13565" width="27.5703125" style="1537" customWidth="1"/>
    <col min="13566" max="13816" width="9.140625" style="1537"/>
    <col min="13817" max="13817" width="41.85546875" style="1537" customWidth="1"/>
    <col min="13818" max="13820" width="9.140625" style="1537"/>
    <col min="13821" max="13821" width="27.5703125" style="1537" customWidth="1"/>
    <col min="13822" max="14072" width="9.140625" style="1537"/>
    <col min="14073" max="14073" width="41.85546875" style="1537" customWidth="1"/>
    <col min="14074" max="14076" width="9.140625" style="1537"/>
    <col min="14077" max="14077" width="27.5703125" style="1537" customWidth="1"/>
    <col min="14078" max="14328" width="9.140625" style="1537"/>
    <col min="14329" max="14329" width="41.85546875" style="1537" customWidth="1"/>
    <col min="14330" max="14332" width="9.140625" style="1537"/>
    <col min="14333" max="14333" width="27.5703125" style="1537" customWidth="1"/>
    <col min="14334" max="14584" width="9.140625" style="1537"/>
    <col min="14585" max="14585" width="41.85546875" style="1537" customWidth="1"/>
    <col min="14586" max="14588" width="9.140625" style="1537"/>
    <col min="14589" max="14589" width="27.5703125" style="1537" customWidth="1"/>
    <col min="14590" max="14840" width="9.140625" style="1537"/>
    <col min="14841" max="14841" width="41.85546875" style="1537" customWidth="1"/>
    <col min="14842" max="14844" width="9.140625" style="1537"/>
    <col min="14845" max="14845" width="27.5703125" style="1537" customWidth="1"/>
    <col min="14846" max="15096" width="9.140625" style="1537"/>
    <col min="15097" max="15097" width="41.85546875" style="1537" customWidth="1"/>
    <col min="15098" max="15100" width="9.140625" style="1537"/>
    <col min="15101" max="15101" width="27.5703125" style="1537" customWidth="1"/>
    <col min="15102" max="15352" width="9.140625" style="1537"/>
    <col min="15353" max="15353" width="41.85546875" style="1537" customWidth="1"/>
    <col min="15354" max="15356" width="9.140625" style="1537"/>
    <col min="15357" max="15357" width="27.5703125" style="1537" customWidth="1"/>
    <col min="15358" max="15608" width="9.140625" style="1537"/>
    <col min="15609" max="15609" width="41.85546875" style="1537" customWidth="1"/>
    <col min="15610" max="15612" width="9.140625" style="1537"/>
    <col min="15613" max="15613" width="27.5703125" style="1537" customWidth="1"/>
    <col min="15614" max="15864" width="9.140625" style="1537"/>
    <col min="15865" max="15865" width="41.85546875" style="1537" customWidth="1"/>
    <col min="15866" max="15868" width="9.140625" style="1537"/>
    <col min="15869" max="15869" width="27.5703125" style="1537" customWidth="1"/>
    <col min="15870" max="16120" width="9.140625" style="1537"/>
    <col min="16121" max="16121" width="41.85546875" style="1537" customWidth="1"/>
    <col min="16122" max="16124" width="9.140625" style="1537"/>
    <col min="16125" max="16125" width="27.5703125" style="1537" customWidth="1"/>
    <col min="16126" max="16384" width="9.140625" style="1537"/>
  </cols>
  <sheetData>
    <row r="1" spans="1:6" ht="15.75">
      <c r="A1" s="1541" t="s">
        <v>2211</v>
      </c>
      <c r="B1" s="1539"/>
      <c r="C1" s="1539"/>
      <c r="D1" s="1539"/>
      <c r="E1" s="1539"/>
      <c r="F1" s="1539"/>
    </row>
    <row r="2" spans="1:6" s="1751" customFormat="1" ht="15" customHeight="1">
      <c r="A2" s="2371" t="s">
        <v>2287</v>
      </c>
      <c r="B2" s="2371"/>
      <c r="C2" s="2371"/>
      <c r="D2" s="2371"/>
      <c r="E2" s="2371"/>
      <c r="F2" s="2371"/>
    </row>
    <row r="3" spans="1:6" s="1751" customFormat="1" ht="15" customHeight="1">
      <c r="A3" s="2372" t="s">
        <v>2226</v>
      </c>
      <c r="B3" s="2372"/>
      <c r="C3" s="2373"/>
      <c r="D3" s="2373"/>
      <c r="E3" s="2373"/>
      <c r="F3" s="2373"/>
    </row>
    <row r="4" spans="1:6">
      <c r="A4" s="1654"/>
      <c r="B4" s="1654"/>
      <c r="C4" s="1654"/>
      <c r="D4" s="1654"/>
      <c r="E4" s="1654"/>
      <c r="F4" s="1654"/>
    </row>
    <row r="5" spans="1:6" ht="15.75">
      <c r="A5" s="1541"/>
      <c r="B5" s="1541"/>
      <c r="C5" s="1541"/>
      <c r="D5" s="1541"/>
      <c r="E5" s="1541"/>
      <c r="F5" s="1541"/>
    </row>
    <row r="6" spans="1:6">
      <c r="A6" s="2374" t="s">
        <v>2208</v>
      </c>
      <c r="B6" s="2374"/>
      <c r="C6" s="2374"/>
      <c r="D6" s="2374"/>
      <c r="E6" s="2374"/>
      <c r="F6" s="2374"/>
    </row>
    <row r="7" spans="1:6">
      <c r="A7" s="2375" t="s">
        <v>2286</v>
      </c>
      <c r="B7" s="2375"/>
      <c r="C7" s="2375"/>
      <c r="D7" s="2375"/>
      <c r="E7" s="2375"/>
      <c r="F7" s="2375"/>
    </row>
    <row r="8" spans="1:6">
      <c r="A8" s="2374" t="s">
        <v>2473</v>
      </c>
      <c r="B8" s="2374"/>
      <c r="C8" s="2374"/>
      <c r="D8" s="2374"/>
      <c r="E8" s="2374"/>
      <c r="F8" s="2374"/>
    </row>
    <row r="9" spans="1:6" ht="13.5" thickBot="1"/>
    <row r="10" spans="1:6" ht="51.75" thickTop="1">
      <c r="A10" s="1536" t="s">
        <v>2206</v>
      </c>
      <c r="B10" s="1535" t="s">
        <v>2205</v>
      </c>
      <c r="C10" s="1535" t="s">
        <v>12</v>
      </c>
      <c r="D10" s="1535" t="s">
        <v>13</v>
      </c>
      <c r="E10" s="1533" t="s">
        <v>2204</v>
      </c>
      <c r="F10" s="1533" t="s">
        <v>2203</v>
      </c>
    </row>
    <row r="11" spans="1:6">
      <c r="A11" s="1532">
        <v>0</v>
      </c>
      <c r="B11" s="1528">
        <v>1</v>
      </c>
      <c r="C11" s="1528">
        <v>2</v>
      </c>
      <c r="D11" s="1528">
        <v>3</v>
      </c>
      <c r="E11" s="1528">
        <v>4</v>
      </c>
      <c r="F11" s="1528">
        <v>5</v>
      </c>
    </row>
    <row r="12" spans="1:6" ht="25.5">
      <c r="A12" s="1530" t="s">
        <v>2284</v>
      </c>
      <c r="B12" s="1529" t="s">
        <v>2283</v>
      </c>
      <c r="C12" s="1528"/>
      <c r="D12" s="1528"/>
      <c r="E12" s="1528"/>
      <c r="F12" s="1653"/>
    </row>
    <row r="13" spans="1:6">
      <c r="A13" s="1652"/>
      <c r="B13" s="1651" t="s">
        <v>2472</v>
      </c>
      <c r="C13" s="1650"/>
      <c r="D13" s="1650"/>
      <c r="E13" s="1649"/>
      <c r="F13" s="1648">
        <f>SUM(F14:F16)</f>
        <v>0</v>
      </c>
    </row>
    <row r="14" spans="1:6" ht="134.25" customHeight="1">
      <c r="A14" s="1652">
        <v>1</v>
      </c>
      <c r="B14" s="1883" t="s">
        <v>2471</v>
      </c>
      <c r="C14" s="1880" t="s">
        <v>32</v>
      </c>
      <c r="D14" s="1880">
        <f>2*1</f>
        <v>2</v>
      </c>
      <c r="E14" s="1645"/>
      <c r="F14" s="1645">
        <f>D14*E14</f>
        <v>0</v>
      </c>
    </row>
    <row r="15" spans="1:6" ht="102">
      <c r="A15" s="1532">
        <v>2</v>
      </c>
      <c r="B15" s="1881" t="s">
        <v>2470</v>
      </c>
      <c r="C15" s="1645" t="s">
        <v>32</v>
      </c>
      <c r="D15" s="1880">
        <f>2*1</f>
        <v>2</v>
      </c>
      <c r="E15" s="1645"/>
      <c r="F15" s="1645">
        <f>D15*E15</f>
        <v>0</v>
      </c>
    </row>
    <row r="16" spans="1:6" ht="37.5" customHeight="1">
      <c r="A16" s="1882">
        <v>3</v>
      </c>
      <c r="B16" s="1881" t="s">
        <v>2469</v>
      </c>
      <c r="C16" s="1645" t="s">
        <v>32</v>
      </c>
      <c r="D16" s="1880">
        <f>2*2</f>
        <v>4</v>
      </c>
      <c r="E16" s="1645"/>
      <c r="F16" s="1645">
        <f>D16*E16</f>
        <v>0</v>
      </c>
    </row>
    <row r="17" spans="1:6" ht="13.5" thickBot="1">
      <c r="A17" s="1503" t="s">
        <v>2280</v>
      </c>
      <c r="B17" s="1502"/>
      <c r="C17" s="1502"/>
      <c r="D17" s="1502"/>
      <c r="E17" s="1502"/>
      <c r="F17" s="1644">
        <f>F13</f>
        <v>0</v>
      </c>
    </row>
    <row r="18" spans="1:6" ht="13.5" thickTop="1"/>
    <row r="19" spans="1:6">
      <c r="A19" s="2389"/>
      <c r="B19" s="2388"/>
      <c r="C19" s="2388"/>
      <c r="D19" s="2388"/>
      <c r="E19" s="2388"/>
      <c r="F19" s="2388"/>
    </row>
    <row r="20" spans="1:6">
      <c r="A20" s="2388"/>
      <c r="B20" s="2388"/>
      <c r="C20" s="2388"/>
      <c r="D20" s="2388"/>
      <c r="E20" s="2388"/>
      <c r="F20" s="2388"/>
    </row>
    <row r="22" spans="1:6">
      <c r="F22" s="1643"/>
    </row>
  </sheetData>
  <mergeCells count="7">
    <mergeCell ref="A20:F20"/>
    <mergeCell ref="A2:F2"/>
    <mergeCell ref="A3:F3"/>
    <mergeCell ref="A6:F6"/>
    <mergeCell ref="A7:F7"/>
    <mergeCell ref="A8:F8"/>
    <mergeCell ref="A19:F19"/>
  </mergeCells>
  <printOptions horizontalCentered="1"/>
  <pageMargins left="0.7" right="0.7" top="0.75" bottom="0.75" header="0.3" footer="0.3"/>
  <pageSetup paperSize="9" scale="77" orientation="portrait" r:id="rId1"/>
  <rowBreaks count="1" manualBreakCount="1">
    <brk id="18" max="6"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101"/>
  <sheetViews>
    <sheetView topLeftCell="B40" zoomScaleNormal="100" workbookViewId="0">
      <selection activeCell="A7" sqref="A7:G7"/>
    </sheetView>
    <sheetView workbookViewId="1">
      <selection sqref="A1:G1"/>
    </sheetView>
  </sheetViews>
  <sheetFormatPr defaultColWidth="9" defaultRowHeight="15"/>
  <cols>
    <col min="1" max="1" width="6" customWidth="1"/>
    <col min="3" max="3" width="25.85546875" customWidth="1"/>
    <col min="4" max="4" width="5.5703125" customWidth="1"/>
    <col min="5" max="5" width="11.7109375" customWidth="1"/>
    <col min="6" max="6" width="10.7109375" style="481" customWidth="1"/>
    <col min="7" max="7" width="17" customWidth="1"/>
    <col min="8" max="8" width="14.140625" customWidth="1"/>
    <col min="9" max="9" width="14.28515625" customWidth="1"/>
    <col min="11" max="11" width="18.7109375" customWidth="1"/>
  </cols>
  <sheetData>
    <row r="1" spans="1:11">
      <c r="A1" s="2130" t="s">
        <v>556</v>
      </c>
      <c r="B1" s="2130"/>
      <c r="C1" s="2130"/>
      <c r="D1" s="2130"/>
      <c r="E1" s="2130"/>
      <c r="F1" s="2130"/>
      <c r="G1" s="2130"/>
      <c r="H1" s="122"/>
      <c r="I1" s="122"/>
      <c r="J1" s="122"/>
      <c r="K1" s="122"/>
    </row>
    <row r="2" spans="1:11">
      <c r="A2" s="2130" t="s">
        <v>514</v>
      </c>
      <c r="B2" s="2412"/>
      <c r="C2" s="2412"/>
      <c r="D2" s="2412"/>
      <c r="E2" s="2412"/>
      <c r="F2" s="2412"/>
      <c r="G2" s="476"/>
      <c r="H2" s="122"/>
      <c r="I2" s="122"/>
      <c r="J2" s="122"/>
      <c r="K2" s="122"/>
    </row>
    <row r="3" spans="1:11">
      <c r="A3" s="2144" t="s">
        <v>6</v>
      </c>
      <c r="B3" s="2144"/>
      <c r="C3" s="2144"/>
      <c r="D3" s="2144"/>
      <c r="E3" s="2144"/>
      <c r="F3" s="2144"/>
      <c r="G3" s="124"/>
      <c r="H3" s="122"/>
      <c r="I3" s="122"/>
      <c r="J3" s="122"/>
      <c r="K3" s="122"/>
    </row>
    <row r="4" spans="1:11">
      <c r="A4" s="477"/>
      <c r="B4" s="477"/>
      <c r="C4" s="477"/>
      <c r="D4" s="477"/>
      <c r="E4" s="477"/>
      <c r="F4" s="480"/>
      <c r="G4" s="124"/>
      <c r="H4" s="122"/>
      <c r="I4" s="122"/>
      <c r="J4" s="122"/>
      <c r="K4" s="122"/>
    </row>
    <row r="5" spans="1:11">
      <c r="A5" s="2145" t="s">
        <v>557</v>
      </c>
      <c r="B5" s="2145"/>
      <c r="C5" s="2145"/>
      <c r="D5" s="2145"/>
      <c r="E5" s="2145"/>
      <c r="F5" s="2145"/>
      <c r="G5" s="124"/>
      <c r="H5" s="122"/>
      <c r="I5" s="122"/>
      <c r="J5" s="122"/>
      <c r="K5" s="122"/>
    </row>
    <row r="6" spans="1:11">
      <c r="A6" s="478"/>
      <c r="B6" s="478"/>
      <c r="C6" s="478"/>
      <c r="D6" s="478"/>
      <c r="E6" s="478"/>
      <c r="G6" s="124"/>
      <c r="H6" s="122"/>
      <c r="I6" s="122"/>
      <c r="J6" s="122"/>
      <c r="K6" s="122"/>
    </row>
    <row r="7" spans="1:11" ht="15.75" thickBot="1">
      <c r="A7" s="2146" t="s">
        <v>558</v>
      </c>
      <c r="B7" s="2147"/>
      <c r="C7" s="2147"/>
      <c r="D7" s="2147"/>
      <c r="E7" s="2147"/>
      <c r="F7" s="2147"/>
      <c r="G7" s="2147"/>
      <c r="H7" s="122"/>
      <c r="I7" s="122"/>
      <c r="J7" s="122"/>
      <c r="K7" s="122"/>
    </row>
    <row r="8" spans="1:11" ht="15.75" thickTop="1">
      <c r="A8" s="16" t="s">
        <v>9</v>
      </c>
      <c r="B8" s="9" t="s">
        <v>10</v>
      </c>
      <c r="C8" s="9" t="s">
        <v>11</v>
      </c>
      <c r="D8" s="9" t="s">
        <v>12</v>
      </c>
      <c r="E8" s="9" t="s">
        <v>13</v>
      </c>
      <c r="F8" s="426" t="s">
        <v>14</v>
      </c>
      <c r="G8" s="10" t="s">
        <v>15</v>
      </c>
      <c r="H8" s="125"/>
      <c r="I8" s="125"/>
      <c r="J8" s="125"/>
      <c r="K8" s="125"/>
    </row>
    <row r="9" spans="1:11" ht="15.75" thickBot="1">
      <c r="A9" s="18"/>
      <c r="B9" s="19" t="s">
        <v>16</v>
      </c>
      <c r="C9" s="19" t="s">
        <v>17</v>
      </c>
      <c r="D9" s="19"/>
      <c r="E9" s="19"/>
      <c r="F9" s="482"/>
      <c r="G9" s="20"/>
      <c r="H9" s="125"/>
      <c r="I9" s="125"/>
      <c r="J9" s="125"/>
      <c r="K9" s="125"/>
    </row>
    <row r="10" spans="1:11" ht="16.5" thickTop="1" thickBot="1">
      <c r="A10" s="21">
        <v>0</v>
      </c>
      <c r="B10" s="22">
        <v>1</v>
      </c>
      <c r="C10" s="22">
        <v>2</v>
      </c>
      <c r="D10" s="22">
        <v>3</v>
      </c>
      <c r="E10" s="22">
        <v>3</v>
      </c>
      <c r="F10" s="22">
        <v>5</v>
      </c>
      <c r="G10" s="23">
        <v>6</v>
      </c>
      <c r="H10" s="126"/>
      <c r="I10" s="125"/>
      <c r="J10" s="127"/>
      <c r="K10" s="127"/>
    </row>
    <row r="11" spans="1:11" ht="45.75" customHeight="1" thickTop="1">
      <c r="A11" s="483"/>
      <c r="B11" s="2409" t="s">
        <v>569</v>
      </c>
      <c r="C11" s="2410"/>
      <c r="D11" s="2410"/>
      <c r="E11" s="2410"/>
      <c r="F11" s="2411"/>
      <c r="G11" s="487"/>
      <c r="H11" s="294"/>
      <c r="I11" s="230"/>
      <c r="J11" s="122"/>
      <c r="K11" s="139"/>
    </row>
    <row r="12" spans="1:11" ht="25.5">
      <c r="A12" s="488">
        <v>1</v>
      </c>
      <c r="B12" s="489" t="s">
        <v>48</v>
      </c>
      <c r="C12" s="490" t="s">
        <v>49</v>
      </c>
      <c r="D12" s="485" t="s">
        <v>50</v>
      </c>
      <c r="E12" s="568">
        <v>0.95</v>
      </c>
      <c r="F12" s="486"/>
      <c r="G12" s="491">
        <f>+F12*E12</f>
        <v>0</v>
      </c>
      <c r="H12" s="294"/>
      <c r="I12" s="125"/>
      <c r="J12" s="122"/>
      <c r="K12" s="122"/>
    </row>
    <row r="13" spans="1:11">
      <c r="A13" s="492">
        <v>2</v>
      </c>
      <c r="B13" s="489" t="s">
        <v>51</v>
      </c>
      <c r="C13" s="490" t="s">
        <v>52</v>
      </c>
      <c r="D13" s="493" t="s">
        <v>24</v>
      </c>
      <c r="E13" s="578">
        <v>12405</v>
      </c>
      <c r="F13" s="494"/>
      <c r="G13" s="491">
        <f t="shared" ref="G13:G29" si="0">+F13*E13</f>
        <v>0</v>
      </c>
      <c r="H13" s="294"/>
      <c r="I13" s="129"/>
      <c r="J13" s="122"/>
      <c r="K13" s="122"/>
    </row>
    <row r="14" spans="1:11">
      <c r="A14" s="492">
        <v>3</v>
      </c>
      <c r="B14" s="489" t="s">
        <v>100</v>
      </c>
      <c r="C14" s="490" t="s">
        <v>101</v>
      </c>
      <c r="D14" s="493" t="s">
        <v>24</v>
      </c>
      <c r="E14" s="578">
        <v>1700</v>
      </c>
      <c r="F14" s="494"/>
      <c r="G14" s="491">
        <f t="shared" si="0"/>
        <v>0</v>
      </c>
      <c r="H14" s="294"/>
      <c r="I14" s="125"/>
      <c r="J14" s="122"/>
      <c r="K14" s="122"/>
    </row>
    <row r="15" spans="1:11" ht="26.25">
      <c r="A15" s="492">
        <v>4</v>
      </c>
      <c r="B15" s="489" t="s">
        <v>53</v>
      </c>
      <c r="C15" s="495" t="s">
        <v>468</v>
      </c>
      <c r="D15" s="493" t="s">
        <v>55</v>
      </c>
      <c r="E15" s="578">
        <v>7443</v>
      </c>
      <c r="F15" s="496"/>
      <c r="G15" s="491">
        <f t="shared" si="0"/>
        <v>0</v>
      </c>
      <c r="H15" s="294"/>
      <c r="I15" s="125"/>
      <c r="J15" s="122"/>
      <c r="K15" s="122"/>
    </row>
    <row r="16" spans="1:11">
      <c r="A16" s="492">
        <v>5</v>
      </c>
      <c r="B16" s="489" t="s">
        <v>58</v>
      </c>
      <c r="C16" s="495" t="s">
        <v>59</v>
      </c>
      <c r="D16" s="493" t="s">
        <v>55</v>
      </c>
      <c r="E16" s="578">
        <v>4320</v>
      </c>
      <c r="F16" s="496"/>
      <c r="G16" s="491">
        <f t="shared" si="0"/>
        <v>0</v>
      </c>
      <c r="H16" s="294"/>
      <c r="I16" s="125"/>
      <c r="J16" s="122"/>
      <c r="K16" s="122"/>
    </row>
    <row r="17" spans="1:11" ht="26.25">
      <c r="A17" s="492">
        <v>6</v>
      </c>
      <c r="B17" s="489" t="s">
        <v>60</v>
      </c>
      <c r="C17" s="497" t="s">
        <v>106</v>
      </c>
      <c r="D17" s="493" t="s">
        <v>55</v>
      </c>
      <c r="E17" s="578">
        <v>4320</v>
      </c>
      <c r="F17" s="494"/>
      <c r="G17" s="491">
        <f t="shared" si="0"/>
        <v>0</v>
      </c>
      <c r="H17" s="294"/>
      <c r="I17" s="125"/>
      <c r="J17" s="122"/>
      <c r="K17" s="122"/>
    </row>
    <row r="18" spans="1:11" ht="25.5" customHeight="1">
      <c r="A18" s="492">
        <v>7</v>
      </c>
      <c r="B18" s="498" t="s">
        <v>56</v>
      </c>
      <c r="C18" s="499" t="s">
        <v>57</v>
      </c>
      <c r="D18" s="500" t="s">
        <v>24</v>
      </c>
      <c r="E18" s="578">
        <v>9266</v>
      </c>
      <c r="F18" s="501"/>
      <c r="G18" s="491">
        <f t="shared" si="0"/>
        <v>0</v>
      </c>
      <c r="H18" s="294"/>
      <c r="I18" s="125"/>
      <c r="J18" s="122"/>
      <c r="K18" s="122"/>
    </row>
    <row r="19" spans="1:11" ht="26.25">
      <c r="A19" s="492">
        <v>8</v>
      </c>
      <c r="B19" s="498" t="s">
        <v>62</v>
      </c>
      <c r="C19" s="389" t="s">
        <v>63</v>
      </c>
      <c r="D19" s="493" t="s">
        <v>55</v>
      </c>
      <c r="E19" s="578">
        <v>404</v>
      </c>
      <c r="F19" s="501"/>
      <c r="G19" s="491">
        <f t="shared" si="0"/>
        <v>0</v>
      </c>
      <c r="H19" s="294"/>
      <c r="I19" s="125"/>
      <c r="J19" s="122"/>
      <c r="K19" s="122"/>
    </row>
    <row r="20" spans="1:11" ht="26.25">
      <c r="A20" s="492">
        <v>9</v>
      </c>
      <c r="B20" s="502" t="s">
        <v>179</v>
      </c>
      <c r="C20" s="503" t="s">
        <v>559</v>
      </c>
      <c r="D20" s="493" t="s">
        <v>55</v>
      </c>
      <c r="E20" s="578">
        <v>1853</v>
      </c>
      <c r="F20" s="504"/>
      <c r="G20" s="491">
        <f t="shared" si="0"/>
        <v>0</v>
      </c>
      <c r="H20" s="294"/>
      <c r="I20" s="125"/>
      <c r="J20" s="122"/>
      <c r="K20" s="122"/>
    </row>
    <row r="21" spans="1:11">
      <c r="A21" s="492">
        <v>10</v>
      </c>
      <c r="B21" s="505" t="s">
        <v>2</v>
      </c>
      <c r="C21" s="506" t="s">
        <v>64</v>
      </c>
      <c r="D21" s="493" t="s">
        <v>55</v>
      </c>
      <c r="E21" s="578">
        <v>3602</v>
      </c>
      <c r="F21" s="507"/>
      <c r="G21" s="491">
        <f t="shared" si="0"/>
        <v>0</v>
      </c>
      <c r="H21" s="294"/>
      <c r="I21" s="125"/>
      <c r="J21" s="122"/>
      <c r="K21" s="139"/>
    </row>
    <row r="22" spans="1:11" ht="25.5">
      <c r="A22" s="492">
        <v>11</v>
      </c>
      <c r="B22" s="508" t="s">
        <v>181</v>
      </c>
      <c r="C22" s="490" t="s">
        <v>182</v>
      </c>
      <c r="D22" s="493" t="s">
        <v>55</v>
      </c>
      <c r="E22" s="578">
        <v>1876</v>
      </c>
      <c r="F22" s="509"/>
      <c r="G22" s="491">
        <f t="shared" si="0"/>
        <v>0</v>
      </c>
      <c r="H22" s="294"/>
      <c r="I22" s="125"/>
      <c r="J22" s="122"/>
      <c r="K22" s="122"/>
    </row>
    <row r="23" spans="1:11">
      <c r="A23" s="492">
        <v>12</v>
      </c>
      <c r="B23" s="510" t="s">
        <v>175</v>
      </c>
      <c r="C23" s="503" t="s">
        <v>560</v>
      </c>
      <c r="D23" s="493" t="s">
        <v>24</v>
      </c>
      <c r="E23" s="578">
        <v>7980</v>
      </c>
      <c r="F23" s="511"/>
      <c r="G23" s="491">
        <f t="shared" si="0"/>
        <v>0</v>
      </c>
      <c r="H23" s="294"/>
      <c r="I23" s="125"/>
      <c r="J23" s="122"/>
      <c r="K23" s="139"/>
    </row>
    <row r="24" spans="1:11" ht="26.25">
      <c r="A24" s="492">
        <v>13</v>
      </c>
      <c r="B24" s="489" t="s">
        <v>124</v>
      </c>
      <c r="C24" s="495" t="s">
        <v>561</v>
      </c>
      <c r="D24" s="493" t="s">
        <v>476</v>
      </c>
      <c r="E24" s="578">
        <v>1150</v>
      </c>
      <c r="F24" s="496"/>
      <c r="G24" s="491">
        <f t="shared" si="0"/>
        <v>0</v>
      </c>
      <c r="H24" s="294"/>
      <c r="I24" s="125"/>
      <c r="J24" s="122"/>
      <c r="K24" s="122"/>
    </row>
    <row r="25" spans="1:11" ht="26.25">
      <c r="A25" s="492">
        <v>14</v>
      </c>
      <c r="B25" s="489" t="s">
        <v>127</v>
      </c>
      <c r="C25" s="495" t="s">
        <v>562</v>
      </c>
      <c r="D25" s="493" t="s">
        <v>476</v>
      </c>
      <c r="E25" s="578">
        <v>1634</v>
      </c>
      <c r="F25" s="496"/>
      <c r="G25" s="491">
        <f t="shared" si="0"/>
        <v>0</v>
      </c>
      <c r="H25" s="294"/>
      <c r="I25" s="125"/>
      <c r="J25" s="122"/>
      <c r="K25" s="122"/>
    </row>
    <row r="26" spans="1:11" ht="26.25">
      <c r="A26" s="492">
        <v>15</v>
      </c>
      <c r="B26" s="489" t="s">
        <v>118</v>
      </c>
      <c r="C26" s="497" t="s">
        <v>119</v>
      </c>
      <c r="D26" s="493" t="s">
        <v>24</v>
      </c>
      <c r="E26" s="578">
        <v>15960</v>
      </c>
      <c r="F26" s="496"/>
      <c r="G26" s="491">
        <f t="shared" si="0"/>
        <v>0</v>
      </c>
      <c r="H26" s="294"/>
      <c r="I26" s="125"/>
      <c r="J26" s="122"/>
      <c r="K26" s="122"/>
    </row>
    <row r="27" spans="1:11" ht="26.25">
      <c r="A27" s="492">
        <v>16</v>
      </c>
      <c r="B27" s="489" t="s">
        <v>120</v>
      </c>
      <c r="C27" s="497" t="s">
        <v>121</v>
      </c>
      <c r="D27" s="493" t="s">
        <v>24</v>
      </c>
      <c r="E27" s="578">
        <v>7980</v>
      </c>
      <c r="F27" s="496"/>
      <c r="G27" s="491">
        <f t="shared" si="0"/>
        <v>0</v>
      </c>
      <c r="H27" s="297"/>
      <c r="I27" s="122"/>
      <c r="J27" s="122"/>
      <c r="K27" s="122"/>
    </row>
    <row r="28" spans="1:11" ht="25.5">
      <c r="A28" s="492">
        <v>17</v>
      </c>
      <c r="B28" s="512" t="s">
        <v>168</v>
      </c>
      <c r="C28" s="490" t="s">
        <v>169</v>
      </c>
      <c r="D28" s="493" t="s">
        <v>21</v>
      </c>
      <c r="E28" s="578">
        <v>475</v>
      </c>
      <c r="F28" s="513"/>
      <c r="G28" s="491">
        <f t="shared" si="0"/>
        <v>0</v>
      </c>
      <c r="H28" s="297"/>
      <c r="I28" s="122"/>
      <c r="J28" s="122"/>
      <c r="K28" s="122"/>
    </row>
    <row r="29" spans="1:11">
      <c r="A29" s="492">
        <v>18</v>
      </c>
      <c r="B29" s="38" t="s">
        <v>494</v>
      </c>
      <c r="C29" s="47" t="s">
        <v>495</v>
      </c>
      <c r="D29" s="528" t="s">
        <v>21</v>
      </c>
      <c r="E29" s="578">
        <v>28</v>
      </c>
      <c r="F29" s="513"/>
      <c r="G29" s="491">
        <f t="shared" si="0"/>
        <v>0</v>
      </c>
      <c r="H29" s="297"/>
      <c r="I29" s="122"/>
      <c r="J29" s="122"/>
      <c r="K29" s="122"/>
    </row>
    <row r="30" spans="1:11">
      <c r="A30" s="483"/>
      <c r="B30" s="5"/>
      <c r="C30" s="484" t="s">
        <v>563</v>
      </c>
      <c r="D30" s="485"/>
      <c r="E30" s="579"/>
      <c r="F30" s="514"/>
      <c r="G30" s="491"/>
      <c r="H30" s="297"/>
      <c r="I30" s="122"/>
      <c r="J30" s="122"/>
      <c r="K30" s="122"/>
    </row>
    <row r="31" spans="1:11">
      <c r="A31" s="483"/>
      <c r="B31" s="5"/>
      <c r="C31" s="515" t="s">
        <v>564</v>
      </c>
      <c r="D31" s="485"/>
      <c r="E31" s="579"/>
      <c r="F31" s="514"/>
      <c r="G31" s="491"/>
      <c r="H31" s="297"/>
      <c r="I31" s="122"/>
      <c r="J31" s="122"/>
      <c r="K31" s="122"/>
    </row>
    <row r="32" spans="1:11" ht="25.5">
      <c r="A32" s="483">
        <v>19</v>
      </c>
      <c r="B32" s="5" t="s">
        <v>53</v>
      </c>
      <c r="C32" s="516" t="s">
        <v>54</v>
      </c>
      <c r="D32" s="3" t="s">
        <v>55</v>
      </c>
      <c r="E32" s="578">
        <v>996</v>
      </c>
      <c r="F32" s="514"/>
      <c r="G32" s="491">
        <f>+F32*E32</f>
        <v>0</v>
      </c>
      <c r="H32" s="297"/>
      <c r="I32" s="122"/>
      <c r="J32" s="122"/>
      <c r="K32" s="122"/>
    </row>
    <row r="33" spans="1:11" ht="25.5">
      <c r="A33" s="483">
        <v>20</v>
      </c>
      <c r="B33" s="5" t="s">
        <v>60</v>
      </c>
      <c r="C33" s="516" t="s">
        <v>106</v>
      </c>
      <c r="D33" s="3" t="s">
        <v>55</v>
      </c>
      <c r="E33" s="578">
        <v>1462</v>
      </c>
      <c r="F33" s="494"/>
      <c r="G33" s="491">
        <f t="shared" ref="G33:G54" si="1">+F33*E33</f>
        <v>0</v>
      </c>
      <c r="H33" s="297"/>
      <c r="I33" s="122"/>
      <c r="J33" s="122"/>
      <c r="K33" s="122"/>
    </row>
    <row r="34" spans="1:11">
      <c r="A34" s="483">
        <v>21</v>
      </c>
      <c r="B34" s="489" t="s">
        <v>58</v>
      </c>
      <c r="C34" s="495" t="s">
        <v>59</v>
      </c>
      <c r="D34" s="3" t="s">
        <v>55</v>
      </c>
      <c r="E34" s="578">
        <v>1462</v>
      </c>
      <c r="F34" s="496"/>
      <c r="G34" s="491">
        <f t="shared" si="1"/>
        <v>0</v>
      </c>
      <c r="H34" s="297"/>
      <c r="I34" s="122"/>
      <c r="J34" s="122"/>
      <c r="K34" s="122"/>
    </row>
    <row r="35" spans="1:11" ht="25.5">
      <c r="A35" s="483">
        <v>22</v>
      </c>
      <c r="B35" s="502" t="s">
        <v>179</v>
      </c>
      <c r="C35" s="4" t="s">
        <v>559</v>
      </c>
      <c r="D35" s="3" t="s">
        <v>55</v>
      </c>
      <c r="E35" s="578">
        <v>349</v>
      </c>
      <c r="F35" s="504"/>
      <c r="G35" s="491">
        <f t="shared" si="1"/>
        <v>0</v>
      </c>
      <c r="H35" s="297"/>
      <c r="I35" s="122"/>
      <c r="J35" s="122"/>
      <c r="K35" s="122"/>
    </row>
    <row r="36" spans="1:11" ht="25.5">
      <c r="A36" s="483">
        <v>23</v>
      </c>
      <c r="B36" s="498" t="s">
        <v>56</v>
      </c>
      <c r="C36" s="499" t="s">
        <v>57</v>
      </c>
      <c r="D36" s="3" t="s">
        <v>24</v>
      </c>
      <c r="E36" s="578">
        <v>1995</v>
      </c>
      <c r="F36" s="501"/>
      <c r="G36" s="491">
        <f t="shared" si="1"/>
        <v>0</v>
      </c>
      <c r="H36" s="297"/>
      <c r="I36" s="122"/>
      <c r="J36" s="122"/>
      <c r="K36" s="122"/>
    </row>
    <row r="37" spans="1:11" ht="26.25">
      <c r="A37" s="483">
        <v>24</v>
      </c>
      <c r="B37" s="517" t="s">
        <v>62</v>
      </c>
      <c r="C37" s="497" t="s">
        <v>63</v>
      </c>
      <c r="D37" s="518" t="s">
        <v>55</v>
      </c>
      <c r="E37" s="580">
        <v>247</v>
      </c>
      <c r="F37" s="496"/>
      <c r="G37" s="491">
        <f t="shared" si="1"/>
        <v>0</v>
      </c>
      <c r="H37" s="297"/>
      <c r="I37" s="122"/>
      <c r="J37" s="122"/>
      <c r="K37" s="122"/>
    </row>
    <row r="38" spans="1:11">
      <c r="A38" s="483">
        <v>25</v>
      </c>
      <c r="B38" s="512" t="s">
        <v>192</v>
      </c>
      <c r="C38" s="4" t="s">
        <v>193</v>
      </c>
      <c r="D38" s="3" t="s">
        <v>55</v>
      </c>
      <c r="E38" s="578">
        <v>1029</v>
      </c>
      <c r="F38" s="509"/>
      <c r="G38" s="491">
        <f t="shared" si="1"/>
        <v>0</v>
      </c>
      <c r="H38" s="297"/>
      <c r="I38" s="122"/>
      <c r="J38" s="122"/>
      <c r="K38" s="122"/>
    </row>
    <row r="39" spans="1:11">
      <c r="A39" s="483"/>
      <c r="B39" s="5"/>
      <c r="C39" s="265" t="s">
        <v>565</v>
      </c>
      <c r="D39" s="3"/>
      <c r="E39" s="578"/>
      <c r="F39" s="514"/>
      <c r="G39" s="491"/>
      <c r="H39" s="297"/>
      <c r="I39" s="122"/>
      <c r="J39" s="122"/>
      <c r="K39" s="122"/>
    </row>
    <row r="40" spans="1:11">
      <c r="A40" s="483">
        <v>26</v>
      </c>
      <c r="B40" s="5" t="s">
        <v>2</v>
      </c>
      <c r="C40" s="4" t="s">
        <v>64</v>
      </c>
      <c r="D40" s="519" t="s">
        <v>55</v>
      </c>
      <c r="E40" s="578">
        <v>869</v>
      </c>
      <c r="F40" s="507"/>
      <c r="G40" s="491">
        <f t="shared" si="1"/>
        <v>0</v>
      </c>
      <c r="H40" s="297"/>
      <c r="I40" s="122"/>
      <c r="J40" s="122"/>
      <c r="K40" s="122"/>
    </row>
    <row r="41" spans="1:11" ht="25.5">
      <c r="A41" s="483">
        <v>27</v>
      </c>
      <c r="B41" s="508" t="s">
        <v>181</v>
      </c>
      <c r="C41" s="490" t="s">
        <v>182</v>
      </c>
      <c r="D41" s="520" t="s">
        <v>55</v>
      </c>
      <c r="E41" s="580">
        <v>525</v>
      </c>
      <c r="F41" s="509"/>
      <c r="G41" s="491">
        <f t="shared" si="1"/>
        <v>0</v>
      </c>
      <c r="H41" s="297"/>
      <c r="I41" s="122"/>
      <c r="J41" s="122"/>
      <c r="K41" s="122"/>
    </row>
    <row r="42" spans="1:11" ht="25.5">
      <c r="A42" s="483">
        <v>28</v>
      </c>
      <c r="B42" s="5" t="s">
        <v>118</v>
      </c>
      <c r="C42" s="516" t="s">
        <v>119</v>
      </c>
      <c r="D42" s="520" t="s">
        <v>24</v>
      </c>
      <c r="E42" s="580">
        <v>3473</v>
      </c>
      <c r="F42" s="496"/>
      <c r="G42" s="491">
        <f t="shared" si="1"/>
        <v>0</v>
      </c>
      <c r="H42" s="297"/>
      <c r="I42" s="122"/>
      <c r="J42" s="122"/>
      <c r="K42" s="122"/>
    </row>
    <row r="43" spans="1:11" ht="25.5">
      <c r="A43" s="483">
        <v>29</v>
      </c>
      <c r="B43" s="5" t="s">
        <v>120</v>
      </c>
      <c r="C43" s="516" t="s">
        <v>121</v>
      </c>
      <c r="D43" s="520" t="s">
        <v>24</v>
      </c>
      <c r="E43" s="580">
        <v>1737</v>
      </c>
      <c r="F43" s="496"/>
      <c r="G43" s="491">
        <f t="shared" si="1"/>
        <v>0</v>
      </c>
      <c r="H43" s="297"/>
      <c r="I43" s="122"/>
      <c r="J43" s="122"/>
      <c r="K43" s="122"/>
    </row>
    <row r="44" spans="1:11">
      <c r="A44" s="483">
        <v>30</v>
      </c>
      <c r="B44" s="5" t="s">
        <v>175</v>
      </c>
      <c r="C44" s="516" t="s">
        <v>566</v>
      </c>
      <c r="D44" s="520" t="s">
        <v>24</v>
      </c>
      <c r="E44" s="580">
        <v>1737</v>
      </c>
      <c r="F44" s="509"/>
      <c r="G44" s="491">
        <f t="shared" si="1"/>
        <v>0</v>
      </c>
      <c r="H44" s="297"/>
      <c r="I44" s="122"/>
      <c r="J44" s="122"/>
      <c r="K44" s="122"/>
    </row>
    <row r="45" spans="1:11" ht="25.5">
      <c r="A45" s="483">
        <v>31</v>
      </c>
      <c r="B45" s="5" t="s">
        <v>124</v>
      </c>
      <c r="C45" s="516" t="s">
        <v>125</v>
      </c>
      <c r="D45" s="520" t="s">
        <v>126</v>
      </c>
      <c r="E45" s="580">
        <v>250</v>
      </c>
      <c r="F45" s="509"/>
      <c r="G45" s="491">
        <f t="shared" si="1"/>
        <v>0</v>
      </c>
      <c r="H45" s="297"/>
      <c r="I45" s="122"/>
      <c r="J45" s="122"/>
      <c r="K45" s="122"/>
    </row>
    <row r="46" spans="1:11" ht="25.5">
      <c r="A46" s="483">
        <v>32</v>
      </c>
      <c r="B46" s="5" t="s">
        <v>127</v>
      </c>
      <c r="C46" s="516" t="s">
        <v>187</v>
      </c>
      <c r="D46" s="520" t="s">
        <v>126</v>
      </c>
      <c r="E46" s="580">
        <v>334</v>
      </c>
      <c r="F46" s="509"/>
      <c r="G46" s="491">
        <f t="shared" si="1"/>
        <v>0</v>
      </c>
      <c r="H46" s="297"/>
      <c r="I46" s="122"/>
      <c r="J46" s="122"/>
      <c r="K46" s="122"/>
    </row>
    <row r="47" spans="1:11">
      <c r="A47" s="483">
        <v>33</v>
      </c>
      <c r="B47" s="508" t="s">
        <v>194</v>
      </c>
      <c r="C47" s="490" t="s">
        <v>195</v>
      </c>
      <c r="D47" s="520" t="s">
        <v>24</v>
      </c>
      <c r="E47" s="580">
        <v>158</v>
      </c>
      <c r="F47" s="509"/>
      <c r="G47" s="491">
        <f t="shared" si="1"/>
        <v>0</v>
      </c>
      <c r="H47" s="297"/>
      <c r="I47" s="122"/>
      <c r="J47" s="122"/>
      <c r="K47" s="122"/>
    </row>
    <row r="48" spans="1:11">
      <c r="A48" s="483">
        <v>34</v>
      </c>
      <c r="B48" s="508" t="s">
        <v>196</v>
      </c>
      <c r="C48" s="490" t="s">
        <v>197</v>
      </c>
      <c r="D48" s="520" t="s">
        <v>55</v>
      </c>
      <c r="E48" s="580">
        <v>53</v>
      </c>
      <c r="F48" s="509"/>
      <c r="G48" s="491">
        <f t="shared" si="1"/>
        <v>0</v>
      </c>
      <c r="H48" s="297"/>
      <c r="I48" s="122"/>
      <c r="J48" s="122"/>
      <c r="K48" s="122"/>
    </row>
    <row r="49" spans="1:11">
      <c r="A49" s="483">
        <v>35</v>
      </c>
      <c r="B49" s="508" t="s">
        <v>2</v>
      </c>
      <c r="C49" s="490" t="s">
        <v>64</v>
      </c>
      <c r="D49" s="520" t="s">
        <v>55</v>
      </c>
      <c r="E49" s="580">
        <v>99</v>
      </c>
      <c r="F49" s="509"/>
      <c r="G49" s="491">
        <f t="shared" si="1"/>
        <v>0</v>
      </c>
      <c r="H49" s="297"/>
      <c r="I49" s="122"/>
      <c r="J49" s="122"/>
      <c r="K49" s="122"/>
    </row>
    <row r="50" spans="1:11">
      <c r="A50" s="483">
        <v>36</v>
      </c>
      <c r="B50" s="508" t="s">
        <v>5</v>
      </c>
      <c r="C50" s="490" t="s">
        <v>198</v>
      </c>
      <c r="D50" s="520" t="s">
        <v>55</v>
      </c>
      <c r="E50" s="580">
        <v>18</v>
      </c>
      <c r="F50" s="509"/>
      <c r="G50" s="491">
        <f t="shared" si="1"/>
        <v>0</v>
      </c>
      <c r="H50" s="297"/>
      <c r="I50" s="122"/>
      <c r="J50" s="122"/>
      <c r="K50" s="122"/>
    </row>
    <row r="51" spans="1:11">
      <c r="A51" s="483">
        <v>37</v>
      </c>
      <c r="B51" s="5" t="s">
        <v>199</v>
      </c>
      <c r="C51" s="516" t="s">
        <v>544</v>
      </c>
      <c r="D51" s="520" t="s">
        <v>21</v>
      </c>
      <c r="E51" s="580">
        <v>116</v>
      </c>
      <c r="F51" s="509"/>
      <c r="G51" s="491">
        <f t="shared" si="1"/>
        <v>0</v>
      </c>
      <c r="H51" s="297"/>
      <c r="I51" s="122"/>
      <c r="J51" s="122"/>
      <c r="K51" s="122"/>
    </row>
    <row r="52" spans="1:11">
      <c r="A52" s="483">
        <v>38</v>
      </c>
      <c r="B52" s="5" t="s">
        <v>201</v>
      </c>
      <c r="C52" s="516" t="s">
        <v>545</v>
      </c>
      <c r="D52" s="520" t="s">
        <v>21</v>
      </c>
      <c r="E52" s="580">
        <v>252</v>
      </c>
      <c r="F52" s="509"/>
      <c r="G52" s="491">
        <f t="shared" si="1"/>
        <v>0</v>
      </c>
      <c r="H52" s="297"/>
      <c r="I52" s="122"/>
      <c r="J52" s="122"/>
      <c r="K52" s="122"/>
    </row>
    <row r="53" spans="1:11">
      <c r="A53" s="483"/>
      <c r="B53" s="5"/>
      <c r="C53" s="521" t="s">
        <v>567</v>
      </c>
      <c r="D53" s="519"/>
      <c r="E53" s="578"/>
      <c r="F53" s="514"/>
      <c r="G53" s="491"/>
      <c r="H53" s="297"/>
      <c r="I53" s="122"/>
      <c r="J53" s="122"/>
      <c r="K53" s="122"/>
    </row>
    <row r="54" spans="1:11" ht="25.5">
      <c r="A54" s="483">
        <v>39</v>
      </c>
      <c r="B54" s="5" t="s">
        <v>139</v>
      </c>
      <c r="C54" s="516" t="s">
        <v>568</v>
      </c>
      <c r="D54" s="485" t="s">
        <v>21</v>
      </c>
      <c r="E54" s="578">
        <v>98</v>
      </c>
      <c r="F54" s="509"/>
      <c r="G54" s="491">
        <f t="shared" si="1"/>
        <v>0</v>
      </c>
      <c r="H54" s="297"/>
      <c r="I54" s="122"/>
      <c r="J54" s="122"/>
      <c r="K54" s="122"/>
    </row>
    <row r="55" spans="1:11" ht="25.5">
      <c r="A55" s="483"/>
      <c r="B55" s="5"/>
      <c r="C55" s="521" t="s">
        <v>570</v>
      </c>
      <c r="D55" s="519"/>
      <c r="E55" s="578"/>
      <c r="F55" s="514"/>
      <c r="G55" s="491"/>
      <c r="H55" s="297"/>
      <c r="I55" s="122"/>
      <c r="J55" s="122"/>
      <c r="K55" s="122"/>
    </row>
    <row r="56" spans="1:11" ht="15.75" thickBot="1">
      <c r="A56" s="529">
        <v>40</v>
      </c>
      <c r="B56" s="532" t="s">
        <v>571</v>
      </c>
      <c r="C56" s="533" t="s">
        <v>572</v>
      </c>
      <c r="D56" s="534" t="s">
        <v>55</v>
      </c>
      <c r="E56" s="581">
        <v>320</v>
      </c>
      <c r="F56" s="530"/>
      <c r="G56" s="531">
        <f>+F56*E56</f>
        <v>0</v>
      </c>
      <c r="H56" s="297"/>
      <c r="I56" s="122"/>
      <c r="J56" s="122"/>
      <c r="K56" s="122"/>
    </row>
    <row r="57" spans="1:11" ht="16.5" thickTop="1" thickBot="1">
      <c r="A57" s="62"/>
      <c r="B57" s="63"/>
      <c r="C57" s="522" t="s">
        <v>1680</v>
      </c>
      <c r="D57" s="522"/>
      <c r="E57" s="63"/>
      <c r="F57" s="64"/>
      <c r="G57" s="65">
        <f>SUM(G12:G56)</f>
        <v>0</v>
      </c>
      <c r="H57" s="297"/>
      <c r="I57" s="122"/>
      <c r="J57" s="122"/>
      <c r="K57" s="122"/>
    </row>
    <row r="58" spans="1:11" ht="15.75" thickTop="1">
      <c r="A58" s="66"/>
      <c r="B58" s="67"/>
      <c r="C58" s="479"/>
      <c r="D58" s="479"/>
      <c r="E58" s="119"/>
      <c r="F58" s="523"/>
      <c r="G58" s="301"/>
      <c r="H58" s="125"/>
      <c r="I58" s="125"/>
      <c r="J58" s="125"/>
      <c r="K58" s="125"/>
    </row>
    <row r="59" spans="1:11">
      <c r="A59" s="120"/>
      <c r="B59" s="72"/>
      <c r="C59" s="73"/>
      <c r="D59" s="120"/>
      <c r="E59" s="121"/>
      <c r="F59" s="524"/>
      <c r="G59" s="131"/>
      <c r="H59" s="125"/>
      <c r="I59" s="125"/>
      <c r="J59" s="125"/>
      <c r="K59" s="125"/>
    </row>
    <row r="60" spans="1:11">
      <c r="A60" s="120"/>
      <c r="B60" s="72"/>
      <c r="C60" s="73"/>
      <c r="D60" s="120"/>
      <c r="E60" s="121"/>
      <c r="F60" s="524"/>
      <c r="G60" s="131"/>
      <c r="H60" s="123"/>
      <c r="I60" s="123"/>
      <c r="J60" s="123"/>
      <c r="K60" s="123"/>
    </row>
    <row r="61" spans="1:11">
      <c r="A61" s="120"/>
      <c r="B61" s="72"/>
      <c r="C61" s="73"/>
      <c r="D61" s="120"/>
      <c r="E61" s="121"/>
      <c r="F61" s="524"/>
      <c r="G61" s="131"/>
      <c r="H61" s="132"/>
      <c r="I61" s="123"/>
      <c r="J61" s="123"/>
      <c r="K61" s="123"/>
    </row>
    <row r="62" spans="1:11">
      <c r="A62" s="120"/>
      <c r="B62" s="72"/>
      <c r="C62" s="73"/>
      <c r="D62" s="120"/>
      <c r="E62" s="121"/>
      <c r="F62" s="524"/>
      <c r="G62" s="131"/>
      <c r="H62" s="132"/>
      <c r="I62" s="123"/>
      <c r="J62" s="123"/>
      <c r="K62" s="123"/>
    </row>
    <row r="63" spans="1:11">
      <c r="A63" s="120"/>
      <c r="B63" s="277"/>
      <c r="C63" s="277"/>
      <c r="D63" s="120"/>
      <c r="E63" s="121"/>
      <c r="F63" s="524"/>
      <c r="G63" s="131"/>
      <c r="H63" s="123"/>
      <c r="I63" s="123"/>
      <c r="J63" s="123"/>
      <c r="K63" s="123"/>
    </row>
    <row r="64" spans="1:11">
      <c r="A64" s="78"/>
      <c r="B64" s="79"/>
      <c r="C64" s="122"/>
      <c r="D64" s="78"/>
      <c r="E64" s="80"/>
      <c r="F64" s="525"/>
      <c r="G64" s="131"/>
      <c r="H64" s="123"/>
      <c r="I64" s="123"/>
      <c r="J64" s="123"/>
      <c r="K64" s="123"/>
    </row>
    <row r="65" spans="1:11">
      <c r="A65" s="81"/>
      <c r="B65" s="82"/>
      <c r="C65" s="122"/>
      <c r="D65" s="122"/>
      <c r="E65" s="81"/>
      <c r="F65" s="526"/>
      <c r="G65" s="122"/>
      <c r="H65" s="133"/>
      <c r="I65" s="123"/>
      <c r="J65" s="134"/>
      <c r="K65" s="140"/>
    </row>
    <row r="66" spans="1:11">
      <c r="A66" s="81"/>
      <c r="B66" s="82"/>
      <c r="C66" s="122"/>
      <c r="D66" s="122"/>
      <c r="E66" s="81"/>
      <c r="F66" s="526"/>
      <c r="G66" s="122"/>
      <c r="H66" s="133"/>
      <c r="I66" s="123"/>
      <c r="J66" s="134"/>
      <c r="K66" s="140"/>
    </row>
    <row r="67" spans="1:11">
      <c r="A67" s="81"/>
      <c r="B67" s="82"/>
      <c r="C67" s="122"/>
      <c r="D67" s="122"/>
      <c r="E67" s="81"/>
      <c r="F67" s="526"/>
      <c r="G67" s="122"/>
      <c r="H67" s="132"/>
      <c r="I67" s="123"/>
      <c r="J67" s="134"/>
      <c r="K67" s="140"/>
    </row>
    <row r="68" spans="1:11">
      <c r="A68" s="81"/>
      <c r="B68" s="84"/>
      <c r="C68" s="122"/>
      <c r="D68" s="122"/>
      <c r="E68" s="85"/>
      <c r="F68" s="526"/>
      <c r="G68" s="122"/>
      <c r="H68" s="132"/>
      <c r="I68" s="123"/>
      <c r="J68" s="134"/>
      <c r="K68" s="140"/>
    </row>
    <row r="69" spans="1:11">
      <c r="A69" s="81"/>
      <c r="B69" s="84"/>
      <c r="C69" s="122"/>
      <c r="D69" s="122"/>
      <c r="E69" s="85"/>
      <c r="F69" s="526"/>
      <c r="G69" s="122"/>
      <c r="H69" s="122"/>
      <c r="I69" s="122"/>
      <c r="J69" s="122"/>
      <c r="K69" s="122"/>
    </row>
    <row r="70" spans="1:11">
      <c r="A70" s="81"/>
      <c r="B70" s="84"/>
      <c r="C70" s="122"/>
      <c r="D70" s="122"/>
      <c r="E70" s="85"/>
      <c r="F70" s="526"/>
      <c r="G70" s="122"/>
      <c r="H70" s="122"/>
      <c r="I70" s="122"/>
      <c r="J70" s="122"/>
      <c r="K70" s="122"/>
    </row>
    <row r="71" spans="1:11">
      <c r="A71" s="86"/>
      <c r="B71" s="84"/>
      <c r="C71" s="123"/>
      <c r="D71" s="123"/>
      <c r="E71" s="85"/>
      <c r="F71" s="526"/>
      <c r="G71" s="122"/>
      <c r="H71" s="135"/>
      <c r="I71" s="123"/>
      <c r="J71" s="136"/>
      <c r="K71" s="136"/>
    </row>
    <row r="72" spans="1:11">
      <c r="A72" s="88"/>
      <c r="B72" s="88"/>
      <c r="C72" s="88"/>
      <c r="D72" s="12"/>
      <c r="E72" s="88"/>
      <c r="F72" s="526"/>
      <c r="G72" s="122"/>
      <c r="H72" s="122"/>
      <c r="I72" s="122"/>
      <c r="J72" s="122"/>
      <c r="K72" s="122"/>
    </row>
    <row r="73" spans="1:11">
      <c r="A73" s="12"/>
      <c r="B73" s="12"/>
      <c r="C73" s="12"/>
      <c r="D73" s="12"/>
      <c r="E73" s="12"/>
      <c r="F73" s="526"/>
      <c r="G73" s="122"/>
      <c r="H73" s="122"/>
      <c r="I73" s="122"/>
      <c r="J73" s="122"/>
      <c r="K73" s="122"/>
    </row>
    <row r="74" spans="1:11">
      <c r="A74" s="88"/>
      <c r="B74" s="88"/>
      <c r="C74" s="88"/>
      <c r="D74" s="12"/>
      <c r="E74" s="12"/>
      <c r="F74" s="526"/>
      <c r="G74" s="122"/>
      <c r="H74" s="122"/>
      <c r="I74" s="122"/>
      <c r="J74" s="122"/>
      <c r="K74" s="122"/>
    </row>
    <row r="75" spans="1:11">
      <c r="A75" s="81"/>
      <c r="B75" s="81"/>
      <c r="C75" s="81"/>
      <c r="D75" s="81"/>
      <c r="E75" s="81"/>
      <c r="F75" s="526"/>
      <c r="G75" s="122"/>
      <c r="H75" s="122"/>
      <c r="I75" s="122"/>
      <c r="J75" s="122"/>
      <c r="K75" s="122"/>
    </row>
    <row r="76" spans="1:11">
      <c r="A76" s="94"/>
      <c r="B76" s="94"/>
      <c r="C76" s="94"/>
      <c r="D76" s="94"/>
      <c r="E76" s="94"/>
      <c r="F76" s="433"/>
      <c r="G76" s="123"/>
      <c r="H76" s="122"/>
      <c r="I76" s="122"/>
      <c r="J76" s="122"/>
      <c r="K76" s="122"/>
    </row>
    <row r="77" spans="1:11">
      <c r="A77" s="81"/>
      <c r="B77" s="96"/>
      <c r="C77" s="122"/>
      <c r="D77" s="122"/>
      <c r="E77" s="81"/>
      <c r="F77" s="526"/>
      <c r="G77" s="122"/>
      <c r="H77" s="122"/>
      <c r="I77" s="122"/>
      <c r="J77" s="122"/>
      <c r="K77" s="122"/>
    </row>
    <row r="78" spans="1:11">
      <c r="A78" s="81"/>
      <c r="B78" s="82"/>
      <c r="C78" s="122"/>
      <c r="D78" s="122"/>
      <c r="E78" s="81"/>
      <c r="F78" s="526"/>
      <c r="G78" s="122"/>
      <c r="H78" s="122"/>
      <c r="I78" s="122"/>
      <c r="J78" s="122"/>
      <c r="K78" s="122"/>
    </row>
    <row r="79" spans="1:11">
      <c r="A79" s="81"/>
      <c r="B79" s="82"/>
      <c r="C79" s="122"/>
      <c r="D79" s="122"/>
      <c r="E79" s="81"/>
      <c r="F79" s="526"/>
      <c r="G79" s="122"/>
      <c r="H79" s="122"/>
      <c r="I79" s="122"/>
      <c r="J79" s="122"/>
      <c r="K79" s="122"/>
    </row>
    <row r="80" spans="1:11">
      <c r="A80" s="81"/>
      <c r="B80" s="82"/>
      <c r="C80" s="122"/>
      <c r="D80" s="122"/>
      <c r="E80" s="81"/>
      <c r="F80" s="526"/>
      <c r="G80" s="122"/>
      <c r="H80" s="122"/>
      <c r="I80" s="122"/>
      <c r="J80" s="122"/>
      <c r="K80" s="122"/>
    </row>
    <row r="81" spans="1:11">
      <c r="A81" s="81"/>
      <c r="B81" s="82"/>
      <c r="C81" s="122"/>
      <c r="D81" s="122"/>
      <c r="E81" s="81"/>
      <c r="F81" s="526"/>
      <c r="G81" s="122"/>
      <c r="H81" s="122"/>
      <c r="I81" s="122"/>
      <c r="J81" s="122"/>
      <c r="K81" s="122"/>
    </row>
    <row r="82" spans="1:11">
      <c r="A82" s="81"/>
      <c r="B82" s="82"/>
      <c r="C82" s="122"/>
      <c r="D82" s="122"/>
      <c r="E82" s="81"/>
      <c r="F82" s="526"/>
      <c r="G82" s="122"/>
      <c r="H82" s="122"/>
      <c r="I82" s="122"/>
      <c r="J82" s="138"/>
      <c r="K82" s="141"/>
    </row>
    <row r="83" spans="1:11">
      <c r="A83" s="81"/>
      <c r="B83" s="82"/>
      <c r="C83" s="122"/>
      <c r="D83" s="122"/>
      <c r="E83" s="81"/>
      <c r="F83" s="526"/>
      <c r="G83" s="122"/>
      <c r="H83" s="122"/>
      <c r="I83" s="122"/>
      <c r="J83" s="138"/>
      <c r="K83" s="141"/>
    </row>
    <row r="84" spans="1:11">
      <c r="A84" s="81"/>
      <c r="B84" s="82"/>
      <c r="C84" s="122"/>
      <c r="D84" s="122"/>
      <c r="E84" s="81"/>
      <c r="F84" s="526"/>
      <c r="G84" s="122"/>
    </row>
    <row r="85" spans="1:11">
      <c r="A85" s="81"/>
      <c r="B85" s="82"/>
      <c r="C85" s="122"/>
      <c r="D85" s="122"/>
      <c r="E85" s="81"/>
      <c r="F85" s="526"/>
      <c r="G85" s="122"/>
    </row>
    <row r="86" spans="1:11">
      <c r="A86" s="81"/>
      <c r="B86" s="97"/>
      <c r="C86" s="122"/>
      <c r="D86" s="122"/>
      <c r="E86" s="81"/>
      <c r="F86" s="526"/>
      <c r="G86" s="122"/>
    </row>
    <row r="87" spans="1:11">
      <c r="A87" s="98"/>
      <c r="B87" s="98"/>
      <c r="C87" s="98"/>
      <c r="D87" s="98"/>
      <c r="E87" s="98"/>
      <c r="F87" s="527"/>
      <c r="G87" s="125"/>
    </row>
    <row r="88" spans="1:11">
      <c r="A88" s="98"/>
      <c r="B88" s="98"/>
      <c r="C88" s="98"/>
      <c r="D88" s="98"/>
      <c r="E88" s="98"/>
      <c r="F88" s="527"/>
      <c r="G88" s="125"/>
    </row>
    <row r="89" spans="1:11">
      <c r="A89" s="98"/>
      <c r="B89" s="98"/>
      <c r="C89" s="98"/>
      <c r="D89" s="98"/>
      <c r="E89" s="98"/>
      <c r="F89" s="527"/>
      <c r="G89" s="125"/>
    </row>
    <row r="90" spans="1:11">
      <c r="A90" s="98"/>
      <c r="B90" s="98"/>
      <c r="C90" s="98"/>
      <c r="D90" s="98"/>
      <c r="E90" s="98"/>
      <c r="F90" s="527"/>
      <c r="G90" s="125"/>
    </row>
    <row r="91" spans="1:11">
      <c r="A91" s="98"/>
      <c r="B91" s="98"/>
      <c r="C91" s="98"/>
      <c r="D91" s="98"/>
      <c r="E91" s="98"/>
      <c r="F91" s="527"/>
      <c r="G91" s="125"/>
    </row>
    <row r="92" spans="1:11">
      <c r="A92" s="98"/>
      <c r="B92" s="98"/>
      <c r="C92" s="98"/>
      <c r="D92" s="98"/>
      <c r="E92" s="98"/>
      <c r="F92" s="527"/>
      <c r="G92" s="125"/>
    </row>
    <row r="93" spans="1:11">
      <c r="A93" s="98"/>
      <c r="B93" s="98"/>
      <c r="C93" s="98"/>
      <c r="D93" s="98"/>
      <c r="E93" s="98"/>
      <c r="F93" s="527"/>
      <c r="G93" s="125"/>
    </row>
    <row r="94" spans="1:11">
      <c r="A94" s="98"/>
      <c r="B94" s="98"/>
      <c r="C94" s="98"/>
      <c r="D94" s="98"/>
      <c r="E94" s="98"/>
      <c r="F94" s="527"/>
      <c r="G94" s="125"/>
    </row>
    <row r="95" spans="1:11">
      <c r="A95" s="98"/>
      <c r="B95" s="98"/>
      <c r="C95" s="98"/>
      <c r="D95" s="98"/>
      <c r="E95" s="98"/>
      <c r="F95" s="527"/>
      <c r="G95" s="125"/>
    </row>
    <row r="96" spans="1:11">
      <c r="A96" s="98"/>
      <c r="B96" s="98"/>
      <c r="C96" s="98"/>
      <c r="D96" s="98"/>
      <c r="E96" s="98"/>
      <c r="F96" s="527"/>
      <c r="G96" s="125"/>
    </row>
    <row r="97" spans="1:7">
      <c r="A97" s="98"/>
      <c r="B97" s="98"/>
      <c r="C97" s="98"/>
      <c r="D97" s="98"/>
      <c r="E97" s="98"/>
      <c r="F97" s="527"/>
      <c r="G97" s="125"/>
    </row>
    <row r="98" spans="1:7">
      <c r="A98" s="98"/>
      <c r="B98" s="98"/>
      <c r="C98" s="98"/>
      <c r="D98" s="98"/>
      <c r="E98" s="98"/>
      <c r="F98" s="527"/>
      <c r="G98" s="142"/>
    </row>
    <row r="99" spans="1:7">
      <c r="A99" s="98"/>
      <c r="B99" s="98"/>
      <c r="C99" s="98"/>
      <c r="D99" s="98"/>
      <c r="E99" s="98"/>
      <c r="F99" s="527"/>
      <c r="G99" s="125"/>
    </row>
    <row r="100" spans="1:7">
      <c r="A100" s="98"/>
      <c r="B100" s="98"/>
      <c r="C100" s="98"/>
      <c r="D100" s="98"/>
      <c r="E100" s="98"/>
      <c r="F100" s="527"/>
      <c r="G100" s="142"/>
    </row>
    <row r="101" spans="1:7">
      <c r="A101" s="98"/>
      <c r="B101" s="98"/>
      <c r="C101" s="98"/>
      <c r="D101" s="98"/>
      <c r="E101" s="98"/>
      <c r="F101" s="527"/>
      <c r="G101" s="125"/>
    </row>
  </sheetData>
  <mergeCells count="6">
    <mergeCell ref="B11:F11"/>
    <mergeCell ref="A1:G1"/>
    <mergeCell ref="A2:F2"/>
    <mergeCell ref="A3:F3"/>
    <mergeCell ref="A5:F5"/>
    <mergeCell ref="A7:G7"/>
  </mergeCell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K58"/>
  <sheetViews>
    <sheetView topLeftCell="A28" workbookViewId="0">
      <selection activeCell="C11" sqref="C11"/>
    </sheetView>
    <sheetView workbookViewId="1">
      <selection activeCell="C11" sqref="C11"/>
    </sheetView>
  </sheetViews>
  <sheetFormatPr defaultRowHeight="15"/>
  <cols>
    <col min="1" max="1" width="12" style="1963" customWidth="1"/>
    <col min="2" max="2" width="40" style="1963" customWidth="1"/>
    <col min="3" max="3" width="29.85546875" style="1963" customWidth="1"/>
    <col min="4" max="16384" width="9.140625" style="1963"/>
  </cols>
  <sheetData>
    <row r="1" spans="1:245" ht="18">
      <c r="A1" s="2419"/>
      <c r="B1" s="2420"/>
      <c r="C1" s="1984"/>
      <c r="D1" s="1964"/>
      <c r="E1" s="1964"/>
      <c r="F1" s="1964"/>
      <c r="G1" s="1964"/>
      <c r="H1" s="1964"/>
      <c r="I1" s="1964"/>
      <c r="J1" s="1964"/>
      <c r="K1" s="1964"/>
      <c r="L1" s="1964"/>
      <c r="M1" s="1964"/>
      <c r="N1" s="1964"/>
      <c r="O1" s="1964"/>
      <c r="P1" s="1964"/>
      <c r="Q1" s="1964"/>
      <c r="R1" s="1964"/>
      <c r="S1" s="1964"/>
      <c r="T1" s="1964"/>
      <c r="U1" s="1964"/>
      <c r="V1" s="1964"/>
      <c r="W1" s="1964"/>
      <c r="X1" s="1964"/>
      <c r="Y1" s="1964"/>
      <c r="Z1" s="1964"/>
      <c r="AA1" s="1964"/>
      <c r="AB1" s="1964"/>
      <c r="AC1" s="1964"/>
      <c r="AD1" s="1964"/>
      <c r="AE1" s="1964"/>
      <c r="AF1" s="1964"/>
      <c r="AG1" s="1964"/>
      <c r="AH1" s="1964"/>
      <c r="AI1" s="1964"/>
      <c r="AJ1" s="1964"/>
      <c r="AK1" s="1964"/>
      <c r="AL1" s="1964"/>
      <c r="AM1" s="1964"/>
      <c r="AN1" s="1964"/>
      <c r="AO1" s="1964"/>
      <c r="AP1" s="1964"/>
      <c r="AQ1" s="1964"/>
      <c r="AR1" s="1964"/>
      <c r="AS1" s="1964"/>
      <c r="AT1" s="1964"/>
      <c r="AU1" s="1964"/>
      <c r="AV1" s="1964"/>
      <c r="AW1" s="1964"/>
      <c r="AX1" s="1964"/>
      <c r="AY1" s="1964"/>
      <c r="AZ1" s="1964"/>
      <c r="BA1" s="1964"/>
      <c r="BB1" s="1964"/>
      <c r="BC1" s="1964"/>
      <c r="BD1" s="1964"/>
      <c r="BE1" s="1964"/>
      <c r="BF1" s="1964"/>
      <c r="BG1" s="1964"/>
      <c r="BH1" s="1964"/>
      <c r="BI1" s="1964"/>
      <c r="BJ1" s="1964"/>
      <c r="BK1" s="1964"/>
      <c r="BL1" s="1964"/>
      <c r="BM1" s="1964"/>
      <c r="BN1" s="1964"/>
      <c r="BO1" s="1964"/>
      <c r="BP1" s="1964"/>
      <c r="BQ1" s="1964"/>
      <c r="BR1" s="1964"/>
      <c r="BS1" s="1964"/>
      <c r="BT1" s="1964"/>
      <c r="BU1" s="1964"/>
      <c r="BV1" s="1964"/>
      <c r="BW1" s="1964"/>
      <c r="BX1" s="1964"/>
      <c r="BY1" s="1964"/>
      <c r="BZ1" s="1964"/>
      <c r="CA1" s="1964"/>
      <c r="CB1" s="1964"/>
      <c r="CC1" s="1964"/>
      <c r="CD1" s="1964"/>
      <c r="CE1" s="1964"/>
      <c r="CF1" s="1964"/>
      <c r="CG1" s="1964"/>
      <c r="CH1" s="1964"/>
      <c r="CI1" s="1964"/>
      <c r="CJ1" s="1964"/>
      <c r="CK1" s="1964"/>
      <c r="CL1" s="1964"/>
      <c r="CM1" s="1964"/>
      <c r="CN1" s="1964"/>
      <c r="CO1" s="1964"/>
      <c r="CP1" s="1964"/>
      <c r="CQ1" s="1964"/>
      <c r="CR1" s="1964"/>
      <c r="CS1" s="1964"/>
      <c r="CT1" s="1964"/>
      <c r="CU1" s="1964"/>
      <c r="CV1" s="1964"/>
      <c r="CW1" s="1964"/>
      <c r="CX1" s="1964"/>
      <c r="CY1" s="1964"/>
      <c r="CZ1" s="1964"/>
      <c r="DA1" s="1964"/>
      <c r="DB1" s="1964"/>
      <c r="DC1" s="1964"/>
      <c r="DD1" s="1964"/>
      <c r="DE1" s="1964"/>
      <c r="DF1" s="1964"/>
      <c r="DG1" s="1964"/>
      <c r="DH1" s="1964"/>
      <c r="DI1" s="1964"/>
      <c r="DJ1" s="1964"/>
      <c r="DK1" s="1964"/>
      <c r="DL1" s="1964"/>
      <c r="DM1" s="1964"/>
      <c r="DN1" s="1964"/>
      <c r="DO1" s="1964"/>
      <c r="DP1" s="1964"/>
      <c r="DQ1" s="1964"/>
      <c r="DR1" s="1964"/>
      <c r="DS1" s="1964"/>
      <c r="DT1" s="1964"/>
      <c r="DU1" s="1964"/>
      <c r="DV1" s="1964"/>
      <c r="DW1" s="1964"/>
      <c r="DX1" s="1964"/>
      <c r="DY1" s="1964"/>
      <c r="DZ1" s="1964"/>
      <c r="EA1" s="1964"/>
      <c r="EB1" s="1964"/>
      <c r="EC1" s="1964"/>
      <c r="ED1" s="1964"/>
      <c r="EE1" s="1964"/>
      <c r="EF1" s="1964"/>
      <c r="EG1" s="1964"/>
      <c r="EH1" s="1964"/>
      <c r="EI1" s="1964"/>
      <c r="EJ1" s="1964"/>
      <c r="EK1" s="1964"/>
      <c r="EL1" s="1964"/>
      <c r="EM1" s="1964"/>
      <c r="EN1" s="1964"/>
      <c r="EO1" s="1964"/>
      <c r="EP1" s="1964"/>
      <c r="EQ1" s="1964"/>
      <c r="ER1" s="1964"/>
      <c r="ES1" s="1964"/>
      <c r="ET1" s="1964"/>
      <c r="EU1" s="1964"/>
      <c r="EV1" s="1964"/>
      <c r="EW1" s="1964"/>
      <c r="EX1" s="1964"/>
      <c r="EY1" s="1964"/>
      <c r="EZ1" s="1964"/>
      <c r="FA1" s="1964"/>
      <c r="FB1" s="1964"/>
      <c r="FC1" s="1964"/>
      <c r="FD1" s="1964"/>
      <c r="FE1" s="1964"/>
      <c r="FF1" s="1964"/>
      <c r="FG1" s="1964"/>
      <c r="FH1" s="1964"/>
      <c r="FI1" s="1964"/>
      <c r="FJ1" s="1964"/>
      <c r="FK1" s="1964"/>
      <c r="FL1" s="1964"/>
      <c r="FM1" s="1964"/>
      <c r="FN1" s="1964"/>
      <c r="FO1" s="1964"/>
      <c r="FP1" s="1964"/>
      <c r="FQ1" s="1964"/>
      <c r="FR1" s="1964"/>
      <c r="FS1" s="1964"/>
      <c r="FT1" s="1964"/>
      <c r="FU1" s="1964"/>
      <c r="FV1" s="1964"/>
      <c r="FW1" s="1964"/>
      <c r="FX1" s="1964"/>
      <c r="FY1" s="1964"/>
      <c r="FZ1" s="1964"/>
      <c r="GA1" s="1964"/>
      <c r="GB1" s="1964"/>
      <c r="GC1" s="1964"/>
      <c r="GD1" s="1964"/>
      <c r="GE1" s="1964"/>
      <c r="GF1" s="1964"/>
      <c r="GG1" s="1964"/>
      <c r="GH1" s="1964"/>
      <c r="GI1" s="1964"/>
      <c r="GJ1" s="1964"/>
      <c r="GK1" s="1964"/>
      <c r="GL1" s="1964"/>
      <c r="GM1" s="1964"/>
      <c r="GN1" s="1964"/>
      <c r="GO1" s="1964"/>
      <c r="GP1" s="1964"/>
      <c r="GQ1" s="1964"/>
      <c r="GR1" s="1964"/>
      <c r="GS1" s="1964"/>
      <c r="GT1" s="1964"/>
      <c r="GU1" s="1964"/>
      <c r="GV1" s="1964"/>
      <c r="GW1" s="1964"/>
      <c r="GX1" s="1964"/>
      <c r="GY1" s="1964"/>
      <c r="GZ1" s="1964"/>
      <c r="HA1" s="1964"/>
      <c r="HB1" s="1964"/>
      <c r="HC1" s="1964"/>
      <c r="HD1" s="1964"/>
      <c r="HE1" s="1964"/>
      <c r="HF1" s="1964"/>
      <c r="HG1" s="1964"/>
      <c r="HH1" s="1964"/>
      <c r="HI1" s="1964"/>
      <c r="HJ1" s="1964"/>
      <c r="HK1" s="1964"/>
      <c r="HL1" s="1964"/>
      <c r="HM1" s="1964"/>
      <c r="HN1" s="1964"/>
      <c r="HO1" s="1964"/>
      <c r="HP1" s="1964"/>
      <c r="HQ1" s="1964"/>
      <c r="HR1" s="1964"/>
      <c r="HS1" s="1964"/>
      <c r="HT1" s="1964"/>
      <c r="HU1" s="1964"/>
      <c r="HV1" s="1964"/>
      <c r="HW1" s="1964"/>
      <c r="HX1" s="1964"/>
      <c r="HY1" s="1964"/>
      <c r="HZ1" s="1964"/>
      <c r="IA1" s="1964"/>
      <c r="IB1" s="1964"/>
      <c r="IC1" s="1964"/>
      <c r="ID1" s="1964"/>
      <c r="IE1" s="1964"/>
      <c r="IF1" s="1964"/>
      <c r="IG1" s="1964"/>
      <c r="IH1" s="1964"/>
      <c r="II1" s="1964"/>
      <c r="IJ1" s="1964"/>
      <c r="IK1" s="1964"/>
    </row>
    <row r="2" spans="1:245">
      <c r="A2" s="2421" t="s">
        <v>2567</v>
      </c>
      <c r="B2" s="2421"/>
      <c r="C2" s="2421"/>
      <c r="D2" s="1983"/>
      <c r="E2" s="1983"/>
      <c r="F2" s="1983"/>
      <c r="G2" s="1983"/>
      <c r="H2" s="1983"/>
      <c r="I2" s="1983"/>
      <c r="J2" s="1983"/>
      <c r="K2" s="1983"/>
      <c r="L2" s="1983"/>
      <c r="M2" s="1983"/>
      <c r="N2" s="1983"/>
      <c r="O2" s="1983"/>
      <c r="P2" s="1983"/>
      <c r="Q2" s="1983"/>
      <c r="R2" s="1983"/>
      <c r="S2" s="1983"/>
      <c r="T2" s="1983"/>
      <c r="U2" s="1983"/>
      <c r="V2" s="1983"/>
      <c r="W2" s="1983"/>
      <c r="X2" s="1983"/>
      <c r="Y2" s="1983"/>
      <c r="Z2" s="1983"/>
      <c r="AA2" s="1983"/>
      <c r="AB2" s="1983"/>
      <c r="AC2" s="1983"/>
      <c r="AD2" s="1983"/>
      <c r="AE2" s="1983"/>
      <c r="AF2" s="1983"/>
      <c r="AG2" s="1983"/>
      <c r="AH2" s="1983"/>
      <c r="AI2" s="1983"/>
      <c r="AJ2" s="1983"/>
      <c r="AK2" s="1983"/>
      <c r="AL2" s="1983"/>
      <c r="AM2" s="1983"/>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c r="CF2" s="1983"/>
      <c r="CG2" s="1983"/>
      <c r="CH2" s="1983"/>
      <c r="CI2" s="1983"/>
      <c r="CJ2" s="1983"/>
      <c r="CK2" s="1983"/>
      <c r="CL2" s="1983"/>
      <c r="CM2" s="1983"/>
      <c r="CN2" s="1983"/>
      <c r="CO2" s="1983"/>
      <c r="CP2" s="1983"/>
      <c r="CQ2" s="1983"/>
      <c r="CR2" s="1983"/>
      <c r="CS2" s="1983"/>
      <c r="CT2" s="1983"/>
      <c r="CU2" s="1983"/>
      <c r="CV2" s="1983"/>
      <c r="CW2" s="1983"/>
      <c r="CX2" s="1983"/>
      <c r="CY2" s="1983"/>
      <c r="CZ2" s="1983"/>
      <c r="DA2" s="1983"/>
      <c r="DB2" s="1983"/>
      <c r="DC2" s="1983"/>
      <c r="DD2" s="1983"/>
      <c r="DE2" s="1983"/>
      <c r="DF2" s="1983"/>
      <c r="DG2" s="1983"/>
      <c r="DH2" s="1983"/>
      <c r="DI2" s="1983"/>
      <c r="DJ2" s="1983"/>
      <c r="DK2" s="1983"/>
      <c r="DL2" s="1983"/>
      <c r="DM2" s="1983"/>
      <c r="DN2" s="1983"/>
      <c r="DO2" s="1983"/>
      <c r="DP2" s="1983"/>
      <c r="DQ2" s="1983"/>
      <c r="DR2" s="1983"/>
      <c r="DS2" s="1983"/>
      <c r="DT2" s="1983"/>
      <c r="DU2" s="1983"/>
      <c r="DV2" s="1983"/>
      <c r="DW2" s="1983"/>
      <c r="DX2" s="1983"/>
      <c r="DY2" s="1983"/>
      <c r="DZ2" s="1983"/>
      <c r="EA2" s="1983"/>
      <c r="EB2" s="1983"/>
      <c r="EC2" s="1983"/>
      <c r="ED2" s="1983"/>
      <c r="EE2" s="1983"/>
      <c r="EF2" s="1983"/>
      <c r="EG2" s="1983"/>
      <c r="EH2" s="1983"/>
      <c r="EI2" s="1983"/>
      <c r="EJ2" s="1983"/>
      <c r="EK2" s="1983"/>
      <c r="EL2" s="1983"/>
      <c r="EM2" s="1983"/>
      <c r="EN2" s="1983"/>
      <c r="EO2" s="1983"/>
      <c r="EP2" s="1983"/>
      <c r="EQ2" s="1983"/>
      <c r="ER2" s="1983"/>
      <c r="ES2" s="1983"/>
      <c r="ET2" s="1983"/>
      <c r="EU2" s="1983"/>
      <c r="EV2" s="1983"/>
      <c r="EW2" s="1983"/>
      <c r="EX2" s="1983"/>
      <c r="EY2" s="1983"/>
      <c r="EZ2" s="1983"/>
      <c r="FA2" s="1983"/>
      <c r="FB2" s="1983"/>
      <c r="FC2" s="1983"/>
      <c r="FD2" s="1983"/>
      <c r="FE2" s="1983"/>
      <c r="FF2" s="1983"/>
      <c r="FG2" s="1983"/>
      <c r="FH2" s="1983"/>
      <c r="FI2" s="1983"/>
      <c r="FJ2" s="1983"/>
      <c r="FK2" s="1983"/>
      <c r="FL2" s="1983"/>
      <c r="FM2" s="1983"/>
      <c r="FN2" s="1983"/>
      <c r="FO2" s="1983"/>
      <c r="FP2" s="1983"/>
      <c r="FQ2" s="1983"/>
      <c r="FR2" s="1983"/>
      <c r="FS2" s="1983"/>
      <c r="FT2" s="1983"/>
      <c r="FU2" s="1983"/>
      <c r="FV2" s="1983"/>
      <c r="FW2" s="1983"/>
      <c r="FX2" s="1983"/>
      <c r="FY2" s="1983"/>
      <c r="FZ2" s="1983"/>
      <c r="GA2" s="1983"/>
      <c r="GB2" s="1983"/>
      <c r="GC2" s="1983"/>
      <c r="GD2" s="1983"/>
      <c r="GE2" s="1983"/>
      <c r="GF2" s="1983"/>
      <c r="GG2" s="1983"/>
      <c r="GH2" s="1983"/>
      <c r="GI2" s="1983"/>
      <c r="GJ2" s="1983"/>
      <c r="GK2" s="1983"/>
      <c r="GL2" s="1983"/>
      <c r="GM2" s="1983"/>
      <c r="GN2" s="1983"/>
      <c r="GO2" s="1983"/>
      <c r="GP2" s="1983"/>
      <c r="GQ2" s="1983"/>
      <c r="GR2" s="1983"/>
      <c r="GS2" s="1983"/>
      <c r="GT2" s="1983"/>
      <c r="GU2" s="1983"/>
      <c r="GV2" s="1983"/>
      <c r="GW2" s="1983"/>
      <c r="GX2" s="1983"/>
      <c r="GY2" s="1983"/>
      <c r="GZ2" s="1983"/>
      <c r="HA2" s="1983"/>
      <c r="HB2" s="1983"/>
      <c r="HC2" s="1983"/>
      <c r="HD2" s="1983"/>
      <c r="HE2" s="1983"/>
      <c r="HF2" s="1983"/>
      <c r="HG2" s="1983"/>
      <c r="HH2" s="1983"/>
      <c r="HI2" s="1983"/>
      <c r="HJ2" s="1983"/>
      <c r="HK2" s="1983"/>
      <c r="HL2" s="1983"/>
      <c r="HM2" s="1983"/>
      <c r="HN2" s="1983"/>
      <c r="HO2" s="1983"/>
      <c r="HP2" s="1983"/>
      <c r="HQ2" s="1983"/>
      <c r="HR2" s="1983"/>
      <c r="HS2" s="1983"/>
      <c r="HT2" s="1983"/>
      <c r="HU2" s="1983"/>
      <c r="HV2" s="1983"/>
      <c r="HW2" s="1983"/>
      <c r="HX2" s="1983"/>
      <c r="HY2" s="1983"/>
      <c r="HZ2" s="1983"/>
      <c r="IA2" s="1983"/>
      <c r="IB2" s="1983"/>
      <c r="IC2" s="1983"/>
      <c r="ID2" s="1983"/>
      <c r="IE2" s="1983"/>
      <c r="IF2" s="1983"/>
      <c r="IG2" s="1983"/>
      <c r="IH2" s="1983"/>
      <c r="II2" s="1983"/>
      <c r="IJ2" s="1983"/>
      <c r="IK2" s="1983"/>
    </row>
    <row r="3" spans="1:245">
      <c r="A3" s="1982"/>
      <c r="B3" s="1965"/>
      <c r="C3" s="1965"/>
      <c r="D3" s="1964"/>
      <c r="E3" s="1964"/>
      <c r="F3" s="1964"/>
      <c r="G3" s="1964"/>
      <c r="H3" s="1964"/>
      <c r="I3" s="1964"/>
      <c r="J3" s="1964"/>
      <c r="K3" s="1964"/>
      <c r="L3" s="1964"/>
      <c r="M3" s="1964"/>
      <c r="N3" s="1964"/>
      <c r="O3" s="1964"/>
      <c r="P3" s="1964"/>
      <c r="Q3" s="1964"/>
      <c r="R3" s="1964"/>
      <c r="S3" s="1964"/>
      <c r="T3" s="1964"/>
      <c r="U3" s="1964"/>
      <c r="V3" s="1964"/>
      <c r="W3" s="1964"/>
      <c r="X3" s="1964"/>
      <c r="Y3" s="1964"/>
      <c r="Z3" s="1964"/>
      <c r="AA3" s="1964"/>
      <c r="AB3" s="1964"/>
      <c r="AC3" s="1964"/>
      <c r="AD3" s="1964"/>
      <c r="AE3" s="1964"/>
      <c r="AF3" s="1964"/>
      <c r="AG3" s="1964"/>
      <c r="AH3" s="1964"/>
      <c r="AI3" s="1964"/>
      <c r="AJ3" s="1964"/>
      <c r="AK3" s="1964"/>
      <c r="AL3" s="1964"/>
      <c r="AM3" s="1964"/>
      <c r="AN3" s="1964"/>
      <c r="AO3" s="1964"/>
      <c r="AP3" s="1964"/>
      <c r="AQ3" s="1964"/>
      <c r="AR3" s="1964"/>
      <c r="AS3" s="1964"/>
      <c r="AT3" s="1964"/>
      <c r="AU3" s="1964"/>
      <c r="AV3" s="1964"/>
      <c r="AW3" s="1964"/>
      <c r="AX3" s="1964"/>
      <c r="AY3" s="1964"/>
      <c r="AZ3" s="1964"/>
      <c r="BA3" s="1964"/>
      <c r="BB3" s="1964"/>
      <c r="BC3" s="1964"/>
      <c r="BD3" s="1964"/>
      <c r="BE3" s="1964"/>
      <c r="BF3" s="1964"/>
      <c r="BG3" s="1964"/>
      <c r="BH3" s="1964"/>
      <c r="BI3" s="1964"/>
      <c r="BJ3" s="1964"/>
      <c r="BK3" s="1964"/>
      <c r="BL3" s="1964"/>
      <c r="BM3" s="1964"/>
      <c r="BN3" s="1964"/>
      <c r="BO3" s="1964"/>
      <c r="BP3" s="1964"/>
      <c r="BQ3" s="1964"/>
      <c r="BR3" s="1964"/>
      <c r="BS3" s="1964"/>
      <c r="BT3" s="1964"/>
      <c r="BU3" s="1964"/>
      <c r="BV3" s="1964"/>
      <c r="BW3" s="1964"/>
      <c r="BX3" s="1964"/>
      <c r="BY3" s="1964"/>
      <c r="BZ3" s="1964"/>
      <c r="CA3" s="1964"/>
      <c r="CB3" s="1964"/>
      <c r="CC3" s="1964"/>
      <c r="CD3" s="1964"/>
      <c r="CE3" s="1964"/>
      <c r="CF3" s="1964"/>
      <c r="CG3" s="1964"/>
      <c r="CH3" s="1964"/>
      <c r="CI3" s="1964"/>
      <c r="CJ3" s="1964"/>
      <c r="CK3" s="1964"/>
      <c r="CL3" s="1964"/>
      <c r="CM3" s="1964"/>
      <c r="CN3" s="1964"/>
      <c r="CO3" s="1964"/>
      <c r="CP3" s="1964"/>
      <c r="CQ3" s="1964"/>
      <c r="CR3" s="1964"/>
      <c r="CS3" s="1964"/>
      <c r="CT3" s="1964"/>
      <c r="CU3" s="1964"/>
      <c r="CV3" s="1964"/>
      <c r="CW3" s="1964"/>
      <c r="CX3" s="1964"/>
      <c r="CY3" s="1964"/>
      <c r="CZ3" s="1964"/>
      <c r="DA3" s="1964"/>
      <c r="DB3" s="1964"/>
      <c r="DC3" s="1964"/>
      <c r="DD3" s="1964"/>
      <c r="DE3" s="1964"/>
      <c r="DF3" s="1964"/>
      <c r="DG3" s="1964"/>
      <c r="DH3" s="1964"/>
      <c r="DI3" s="1964"/>
      <c r="DJ3" s="1964"/>
      <c r="DK3" s="1964"/>
      <c r="DL3" s="1964"/>
      <c r="DM3" s="1964"/>
      <c r="DN3" s="1964"/>
      <c r="DO3" s="1964"/>
      <c r="DP3" s="1964"/>
      <c r="DQ3" s="1964"/>
      <c r="DR3" s="1964"/>
      <c r="DS3" s="1964"/>
      <c r="DT3" s="1964"/>
      <c r="DU3" s="1964"/>
      <c r="DV3" s="1964"/>
      <c r="DW3" s="1964"/>
      <c r="DX3" s="1964"/>
      <c r="DY3" s="1964"/>
      <c r="DZ3" s="1964"/>
      <c r="EA3" s="1964"/>
      <c r="EB3" s="1964"/>
      <c r="EC3" s="1964"/>
      <c r="ED3" s="1964"/>
      <c r="EE3" s="1964"/>
      <c r="EF3" s="1964"/>
      <c r="EG3" s="1964"/>
      <c r="EH3" s="1964"/>
      <c r="EI3" s="1964"/>
      <c r="EJ3" s="1964"/>
      <c r="EK3" s="1964"/>
      <c r="EL3" s="1964"/>
      <c r="EM3" s="1964"/>
      <c r="EN3" s="1964"/>
      <c r="EO3" s="1964"/>
      <c r="EP3" s="1964"/>
      <c r="EQ3" s="1964"/>
      <c r="ER3" s="1964"/>
      <c r="ES3" s="1964"/>
      <c r="ET3" s="1964"/>
      <c r="EU3" s="1964"/>
      <c r="EV3" s="1964"/>
      <c r="EW3" s="1964"/>
      <c r="EX3" s="1964"/>
      <c r="EY3" s="1964"/>
      <c r="EZ3" s="1964"/>
      <c r="FA3" s="1964"/>
      <c r="FB3" s="1964"/>
      <c r="FC3" s="1964"/>
      <c r="FD3" s="1964"/>
      <c r="FE3" s="1964"/>
      <c r="FF3" s="1964"/>
      <c r="FG3" s="1964"/>
      <c r="FH3" s="1964"/>
      <c r="FI3" s="1964"/>
      <c r="FJ3" s="1964"/>
      <c r="FK3" s="1964"/>
      <c r="FL3" s="1964"/>
      <c r="FM3" s="1964"/>
      <c r="FN3" s="1964"/>
      <c r="FO3" s="1964"/>
      <c r="FP3" s="1964"/>
      <c r="FQ3" s="1964"/>
      <c r="FR3" s="1964"/>
      <c r="FS3" s="1964"/>
      <c r="FT3" s="1964"/>
      <c r="FU3" s="1964"/>
      <c r="FV3" s="1964"/>
      <c r="FW3" s="1964"/>
      <c r="FX3" s="1964"/>
      <c r="FY3" s="1964"/>
      <c r="FZ3" s="1964"/>
      <c r="GA3" s="1964"/>
      <c r="GB3" s="1964"/>
      <c r="GC3" s="1964"/>
      <c r="GD3" s="1964"/>
      <c r="GE3" s="1964"/>
      <c r="GF3" s="1964"/>
      <c r="GG3" s="1964"/>
      <c r="GH3" s="1964"/>
      <c r="GI3" s="1964"/>
      <c r="GJ3" s="1964"/>
      <c r="GK3" s="1964"/>
      <c r="GL3" s="1964"/>
      <c r="GM3" s="1964"/>
      <c r="GN3" s="1964"/>
      <c r="GO3" s="1964"/>
      <c r="GP3" s="1964"/>
      <c r="GQ3" s="1964"/>
      <c r="GR3" s="1964"/>
      <c r="GS3" s="1964"/>
      <c r="GT3" s="1964"/>
      <c r="GU3" s="1964"/>
      <c r="GV3" s="1964"/>
      <c r="GW3" s="1964"/>
      <c r="GX3" s="1964"/>
      <c r="GY3" s="1964"/>
      <c r="GZ3" s="1964"/>
      <c r="HA3" s="1964"/>
      <c r="HB3" s="1964"/>
      <c r="HC3" s="1964"/>
      <c r="HD3" s="1964"/>
      <c r="HE3" s="1964"/>
      <c r="HF3" s="1964"/>
      <c r="HG3" s="1964"/>
      <c r="HH3" s="1964"/>
      <c r="HI3" s="1964"/>
      <c r="HJ3" s="1964"/>
      <c r="HK3" s="1964"/>
      <c r="HL3" s="1964"/>
      <c r="HM3" s="1964"/>
      <c r="HN3" s="1964"/>
      <c r="HO3" s="1964"/>
      <c r="HP3" s="1964"/>
      <c r="HQ3" s="1964"/>
      <c r="HR3" s="1964"/>
      <c r="HS3" s="1964"/>
      <c r="HT3" s="1964"/>
      <c r="HU3" s="1964"/>
      <c r="HV3" s="1964"/>
      <c r="HW3" s="1964"/>
      <c r="HX3" s="1964"/>
      <c r="HY3" s="1964"/>
      <c r="HZ3" s="1964"/>
      <c r="IA3" s="1964"/>
      <c r="IB3" s="1964"/>
      <c r="IC3" s="1964"/>
      <c r="ID3" s="1964"/>
      <c r="IE3" s="1964"/>
      <c r="IF3" s="1964"/>
      <c r="IG3" s="1964"/>
      <c r="IH3" s="1964"/>
      <c r="II3" s="1964"/>
      <c r="IJ3" s="1964"/>
      <c r="IK3" s="1964"/>
    </row>
    <row r="4" spans="1:245" ht="15.75">
      <c r="A4" s="2422" t="s">
        <v>2566</v>
      </c>
      <c r="B4" s="2422"/>
      <c r="C4" s="2422"/>
      <c r="D4" s="1964"/>
      <c r="E4" s="1964"/>
      <c r="F4" s="1964"/>
      <c r="G4" s="1964"/>
      <c r="H4" s="1964"/>
      <c r="I4" s="1964"/>
      <c r="J4" s="1964"/>
      <c r="K4" s="1964"/>
      <c r="L4" s="1964"/>
      <c r="M4" s="1964"/>
      <c r="N4" s="1964"/>
      <c r="O4" s="1964"/>
      <c r="P4" s="1964"/>
      <c r="Q4" s="1964"/>
      <c r="R4" s="1964"/>
      <c r="S4" s="1964"/>
      <c r="T4" s="1964"/>
      <c r="U4" s="1964"/>
      <c r="V4" s="1964"/>
      <c r="W4" s="1964"/>
      <c r="X4" s="1964"/>
      <c r="Y4" s="1964"/>
      <c r="Z4" s="1964"/>
      <c r="AA4" s="1964"/>
      <c r="AB4" s="1964"/>
      <c r="AC4" s="1964"/>
      <c r="AD4" s="1964"/>
      <c r="AE4" s="1964"/>
      <c r="AF4" s="1964"/>
      <c r="AG4" s="1964"/>
      <c r="AH4" s="1964"/>
      <c r="AI4" s="1964"/>
      <c r="AJ4" s="1964"/>
      <c r="AK4" s="1964"/>
      <c r="AL4" s="1964"/>
      <c r="AM4" s="1964"/>
      <c r="AN4" s="1964"/>
      <c r="AO4" s="1964"/>
      <c r="AP4" s="1964"/>
      <c r="AQ4" s="1964"/>
      <c r="AR4" s="1964"/>
      <c r="AS4" s="1964"/>
      <c r="AT4" s="1964"/>
      <c r="AU4" s="1964"/>
      <c r="AV4" s="1964"/>
      <c r="AW4" s="1964"/>
      <c r="AX4" s="1964"/>
      <c r="AY4" s="1964"/>
      <c r="AZ4" s="1964"/>
      <c r="BA4" s="1964"/>
      <c r="BB4" s="1964"/>
      <c r="BC4" s="1964"/>
      <c r="BD4" s="1964"/>
      <c r="BE4" s="1964"/>
      <c r="BF4" s="1964"/>
      <c r="BG4" s="1964"/>
      <c r="BH4" s="1964"/>
      <c r="BI4" s="1964"/>
      <c r="BJ4" s="1964"/>
      <c r="BK4" s="1964"/>
      <c r="BL4" s="1964"/>
      <c r="BM4" s="1964"/>
      <c r="BN4" s="1964"/>
      <c r="BO4" s="1964"/>
      <c r="BP4" s="1964"/>
      <c r="BQ4" s="1964"/>
      <c r="BR4" s="1964"/>
      <c r="BS4" s="1964"/>
      <c r="BT4" s="1964"/>
      <c r="BU4" s="1964"/>
      <c r="BV4" s="1964"/>
      <c r="BW4" s="1964"/>
      <c r="BX4" s="1964"/>
      <c r="BY4" s="1964"/>
      <c r="BZ4" s="1964"/>
      <c r="CA4" s="1964"/>
      <c r="CB4" s="1964"/>
      <c r="CC4" s="1964"/>
      <c r="CD4" s="1964"/>
      <c r="CE4" s="1964"/>
      <c r="CF4" s="1964"/>
      <c r="CG4" s="1964"/>
      <c r="CH4" s="1964"/>
      <c r="CI4" s="1964"/>
      <c r="CJ4" s="1964"/>
      <c r="CK4" s="1964"/>
      <c r="CL4" s="1964"/>
      <c r="CM4" s="1964"/>
      <c r="CN4" s="1964"/>
      <c r="CO4" s="1964"/>
      <c r="CP4" s="1964"/>
      <c r="CQ4" s="1964"/>
      <c r="CR4" s="1964"/>
      <c r="CS4" s="1964"/>
      <c r="CT4" s="1964"/>
      <c r="CU4" s="1964"/>
      <c r="CV4" s="1964"/>
      <c r="CW4" s="1964"/>
      <c r="CX4" s="1964"/>
      <c r="CY4" s="1964"/>
      <c r="CZ4" s="1964"/>
      <c r="DA4" s="1964"/>
      <c r="DB4" s="1964"/>
      <c r="DC4" s="1964"/>
      <c r="DD4" s="1964"/>
      <c r="DE4" s="1964"/>
      <c r="DF4" s="1964"/>
      <c r="DG4" s="1964"/>
      <c r="DH4" s="1964"/>
      <c r="DI4" s="1964"/>
      <c r="DJ4" s="1964"/>
      <c r="DK4" s="1964"/>
      <c r="DL4" s="1964"/>
      <c r="DM4" s="1964"/>
      <c r="DN4" s="1964"/>
      <c r="DO4" s="1964"/>
      <c r="DP4" s="1964"/>
      <c r="DQ4" s="1964"/>
      <c r="DR4" s="1964"/>
      <c r="DS4" s="1964"/>
      <c r="DT4" s="1964"/>
      <c r="DU4" s="1964"/>
      <c r="DV4" s="1964"/>
      <c r="DW4" s="1964"/>
      <c r="DX4" s="1964"/>
      <c r="DY4" s="1964"/>
      <c r="DZ4" s="1964"/>
      <c r="EA4" s="1964"/>
      <c r="EB4" s="1964"/>
      <c r="EC4" s="1964"/>
      <c r="ED4" s="1964"/>
      <c r="EE4" s="1964"/>
      <c r="EF4" s="1964"/>
      <c r="EG4" s="1964"/>
      <c r="EH4" s="1964"/>
      <c r="EI4" s="1964"/>
      <c r="EJ4" s="1964"/>
      <c r="EK4" s="1964"/>
      <c r="EL4" s="1964"/>
      <c r="EM4" s="1964"/>
      <c r="EN4" s="1964"/>
      <c r="EO4" s="1964"/>
      <c r="EP4" s="1964"/>
      <c r="EQ4" s="1964"/>
      <c r="ER4" s="1964"/>
      <c r="ES4" s="1964"/>
      <c r="ET4" s="1964"/>
      <c r="EU4" s="1964"/>
      <c r="EV4" s="1964"/>
      <c r="EW4" s="1964"/>
      <c r="EX4" s="1964"/>
      <c r="EY4" s="1964"/>
      <c r="EZ4" s="1964"/>
      <c r="FA4" s="1964"/>
      <c r="FB4" s="1964"/>
      <c r="FC4" s="1964"/>
      <c r="FD4" s="1964"/>
      <c r="FE4" s="1964"/>
      <c r="FF4" s="1964"/>
      <c r="FG4" s="1964"/>
      <c r="FH4" s="1964"/>
      <c r="FI4" s="1964"/>
      <c r="FJ4" s="1964"/>
      <c r="FK4" s="1964"/>
      <c r="FL4" s="1964"/>
      <c r="FM4" s="1964"/>
      <c r="FN4" s="1964"/>
      <c r="FO4" s="1964"/>
      <c r="FP4" s="1964"/>
      <c r="FQ4" s="1964"/>
      <c r="FR4" s="1964"/>
      <c r="FS4" s="1964"/>
      <c r="FT4" s="1964"/>
      <c r="FU4" s="1964"/>
      <c r="FV4" s="1964"/>
      <c r="FW4" s="1964"/>
      <c r="FX4" s="1964"/>
      <c r="FY4" s="1964"/>
      <c r="FZ4" s="1964"/>
      <c r="GA4" s="1964"/>
      <c r="GB4" s="1964"/>
      <c r="GC4" s="1964"/>
      <c r="GD4" s="1964"/>
      <c r="GE4" s="1964"/>
      <c r="GF4" s="1964"/>
      <c r="GG4" s="1964"/>
      <c r="GH4" s="1964"/>
      <c r="GI4" s="1964"/>
      <c r="GJ4" s="1964"/>
      <c r="GK4" s="1964"/>
      <c r="GL4" s="1964"/>
      <c r="GM4" s="1964"/>
      <c r="GN4" s="1964"/>
      <c r="GO4" s="1964"/>
      <c r="GP4" s="1964"/>
      <c r="GQ4" s="1964"/>
      <c r="GR4" s="1964"/>
      <c r="GS4" s="1964"/>
      <c r="GT4" s="1964"/>
      <c r="GU4" s="1964"/>
      <c r="GV4" s="1964"/>
      <c r="GW4" s="1964"/>
      <c r="GX4" s="1964"/>
      <c r="GY4" s="1964"/>
      <c r="GZ4" s="1964"/>
      <c r="HA4" s="1964"/>
      <c r="HB4" s="1964"/>
      <c r="HC4" s="1964"/>
      <c r="HD4" s="1964"/>
      <c r="HE4" s="1964"/>
      <c r="HF4" s="1964"/>
      <c r="HG4" s="1964"/>
      <c r="HH4" s="1964"/>
      <c r="HI4" s="1964"/>
      <c r="HJ4" s="1964"/>
      <c r="HK4" s="1964"/>
      <c r="HL4" s="1964"/>
      <c r="HM4" s="1964"/>
      <c r="HN4" s="1964"/>
      <c r="HO4" s="1964"/>
      <c r="HP4" s="1964"/>
      <c r="HQ4" s="1964"/>
      <c r="HR4" s="1964"/>
      <c r="HS4" s="1964"/>
      <c r="HT4" s="1964"/>
      <c r="HU4" s="1964"/>
      <c r="HV4" s="1964"/>
      <c r="HW4" s="1964"/>
      <c r="HX4" s="1964"/>
      <c r="HY4" s="1964"/>
      <c r="HZ4" s="1964"/>
      <c r="IA4" s="1964"/>
      <c r="IB4" s="1964"/>
      <c r="IC4" s="1964"/>
      <c r="ID4" s="1964"/>
      <c r="IE4" s="1964"/>
      <c r="IF4" s="1964"/>
      <c r="IG4" s="1964"/>
      <c r="IH4" s="1964"/>
      <c r="II4" s="1964"/>
      <c r="IJ4" s="1964"/>
      <c r="IK4" s="1964"/>
    </row>
    <row r="5" spans="1:245" ht="15.75">
      <c r="A5" s="2423" t="s">
        <v>2565</v>
      </c>
      <c r="B5" s="2423"/>
      <c r="C5" s="2423"/>
      <c r="D5" s="1964"/>
      <c r="E5" s="1964"/>
      <c r="F5" s="1964"/>
      <c r="G5" s="1964"/>
      <c r="H5" s="1964"/>
      <c r="I5" s="1964"/>
      <c r="J5" s="1964"/>
      <c r="K5" s="1964"/>
      <c r="L5" s="1964"/>
      <c r="M5" s="1964"/>
      <c r="N5" s="1964"/>
      <c r="O5" s="1964"/>
      <c r="P5" s="1964"/>
      <c r="Q5" s="1964"/>
      <c r="R5" s="1964"/>
      <c r="S5" s="1964"/>
      <c r="T5" s="1964"/>
      <c r="U5" s="1964"/>
      <c r="V5" s="1964"/>
      <c r="W5" s="1964"/>
      <c r="X5" s="1964"/>
      <c r="Y5" s="1964"/>
      <c r="Z5" s="1964"/>
      <c r="AA5" s="1964"/>
      <c r="AB5" s="1964"/>
      <c r="AC5" s="1964"/>
      <c r="AD5" s="1964"/>
      <c r="AE5" s="1964"/>
      <c r="AF5" s="1964"/>
      <c r="AG5" s="1964"/>
      <c r="AH5" s="1964"/>
      <c r="AI5" s="1964"/>
      <c r="AJ5" s="1964"/>
      <c r="AK5" s="1964"/>
      <c r="AL5" s="1964"/>
      <c r="AM5" s="1964"/>
      <c r="AN5" s="1964"/>
      <c r="AO5" s="1964"/>
      <c r="AP5" s="1964"/>
      <c r="AQ5" s="1964"/>
      <c r="AR5" s="1964"/>
      <c r="AS5" s="1964"/>
      <c r="AT5" s="1964"/>
      <c r="AU5" s="1964"/>
      <c r="AV5" s="1964"/>
      <c r="AW5" s="1964"/>
      <c r="AX5" s="1964"/>
      <c r="AY5" s="1964"/>
      <c r="AZ5" s="1964"/>
      <c r="BA5" s="1964"/>
      <c r="BB5" s="1964"/>
      <c r="BC5" s="1964"/>
      <c r="BD5" s="1964"/>
      <c r="BE5" s="1964"/>
      <c r="BF5" s="1964"/>
      <c r="BG5" s="1964"/>
      <c r="BH5" s="1964"/>
      <c r="BI5" s="1964"/>
      <c r="BJ5" s="1964"/>
      <c r="BK5" s="1964"/>
      <c r="BL5" s="1964"/>
      <c r="BM5" s="1964"/>
      <c r="BN5" s="1964"/>
      <c r="BO5" s="1964"/>
      <c r="BP5" s="1964"/>
      <c r="BQ5" s="1964"/>
      <c r="BR5" s="1964"/>
      <c r="BS5" s="1964"/>
      <c r="BT5" s="1964"/>
      <c r="BU5" s="1964"/>
      <c r="BV5" s="1964"/>
      <c r="BW5" s="1964"/>
      <c r="BX5" s="1964"/>
      <c r="BY5" s="1964"/>
      <c r="BZ5" s="1964"/>
      <c r="CA5" s="1964"/>
      <c r="CB5" s="1964"/>
      <c r="CC5" s="1964"/>
      <c r="CD5" s="1964"/>
      <c r="CE5" s="1964"/>
      <c r="CF5" s="1964"/>
      <c r="CG5" s="1964"/>
      <c r="CH5" s="1964"/>
      <c r="CI5" s="1964"/>
      <c r="CJ5" s="1964"/>
      <c r="CK5" s="1964"/>
      <c r="CL5" s="1964"/>
      <c r="CM5" s="1964"/>
      <c r="CN5" s="1964"/>
      <c r="CO5" s="1964"/>
      <c r="CP5" s="1964"/>
      <c r="CQ5" s="1964"/>
      <c r="CR5" s="1964"/>
      <c r="CS5" s="1964"/>
      <c r="CT5" s="1964"/>
      <c r="CU5" s="1964"/>
      <c r="CV5" s="1964"/>
      <c r="CW5" s="1964"/>
      <c r="CX5" s="1964"/>
      <c r="CY5" s="1964"/>
      <c r="CZ5" s="1964"/>
      <c r="DA5" s="1964"/>
      <c r="DB5" s="1964"/>
      <c r="DC5" s="1964"/>
      <c r="DD5" s="1964"/>
      <c r="DE5" s="1964"/>
      <c r="DF5" s="1964"/>
      <c r="DG5" s="1964"/>
      <c r="DH5" s="1964"/>
      <c r="DI5" s="1964"/>
      <c r="DJ5" s="1964"/>
      <c r="DK5" s="1964"/>
      <c r="DL5" s="1964"/>
      <c r="DM5" s="1964"/>
      <c r="DN5" s="1964"/>
      <c r="DO5" s="1964"/>
      <c r="DP5" s="1964"/>
      <c r="DQ5" s="1964"/>
      <c r="DR5" s="1964"/>
      <c r="DS5" s="1964"/>
      <c r="DT5" s="1964"/>
      <c r="DU5" s="1964"/>
      <c r="DV5" s="1964"/>
      <c r="DW5" s="1964"/>
      <c r="DX5" s="1964"/>
      <c r="DY5" s="1964"/>
      <c r="DZ5" s="1964"/>
      <c r="EA5" s="1964"/>
      <c r="EB5" s="1964"/>
      <c r="EC5" s="1964"/>
      <c r="ED5" s="1964"/>
      <c r="EE5" s="1964"/>
      <c r="EF5" s="1964"/>
      <c r="EG5" s="1964"/>
      <c r="EH5" s="1964"/>
      <c r="EI5" s="1964"/>
      <c r="EJ5" s="1964"/>
      <c r="EK5" s="1964"/>
      <c r="EL5" s="1964"/>
      <c r="EM5" s="1964"/>
      <c r="EN5" s="1964"/>
      <c r="EO5" s="1964"/>
      <c r="EP5" s="1964"/>
      <c r="EQ5" s="1964"/>
      <c r="ER5" s="1964"/>
      <c r="ES5" s="1964"/>
      <c r="ET5" s="1964"/>
      <c r="EU5" s="1964"/>
      <c r="EV5" s="1964"/>
      <c r="EW5" s="1964"/>
      <c r="EX5" s="1964"/>
      <c r="EY5" s="1964"/>
      <c r="EZ5" s="1964"/>
      <c r="FA5" s="1964"/>
      <c r="FB5" s="1964"/>
      <c r="FC5" s="1964"/>
      <c r="FD5" s="1964"/>
      <c r="FE5" s="1964"/>
      <c r="FF5" s="1964"/>
      <c r="FG5" s="1964"/>
      <c r="FH5" s="1964"/>
      <c r="FI5" s="1964"/>
      <c r="FJ5" s="1964"/>
      <c r="FK5" s="1964"/>
      <c r="FL5" s="1964"/>
      <c r="FM5" s="1964"/>
      <c r="FN5" s="1964"/>
      <c r="FO5" s="1964"/>
      <c r="FP5" s="1964"/>
      <c r="FQ5" s="1964"/>
      <c r="FR5" s="1964"/>
      <c r="FS5" s="1964"/>
      <c r="FT5" s="1964"/>
      <c r="FU5" s="1964"/>
      <c r="FV5" s="1964"/>
      <c r="FW5" s="1964"/>
      <c r="FX5" s="1964"/>
      <c r="FY5" s="1964"/>
      <c r="FZ5" s="1964"/>
      <c r="GA5" s="1964"/>
      <c r="GB5" s="1964"/>
      <c r="GC5" s="1964"/>
      <c r="GD5" s="1964"/>
      <c r="GE5" s="1964"/>
      <c r="GF5" s="1964"/>
      <c r="GG5" s="1964"/>
      <c r="GH5" s="1964"/>
      <c r="GI5" s="1964"/>
      <c r="GJ5" s="1964"/>
      <c r="GK5" s="1964"/>
      <c r="GL5" s="1964"/>
      <c r="GM5" s="1964"/>
      <c r="GN5" s="1964"/>
      <c r="GO5" s="1964"/>
      <c r="GP5" s="1964"/>
      <c r="GQ5" s="1964"/>
      <c r="GR5" s="1964"/>
      <c r="GS5" s="1964"/>
      <c r="GT5" s="1964"/>
      <c r="GU5" s="1964"/>
      <c r="GV5" s="1964"/>
      <c r="GW5" s="1964"/>
      <c r="GX5" s="1964"/>
      <c r="GY5" s="1964"/>
      <c r="GZ5" s="1964"/>
      <c r="HA5" s="1964"/>
      <c r="HB5" s="1964"/>
      <c r="HC5" s="1964"/>
      <c r="HD5" s="1964"/>
      <c r="HE5" s="1964"/>
      <c r="HF5" s="1964"/>
      <c r="HG5" s="1964"/>
      <c r="HH5" s="1964"/>
      <c r="HI5" s="1964"/>
      <c r="HJ5" s="1964"/>
      <c r="HK5" s="1964"/>
      <c r="HL5" s="1964"/>
      <c r="HM5" s="1964"/>
      <c r="HN5" s="1964"/>
      <c r="HO5" s="1964"/>
      <c r="HP5" s="1964"/>
      <c r="HQ5" s="1964"/>
      <c r="HR5" s="1964"/>
      <c r="HS5" s="1964"/>
      <c r="HT5" s="1964"/>
      <c r="HU5" s="1964"/>
      <c r="HV5" s="1964"/>
      <c r="HW5" s="1964"/>
      <c r="HX5" s="1964"/>
      <c r="HY5" s="1964"/>
      <c r="HZ5" s="1964"/>
      <c r="IA5" s="1964"/>
      <c r="IB5" s="1964"/>
      <c r="IC5" s="1964"/>
      <c r="ID5" s="1964"/>
      <c r="IE5" s="1964"/>
      <c r="IF5" s="1964"/>
      <c r="IG5" s="1964"/>
      <c r="IH5" s="1964"/>
      <c r="II5" s="1964"/>
      <c r="IJ5" s="1964"/>
      <c r="IK5" s="1964"/>
    </row>
    <row r="6" spans="1:245" ht="15.75" thickBot="1">
      <c r="A6" s="2424"/>
      <c r="B6" s="2424"/>
      <c r="C6" s="2424"/>
      <c r="D6" s="1964"/>
      <c r="E6" s="1964"/>
      <c r="F6" s="1964"/>
      <c r="G6" s="1964"/>
      <c r="H6" s="1964"/>
      <c r="I6" s="1964"/>
      <c r="J6" s="1964"/>
      <c r="K6" s="1964"/>
      <c r="L6" s="1964"/>
      <c r="M6" s="1964"/>
      <c r="N6" s="1964"/>
      <c r="O6" s="1964"/>
      <c r="P6" s="1964"/>
      <c r="Q6" s="1964"/>
      <c r="R6" s="1964"/>
      <c r="S6" s="1964"/>
      <c r="T6" s="1964"/>
      <c r="U6" s="1964"/>
      <c r="V6" s="1964"/>
      <c r="W6" s="1964"/>
      <c r="X6" s="1964"/>
      <c r="Y6" s="1964"/>
      <c r="Z6" s="1964"/>
      <c r="AA6" s="1964"/>
      <c r="AB6" s="1964"/>
      <c r="AC6" s="1964"/>
      <c r="AD6" s="1964"/>
      <c r="AE6" s="1964"/>
      <c r="AF6" s="1964"/>
      <c r="AG6" s="1964"/>
      <c r="AH6" s="1964"/>
      <c r="AI6" s="1964"/>
      <c r="AJ6" s="1964"/>
      <c r="AK6" s="1964"/>
      <c r="AL6" s="1964"/>
      <c r="AM6" s="1964"/>
      <c r="AN6" s="1964"/>
      <c r="AO6" s="1964"/>
      <c r="AP6" s="1964"/>
      <c r="AQ6" s="1964"/>
      <c r="AR6" s="1964"/>
      <c r="AS6" s="1964"/>
      <c r="AT6" s="1964"/>
      <c r="AU6" s="1964"/>
      <c r="AV6" s="1964"/>
      <c r="AW6" s="1964"/>
      <c r="AX6" s="1964"/>
      <c r="AY6" s="1964"/>
      <c r="AZ6" s="1964"/>
      <c r="BA6" s="1964"/>
      <c r="BB6" s="1964"/>
      <c r="BC6" s="1964"/>
      <c r="BD6" s="1964"/>
      <c r="BE6" s="1964"/>
      <c r="BF6" s="1964"/>
      <c r="BG6" s="1964"/>
      <c r="BH6" s="1964"/>
      <c r="BI6" s="1964"/>
      <c r="BJ6" s="1964"/>
      <c r="BK6" s="1964"/>
      <c r="BL6" s="1964"/>
      <c r="BM6" s="1964"/>
      <c r="BN6" s="1964"/>
      <c r="BO6" s="1964"/>
      <c r="BP6" s="1964"/>
      <c r="BQ6" s="1964"/>
      <c r="BR6" s="1964"/>
      <c r="BS6" s="1964"/>
      <c r="BT6" s="1964"/>
      <c r="BU6" s="1964"/>
      <c r="BV6" s="1964"/>
      <c r="BW6" s="1964"/>
      <c r="BX6" s="1964"/>
      <c r="BY6" s="1964"/>
      <c r="BZ6" s="1964"/>
      <c r="CA6" s="1964"/>
      <c r="CB6" s="1964"/>
      <c r="CC6" s="1964"/>
      <c r="CD6" s="1964"/>
      <c r="CE6" s="1964"/>
      <c r="CF6" s="1964"/>
      <c r="CG6" s="1964"/>
      <c r="CH6" s="1964"/>
      <c r="CI6" s="1964"/>
      <c r="CJ6" s="1964"/>
      <c r="CK6" s="1964"/>
      <c r="CL6" s="1964"/>
      <c r="CM6" s="1964"/>
      <c r="CN6" s="1964"/>
      <c r="CO6" s="1964"/>
      <c r="CP6" s="1964"/>
      <c r="CQ6" s="1964"/>
      <c r="CR6" s="1964"/>
      <c r="CS6" s="1964"/>
      <c r="CT6" s="1964"/>
      <c r="CU6" s="1964"/>
      <c r="CV6" s="1964"/>
      <c r="CW6" s="1964"/>
      <c r="CX6" s="1964"/>
      <c r="CY6" s="1964"/>
      <c r="CZ6" s="1964"/>
      <c r="DA6" s="1964"/>
      <c r="DB6" s="1964"/>
      <c r="DC6" s="1964"/>
      <c r="DD6" s="1964"/>
      <c r="DE6" s="1964"/>
      <c r="DF6" s="1964"/>
      <c r="DG6" s="1964"/>
      <c r="DH6" s="1964"/>
      <c r="DI6" s="1964"/>
      <c r="DJ6" s="1964"/>
      <c r="DK6" s="1964"/>
      <c r="DL6" s="1964"/>
      <c r="DM6" s="1964"/>
      <c r="DN6" s="1964"/>
      <c r="DO6" s="1964"/>
      <c r="DP6" s="1964"/>
      <c r="DQ6" s="1964"/>
      <c r="DR6" s="1964"/>
      <c r="DS6" s="1964"/>
      <c r="DT6" s="1964"/>
      <c r="DU6" s="1964"/>
      <c r="DV6" s="1964"/>
      <c r="DW6" s="1964"/>
      <c r="DX6" s="1964"/>
      <c r="DY6" s="1964"/>
      <c r="DZ6" s="1964"/>
      <c r="EA6" s="1964"/>
      <c r="EB6" s="1964"/>
      <c r="EC6" s="1964"/>
      <c r="ED6" s="1964"/>
      <c r="EE6" s="1964"/>
      <c r="EF6" s="1964"/>
      <c r="EG6" s="1964"/>
      <c r="EH6" s="1964"/>
      <c r="EI6" s="1964"/>
      <c r="EJ6" s="1964"/>
      <c r="EK6" s="1964"/>
      <c r="EL6" s="1964"/>
      <c r="EM6" s="1964"/>
      <c r="EN6" s="1964"/>
      <c r="EO6" s="1964"/>
      <c r="EP6" s="1964"/>
      <c r="EQ6" s="1964"/>
      <c r="ER6" s="1964"/>
      <c r="ES6" s="1964"/>
      <c r="ET6" s="1964"/>
      <c r="EU6" s="1964"/>
      <c r="EV6" s="1964"/>
      <c r="EW6" s="1964"/>
      <c r="EX6" s="1964"/>
      <c r="EY6" s="1964"/>
      <c r="EZ6" s="1964"/>
      <c r="FA6" s="1964"/>
      <c r="FB6" s="1964"/>
      <c r="FC6" s="1964"/>
      <c r="FD6" s="1964"/>
      <c r="FE6" s="1964"/>
      <c r="FF6" s="1964"/>
      <c r="FG6" s="1964"/>
      <c r="FH6" s="1964"/>
      <c r="FI6" s="1964"/>
      <c r="FJ6" s="1964"/>
      <c r="FK6" s="1964"/>
      <c r="FL6" s="1964"/>
      <c r="FM6" s="1964"/>
      <c r="FN6" s="1964"/>
      <c r="FO6" s="1964"/>
      <c r="FP6" s="1964"/>
      <c r="FQ6" s="1964"/>
      <c r="FR6" s="1964"/>
      <c r="FS6" s="1964"/>
      <c r="FT6" s="1964"/>
      <c r="FU6" s="1964"/>
      <c r="FV6" s="1964"/>
      <c r="FW6" s="1964"/>
      <c r="FX6" s="1964"/>
      <c r="FY6" s="1964"/>
      <c r="FZ6" s="1964"/>
      <c r="GA6" s="1964"/>
      <c r="GB6" s="1964"/>
      <c r="GC6" s="1964"/>
      <c r="GD6" s="1964"/>
      <c r="GE6" s="1964"/>
      <c r="GF6" s="1964"/>
      <c r="GG6" s="1964"/>
      <c r="GH6" s="1964"/>
      <c r="GI6" s="1964"/>
      <c r="GJ6" s="1964"/>
      <c r="GK6" s="1964"/>
      <c r="GL6" s="1964"/>
      <c r="GM6" s="1964"/>
      <c r="GN6" s="1964"/>
      <c r="GO6" s="1964"/>
      <c r="GP6" s="1964"/>
      <c r="GQ6" s="1964"/>
      <c r="GR6" s="1964"/>
      <c r="GS6" s="1964"/>
      <c r="GT6" s="1964"/>
      <c r="GU6" s="1964"/>
      <c r="GV6" s="1964"/>
      <c r="GW6" s="1964"/>
      <c r="GX6" s="1964"/>
      <c r="GY6" s="1964"/>
      <c r="GZ6" s="1964"/>
      <c r="HA6" s="1964"/>
      <c r="HB6" s="1964"/>
      <c r="HC6" s="1964"/>
      <c r="HD6" s="1964"/>
      <c r="HE6" s="1964"/>
      <c r="HF6" s="1964"/>
      <c r="HG6" s="1964"/>
      <c r="HH6" s="1964"/>
      <c r="HI6" s="1964"/>
      <c r="HJ6" s="1964"/>
      <c r="HK6" s="1964"/>
      <c r="HL6" s="1964"/>
      <c r="HM6" s="1964"/>
      <c r="HN6" s="1964"/>
      <c r="HO6" s="1964"/>
      <c r="HP6" s="1964"/>
      <c r="HQ6" s="1964"/>
      <c r="HR6" s="1964"/>
      <c r="HS6" s="1964"/>
      <c r="HT6" s="1964"/>
      <c r="HU6" s="1964"/>
      <c r="HV6" s="1964"/>
      <c r="HW6" s="1964"/>
      <c r="HX6" s="1964"/>
      <c r="HY6" s="1964"/>
      <c r="HZ6" s="1964"/>
      <c r="IA6" s="1964"/>
      <c r="IB6" s="1964"/>
      <c r="IC6" s="1964"/>
      <c r="ID6" s="1964"/>
      <c r="IE6" s="1964"/>
      <c r="IF6" s="1964"/>
      <c r="IG6" s="1964"/>
      <c r="IH6" s="1964"/>
      <c r="II6" s="1964"/>
      <c r="IJ6" s="1964"/>
      <c r="IK6" s="1964"/>
    </row>
    <row r="7" spans="1:245" ht="26.25" thickTop="1">
      <c r="A7" s="2415" t="s">
        <v>2564</v>
      </c>
      <c r="B7" s="2417" t="s">
        <v>2563</v>
      </c>
      <c r="C7" s="1981" t="s">
        <v>2562</v>
      </c>
      <c r="D7" s="1964"/>
      <c r="E7" s="1964"/>
      <c r="F7" s="1964"/>
      <c r="G7" s="1964"/>
      <c r="H7" s="1964"/>
      <c r="I7" s="1964"/>
      <c r="J7" s="1964"/>
      <c r="K7" s="1964"/>
      <c r="L7" s="1964"/>
      <c r="M7" s="1964"/>
      <c r="N7" s="1964"/>
      <c r="O7" s="1964"/>
      <c r="P7" s="1964"/>
      <c r="Q7" s="1964"/>
      <c r="R7" s="1964"/>
      <c r="S7" s="1964"/>
      <c r="T7" s="1964"/>
      <c r="U7" s="1964"/>
      <c r="V7" s="1964"/>
      <c r="W7" s="1964"/>
      <c r="X7" s="1964"/>
      <c r="Y7" s="1964"/>
      <c r="Z7" s="1964"/>
      <c r="AA7" s="1964"/>
      <c r="AB7" s="1964"/>
      <c r="AC7" s="1964"/>
      <c r="AD7" s="1964"/>
      <c r="AE7" s="1964"/>
      <c r="AF7" s="1964"/>
      <c r="AG7" s="1964"/>
      <c r="AH7" s="1964"/>
      <c r="AI7" s="1964"/>
      <c r="AJ7" s="1964"/>
      <c r="AK7" s="1964"/>
      <c r="AL7" s="1964"/>
      <c r="AM7" s="1964"/>
      <c r="AN7" s="1964"/>
      <c r="AO7" s="1964"/>
      <c r="AP7" s="1964"/>
      <c r="AQ7" s="1964"/>
      <c r="AR7" s="1964"/>
      <c r="AS7" s="1964"/>
      <c r="AT7" s="1964"/>
      <c r="AU7" s="1964"/>
      <c r="AV7" s="1964"/>
      <c r="AW7" s="1964"/>
      <c r="AX7" s="1964"/>
      <c r="AY7" s="1964"/>
      <c r="AZ7" s="1964"/>
      <c r="BA7" s="1964"/>
      <c r="BB7" s="1964"/>
      <c r="BC7" s="1964"/>
      <c r="BD7" s="1964"/>
      <c r="BE7" s="1964"/>
      <c r="BF7" s="1964"/>
      <c r="BG7" s="1964"/>
      <c r="BH7" s="1964"/>
      <c r="BI7" s="1964"/>
      <c r="BJ7" s="1964"/>
      <c r="BK7" s="1964"/>
      <c r="BL7" s="1964"/>
      <c r="BM7" s="1964"/>
      <c r="BN7" s="1964"/>
      <c r="BO7" s="1964"/>
      <c r="BP7" s="1964"/>
      <c r="BQ7" s="1964"/>
      <c r="BR7" s="1964"/>
      <c r="BS7" s="1964"/>
      <c r="BT7" s="1964"/>
      <c r="BU7" s="1964"/>
      <c r="BV7" s="1964"/>
      <c r="BW7" s="1964"/>
      <c r="BX7" s="1964"/>
      <c r="BY7" s="1964"/>
      <c r="BZ7" s="1964"/>
      <c r="CA7" s="1964"/>
      <c r="CB7" s="1964"/>
      <c r="CC7" s="1964"/>
      <c r="CD7" s="1964"/>
      <c r="CE7" s="1964"/>
      <c r="CF7" s="1964"/>
      <c r="CG7" s="1964"/>
      <c r="CH7" s="1964"/>
      <c r="CI7" s="1964"/>
      <c r="CJ7" s="1964"/>
      <c r="CK7" s="1964"/>
      <c r="CL7" s="1964"/>
      <c r="CM7" s="1964"/>
      <c r="CN7" s="1964"/>
      <c r="CO7" s="1964"/>
      <c r="CP7" s="1964"/>
      <c r="CQ7" s="1964"/>
      <c r="CR7" s="1964"/>
      <c r="CS7" s="1964"/>
      <c r="CT7" s="1964"/>
      <c r="CU7" s="1964"/>
      <c r="CV7" s="1964"/>
      <c r="CW7" s="1964"/>
      <c r="CX7" s="1964"/>
      <c r="CY7" s="1964"/>
      <c r="CZ7" s="1964"/>
      <c r="DA7" s="1964"/>
      <c r="DB7" s="1964"/>
      <c r="DC7" s="1964"/>
      <c r="DD7" s="1964"/>
      <c r="DE7" s="1964"/>
      <c r="DF7" s="1964"/>
      <c r="DG7" s="1964"/>
      <c r="DH7" s="1964"/>
      <c r="DI7" s="1964"/>
      <c r="DJ7" s="1964"/>
      <c r="DK7" s="1964"/>
      <c r="DL7" s="1964"/>
      <c r="DM7" s="1964"/>
      <c r="DN7" s="1964"/>
      <c r="DO7" s="1964"/>
      <c r="DP7" s="1964"/>
      <c r="DQ7" s="1964"/>
      <c r="DR7" s="1964"/>
      <c r="DS7" s="1964"/>
      <c r="DT7" s="1964"/>
      <c r="DU7" s="1964"/>
      <c r="DV7" s="1964"/>
      <c r="DW7" s="1964"/>
      <c r="DX7" s="1964"/>
      <c r="DY7" s="1964"/>
      <c r="DZ7" s="1964"/>
      <c r="EA7" s="1964"/>
      <c r="EB7" s="1964"/>
      <c r="EC7" s="1964"/>
      <c r="ED7" s="1964"/>
      <c r="EE7" s="1964"/>
      <c r="EF7" s="1964"/>
      <c r="EG7" s="1964"/>
      <c r="EH7" s="1964"/>
      <c r="EI7" s="1964"/>
      <c r="EJ7" s="1964"/>
      <c r="EK7" s="1964"/>
      <c r="EL7" s="1964"/>
      <c r="EM7" s="1964"/>
      <c r="EN7" s="1964"/>
      <c r="EO7" s="1964"/>
      <c r="EP7" s="1964"/>
      <c r="EQ7" s="1964"/>
      <c r="ER7" s="1964"/>
      <c r="ES7" s="1964"/>
      <c r="ET7" s="1964"/>
      <c r="EU7" s="1964"/>
      <c r="EV7" s="1964"/>
      <c r="EW7" s="1964"/>
      <c r="EX7" s="1964"/>
      <c r="EY7" s="1964"/>
      <c r="EZ7" s="1964"/>
      <c r="FA7" s="1964"/>
      <c r="FB7" s="1964"/>
      <c r="FC7" s="1964"/>
      <c r="FD7" s="1964"/>
      <c r="FE7" s="1964"/>
      <c r="FF7" s="1964"/>
      <c r="FG7" s="1964"/>
      <c r="FH7" s="1964"/>
      <c r="FI7" s="1964"/>
      <c r="FJ7" s="1964"/>
      <c r="FK7" s="1964"/>
      <c r="FL7" s="1964"/>
      <c r="FM7" s="1964"/>
      <c r="FN7" s="1964"/>
      <c r="FO7" s="1964"/>
      <c r="FP7" s="1964"/>
      <c r="FQ7" s="1964"/>
      <c r="FR7" s="1964"/>
      <c r="FS7" s="1964"/>
      <c r="FT7" s="1964"/>
      <c r="FU7" s="1964"/>
      <c r="FV7" s="1964"/>
      <c r="FW7" s="1964"/>
      <c r="FX7" s="1964"/>
      <c r="FY7" s="1964"/>
      <c r="FZ7" s="1964"/>
      <c r="GA7" s="1964"/>
      <c r="GB7" s="1964"/>
      <c r="GC7" s="1964"/>
      <c r="GD7" s="1964"/>
      <c r="GE7" s="1964"/>
      <c r="GF7" s="1964"/>
      <c r="GG7" s="1964"/>
      <c r="GH7" s="1964"/>
      <c r="GI7" s="1964"/>
      <c r="GJ7" s="1964"/>
      <c r="GK7" s="1964"/>
      <c r="GL7" s="1964"/>
      <c r="GM7" s="1964"/>
      <c r="GN7" s="1964"/>
      <c r="GO7" s="1964"/>
      <c r="GP7" s="1964"/>
      <c r="GQ7" s="1964"/>
      <c r="GR7" s="1964"/>
      <c r="GS7" s="1964"/>
      <c r="GT7" s="1964"/>
      <c r="GU7" s="1964"/>
      <c r="GV7" s="1964"/>
      <c r="GW7" s="1964"/>
      <c r="GX7" s="1964"/>
      <c r="GY7" s="1964"/>
      <c r="GZ7" s="1964"/>
      <c r="HA7" s="1964"/>
      <c r="HB7" s="1964"/>
      <c r="HC7" s="1964"/>
      <c r="HD7" s="1964"/>
      <c r="HE7" s="1964"/>
      <c r="HF7" s="1964"/>
      <c r="HG7" s="1964"/>
      <c r="HH7" s="1964"/>
      <c r="HI7" s="1964"/>
      <c r="HJ7" s="1964"/>
      <c r="HK7" s="1964"/>
      <c r="HL7" s="1964"/>
      <c r="HM7" s="1964"/>
      <c r="HN7" s="1964"/>
      <c r="HO7" s="1964"/>
      <c r="HP7" s="1964"/>
      <c r="HQ7" s="1964"/>
      <c r="HR7" s="1964"/>
      <c r="HS7" s="1964"/>
      <c r="HT7" s="1964"/>
      <c r="HU7" s="1964"/>
      <c r="HV7" s="1964"/>
      <c r="HW7" s="1964"/>
      <c r="HX7" s="1964"/>
      <c r="HY7" s="1964"/>
      <c r="HZ7" s="1964"/>
      <c r="IA7" s="1964"/>
      <c r="IB7" s="1964"/>
      <c r="IC7" s="1964"/>
      <c r="ID7" s="1964"/>
      <c r="IE7" s="1964"/>
      <c r="IF7" s="1964"/>
      <c r="IG7" s="1964"/>
      <c r="IH7" s="1964"/>
      <c r="II7" s="1964"/>
      <c r="IJ7" s="1964"/>
      <c r="IK7" s="1964"/>
    </row>
    <row r="8" spans="1:245">
      <c r="A8" s="2416"/>
      <c r="B8" s="2418"/>
      <c r="C8" s="1980" t="s">
        <v>893</v>
      </c>
      <c r="D8" s="1964"/>
      <c r="E8" s="1964"/>
      <c r="F8" s="1964"/>
      <c r="G8" s="1964"/>
      <c r="H8" s="1964"/>
      <c r="I8" s="1964"/>
      <c r="J8" s="1964"/>
      <c r="K8" s="1964"/>
      <c r="L8" s="1964"/>
      <c r="M8" s="1964"/>
      <c r="N8" s="1964"/>
      <c r="O8" s="1964"/>
      <c r="P8" s="1964"/>
      <c r="Q8" s="1964"/>
      <c r="R8" s="1964"/>
      <c r="S8" s="1964"/>
      <c r="T8" s="1964"/>
      <c r="U8" s="1964"/>
      <c r="V8" s="1964"/>
      <c r="W8" s="1964"/>
      <c r="X8" s="1964"/>
      <c r="Y8" s="1964"/>
      <c r="Z8" s="1964"/>
      <c r="AA8" s="1964"/>
      <c r="AB8" s="1964"/>
      <c r="AC8" s="1964"/>
      <c r="AD8" s="1964"/>
      <c r="AE8" s="1964"/>
      <c r="AF8" s="1964"/>
      <c r="AG8" s="1964"/>
      <c r="AH8" s="1964"/>
      <c r="AI8" s="1964"/>
      <c r="AJ8" s="1964"/>
      <c r="AK8" s="1964"/>
      <c r="AL8" s="1964"/>
      <c r="AM8" s="1964"/>
      <c r="AN8" s="1964"/>
      <c r="AO8" s="1964"/>
      <c r="AP8" s="1964"/>
      <c r="AQ8" s="1964"/>
      <c r="AR8" s="1964"/>
      <c r="AS8" s="1964"/>
      <c r="AT8" s="1964"/>
      <c r="AU8" s="1964"/>
      <c r="AV8" s="1964"/>
      <c r="AW8" s="1964"/>
      <c r="AX8" s="1964"/>
      <c r="AY8" s="1964"/>
      <c r="AZ8" s="1964"/>
      <c r="BA8" s="1964"/>
      <c r="BB8" s="1964"/>
      <c r="BC8" s="1964"/>
      <c r="BD8" s="1964"/>
      <c r="BE8" s="1964"/>
      <c r="BF8" s="1964"/>
      <c r="BG8" s="1964"/>
      <c r="BH8" s="1964"/>
      <c r="BI8" s="1964"/>
      <c r="BJ8" s="1964"/>
      <c r="BK8" s="1964"/>
      <c r="BL8" s="1964"/>
      <c r="BM8" s="1964"/>
      <c r="BN8" s="1964"/>
      <c r="BO8" s="1964"/>
      <c r="BP8" s="1964"/>
      <c r="BQ8" s="1964"/>
      <c r="BR8" s="1964"/>
      <c r="BS8" s="1964"/>
      <c r="BT8" s="1964"/>
      <c r="BU8" s="1964"/>
      <c r="BV8" s="1964"/>
      <c r="BW8" s="1964"/>
      <c r="BX8" s="1964"/>
      <c r="BY8" s="1964"/>
      <c r="BZ8" s="1964"/>
      <c r="CA8" s="1964"/>
      <c r="CB8" s="1964"/>
      <c r="CC8" s="1964"/>
      <c r="CD8" s="1964"/>
      <c r="CE8" s="1964"/>
      <c r="CF8" s="1964"/>
      <c r="CG8" s="1964"/>
      <c r="CH8" s="1964"/>
      <c r="CI8" s="1964"/>
      <c r="CJ8" s="1964"/>
      <c r="CK8" s="1964"/>
      <c r="CL8" s="1964"/>
      <c r="CM8" s="1964"/>
      <c r="CN8" s="1964"/>
      <c r="CO8" s="1964"/>
      <c r="CP8" s="1964"/>
      <c r="CQ8" s="1964"/>
      <c r="CR8" s="1964"/>
      <c r="CS8" s="1964"/>
      <c r="CT8" s="1964"/>
      <c r="CU8" s="1964"/>
      <c r="CV8" s="1964"/>
      <c r="CW8" s="1964"/>
      <c r="CX8" s="1964"/>
      <c r="CY8" s="1964"/>
      <c r="CZ8" s="1964"/>
      <c r="DA8" s="1964"/>
      <c r="DB8" s="1964"/>
      <c r="DC8" s="1964"/>
      <c r="DD8" s="1964"/>
      <c r="DE8" s="1964"/>
      <c r="DF8" s="1964"/>
      <c r="DG8" s="1964"/>
      <c r="DH8" s="1964"/>
      <c r="DI8" s="1964"/>
      <c r="DJ8" s="1964"/>
      <c r="DK8" s="1964"/>
      <c r="DL8" s="1964"/>
      <c r="DM8" s="1964"/>
      <c r="DN8" s="1964"/>
      <c r="DO8" s="1964"/>
      <c r="DP8" s="1964"/>
      <c r="DQ8" s="1964"/>
      <c r="DR8" s="1964"/>
      <c r="DS8" s="1964"/>
      <c r="DT8" s="1964"/>
      <c r="DU8" s="1964"/>
      <c r="DV8" s="1964"/>
      <c r="DW8" s="1964"/>
      <c r="DX8" s="1964"/>
      <c r="DY8" s="1964"/>
      <c r="DZ8" s="1964"/>
      <c r="EA8" s="1964"/>
      <c r="EB8" s="1964"/>
      <c r="EC8" s="1964"/>
      <c r="ED8" s="1964"/>
      <c r="EE8" s="1964"/>
      <c r="EF8" s="1964"/>
      <c r="EG8" s="1964"/>
      <c r="EH8" s="1964"/>
      <c r="EI8" s="1964"/>
      <c r="EJ8" s="1964"/>
      <c r="EK8" s="1964"/>
      <c r="EL8" s="1964"/>
      <c r="EM8" s="1964"/>
      <c r="EN8" s="1964"/>
      <c r="EO8" s="1964"/>
      <c r="EP8" s="1964"/>
      <c r="EQ8" s="1964"/>
      <c r="ER8" s="1964"/>
      <c r="ES8" s="1964"/>
      <c r="ET8" s="1964"/>
      <c r="EU8" s="1964"/>
      <c r="EV8" s="1964"/>
      <c r="EW8" s="1964"/>
      <c r="EX8" s="1964"/>
      <c r="EY8" s="1964"/>
      <c r="EZ8" s="1964"/>
      <c r="FA8" s="1964"/>
      <c r="FB8" s="1964"/>
      <c r="FC8" s="1964"/>
      <c r="FD8" s="1964"/>
      <c r="FE8" s="1964"/>
      <c r="FF8" s="1964"/>
      <c r="FG8" s="1964"/>
      <c r="FH8" s="1964"/>
      <c r="FI8" s="1964"/>
      <c r="FJ8" s="1964"/>
      <c r="FK8" s="1964"/>
      <c r="FL8" s="1964"/>
      <c r="FM8" s="1964"/>
      <c r="FN8" s="1964"/>
      <c r="FO8" s="1964"/>
      <c r="FP8" s="1964"/>
      <c r="FQ8" s="1964"/>
      <c r="FR8" s="1964"/>
      <c r="FS8" s="1964"/>
      <c r="FT8" s="1964"/>
      <c r="FU8" s="1964"/>
      <c r="FV8" s="1964"/>
      <c r="FW8" s="1964"/>
      <c r="FX8" s="1964"/>
      <c r="FY8" s="1964"/>
      <c r="FZ8" s="1964"/>
      <c r="GA8" s="1964"/>
      <c r="GB8" s="1964"/>
      <c r="GC8" s="1964"/>
      <c r="GD8" s="1964"/>
      <c r="GE8" s="1964"/>
      <c r="GF8" s="1964"/>
      <c r="GG8" s="1964"/>
      <c r="GH8" s="1964"/>
      <c r="GI8" s="1964"/>
      <c r="GJ8" s="1964"/>
      <c r="GK8" s="1964"/>
      <c r="GL8" s="1964"/>
      <c r="GM8" s="1964"/>
      <c r="GN8" s="1964"/>
      <c r="GO8" s="1964"/>
      <c r="GP8" s="1964"/>
      <c r="GQ8" s="1964"/>
      <c r="GR8" s="1964"/>
      <c r="GS8" s="1964"/>
      <c r="GT8" s="1964"/>
      <c r="GU8" s="1964"/>
      <c r="GV8" s="1964"/>
      <c r="GW8" s="1964"/>
      <c r="GX8" s="1964"/>
      <c r="GY8" s="1964"/>
      <c r="GZ8" s="1964"/>
      <c r="HA8" s="1964"/>
      <c r="HB8" s="1964"/>
      <c r="HC8" s="1964"/>
      <c r="HD8" s="1964"/>
      <c r="HE8" s="1964"/>
      <c r="HF8" s="1964"/>
      <c r="HG8" s="1964"/>
      <c r="HH8" s="1964"/>
      <c r="HI8" s="1964"/>
      <c r="HJ8" s="1964"/>
      <c r="HK8" s="1964"/>
      <c r="HL8" s="1964"/>
      <c r="HM8" s="1964"/>
      <c r="HN8" s="1964"/>
      <c r="HO8" s="1964"/>
      <c r="HP8" s="1964"/>
      <c r="HQ8" s="1964"/>
      <c r="HR8" s="1964"/>
      <c r="HS8" s="1964"/>
      <c r="HT8" s="1964"/>
      <c r="HU8" s="1964"/>
      <c r="HV8" s="1964"/>
      <c r="HW8" s="1964"/>
      <c r="HX8" s="1964"/>
      <c r="HY8" s="1964"/>
      <c r="HZ8" s="1964"/>
      <c r="IA8" s="1964"/>
      <c r="IB8" s="1964"/>
      <c r="IC8" s="1964"/>
      <c r="ID8" s="1964"/>
      <c r="IE8" s="1964"/>
      <c r="IF8" s="1964"/>
      <c r="IG8" s="1964"/>
      <c r="IH8" s="1964"/>
      <c r="II8" s="1964"/>
      <c r="IJ8" s="1964"/>
      <c r="IK8" s="1964"/>
    </row>
    <row r="9" spans="1:245">
      <c r="A9" s="1977">
        <v>1</v>
      </c>
      <c r="B9" s="1979">
        <v>2</v>
      </c>
      <c r="C9" s="1978">
        <v>3</v>
      </c>
      <c r="D9" s="1964"/>
      <c r="E9" s="1964"/>
      <c r="F9" s="1964"/>
      <c r="G9" s="1964"/>
      <c r="H9" s="1964"/>
      <c r="I9" s="1964"/>
      <c r="J9" s="1964"/>
      <c r="K9" s="1964"/>
      <c r="L9" s="1964"/>
      <c r="M9" s="1964"/>
      <c r="N9" s="1964"/>
      <c r="O9" s="1964"/>
      <c r="P9" s="1964"/>
      <c r="Q9" s="1964"/>
      <c r="R9" s="1964"/>
      <c r="S9" s="1964"/>
      <c r="T9" s="1964"/>
      <c r="U9" s="1964"/>
      <c r="V9" s="1964"/>
      <c r="W9" s="1964"/>
      <c r="X9" s="1964"/>
      <c r="Y9" s="1964"/>
      <c r="Z9" s="1964"/>
      <c r="AA9" s="1964"/>
      <c r="AB9" s="1964"/>
      <c r="AC9" s="1964"/>
      <c r="AD9" s="1964"/>
      <c r="AE9" s="1964"/>
      <c r="AF9" s="1964"/>
      <c r="AG9" s="1964"/>
      <c r="AH9" s="1964"/>
      <c r="AI9" s="1964"/>
      <c r="AJ9" s="1964"/>
      <c r="AK9" s="1964"/>
      <c r="AL9" s="1964"/>
      <c r="AM9" s="1964"/>
      <c r="AN9" s="1964"/>
      <c r="AO9" s="1964"/>
      <c r="AP9" s="1964"/>
      <c r="AQ9" s="1964"/>
      <c r="AR9" s="1964"/>
      <c r="AS9" s="1964"/>
      <c r="AT9" s="1964"/>
      <c r="AU9" s="1964"/>
      <c r="AV9" s="1964"/>
      <c r="AW9" s="1964"/>
      <c r="AX9" s="1964"/>
      <c r="AY9" s="1964"/>
      <c r="AZ9" s="1964"/>
      <c r="BA9" s="1964"/>
      <c r="BB9" s="1964"/>
      <c r="BC9" s="1964"/>
      <c r="BD9" s="1964"/>
      <c r="BE9" s="1964"/>
      <c r="BF9" s="1964"/>
      <c r="BG9" s="1964"/>
      <c r="BH9" s="1964"/>
      <c r="BI9" s="1964"/>
      <c r="BJ9" s="1964"/>
      <c r="BK9" s="1964"/>
      <c r="BL9" s="1964"/>
      <c r="BM9" s="1964"/>
      <c r="BN9" s="1964"/>
      <c r="BO9" s="1964"/>
      <c r="BP9" s="1964"/>
      <c r="BQ9" s="1964"/>
      <c r="BR9" s="1964"/>
      <c r="BS9" s="1964"/>
      <c r="BT9" s="1964"/>
      <c r="BU9" s="1964"/>
      <c r="BV9" s="1964"/>
      <c r="BW9" s="1964"/>
      <c r="BX9" s="1964"/>
      <c r="BY9" s="1964"/>
      <c r="BZ9" s="1964"/>
      <c r="CA9" s="1964"/>
      <c r="CB9" s="1964"/>
      <c r="CC9" s="1964"/>
      <c r="CD9" s="1964"/>
      <c r="CE9" s="1964"/>
      <c r="CF9" s="1964"/>
      <c r="CG9" s="1964"/>
      <c r="CH9" s="1964"/>
      <c r="CI9" s="1964"/>
      <c r="CJ9" s="1964"/>
      <c r="CK9" s="1964"/>
      <c r="CL9" s="1964"/>
      <c r="CM9" s="1964"/>
      <c r="CN9" s="1964"/>
      <c r="CO9" s="1964"/>
      <c r="CP9" s="1964"/>
      <c r="CQ9" s="1964"/>
      <c r="CR9" s="1964"/>
      <c r="CS9" s="1964"/>
      <c r="CT9" s="1964"/>
      <c r="CU9" s="1964"/>
      <c r="CV9" s="1964"/>
      <c r="CW9" s="1964"/>
      <c r="CX9" s="1964"/>
      <c r="CY9" s="1964"/>
      <c r="CZ9" s="1964"/>
      <c r="DA9" s="1964"/>
      <c r="DB9" s="1964"/>
      <c r="DC9" s="1964"/>
      <c r="DD9" s="1964"/>
      <c r="DE9" s="1964"/>
      <c r="DF9" s="1964"/>
      <c r="DG9" s="1964"/>
      <c r="DH9" s="1964"/>
      <c r="DI9" s="1964"/>
      <c r="DJ9" s="1964"/>
      <c r="DK9" s="1964"/>
      <c r="DL9" s="1964"/>
      <c r="DM9" s="1964"/>
      <c r="DN9" s="1964"/>
      <c r="DO9" s="1964"/>
      <c r="DP9" s="1964"/>
      <c r="DQ9" s="1964"/>
      <c r="DR9" s="1964"/>
      <c r="DS9" s="1964"/>
      <c r="DT9" s="1964"/>
      <c r="DU9" s="1964"/>
      <c r="DV9" s="1964"/>
      <c r="DW9" s="1964"/>
      <c r="DX9" s="1964"/>
      <c r="DY9" s="1964"/>
      <c r="DZ9" s="1964"/>
      <c r="EA9" s="1964"/>
      <c r="EB9" s="1964"/>
      <c r="EC9" s="1964"/>
      <c r="ED9" s="1964"/>
      <c r="EE9" s="1964"/>
      <c r="EF9" s="1964"/>
      <c r="EG9" s="1964"/>
      <c r="EH9" s="1964"/>
      <c r="EI9" s="1964"/>
      <c r="EJ9" s="1964"/>
      <c r="EK9" s="1964"/>
      <c r="EL9" s="1964"/>
      <c r="EM9" s="1964"/>
      <c r="EN9" s="1964"/>
      <c r="EO9" s="1964"/>
      <c r="EP9" s="1964"/>
      <c r="EQ9" s="1964"/>
      <c r="ER9" s="1964"/>
      <c r="ES9" s="1964"/>
      <c r="ET9" s="1964"/>
      <c r="EU9" s="1964"/>
      <c r="EV9" s="1964"/>
      <c r="EW9" s="1964"/>
      <c r="EX9" s="1964"/>
      <c r="EY9" s="1964"/>
      <c r="EZ9" s="1964"/>
      <c r="FA9" s="1964"/>
      <c r="FB9" s="1964"/>
      <c r="FC9" s="1964"/>
      <c r="FD9" s="1964"/>
      <c r="FE9" s="1964"/>
      <c r="FF9" s="1964"/>
      <c r="FG9" s="1964"/>
      <c r="FH9" s="1964"/>
      <c r="FI9" s="1964"/>
      <c r="FJ9" s="1964"/>
      <c r="FK9" s="1964"/>
      <c r="FL9" s="1964"/>
      <c r="FM9" s="1964"/>
      <c r="FN9" s="1964"/>
      <c r="FO9" s="1964"/>
      <c r="FP9" s="1964"/>
      <c r="FQ9" s="1964"/>
      <c r="FR9" s="1964"/>
      <c r="FS9" s="1964"/>
      <c r="FT9" s="1964"/>
      <c r="FU9" s="1964"/>
      <c r="FV9" s="1964"/>
      <c r="FW9" s="1964"/>
      <c r="FX9" s="1964"/>
      <c r="FY9" s="1964"/>
      <c r="FZ9" s="1964"/>
      <c r="GA9" s="1964"/>
      <c r="GB9" s="1964"/>
      <c r="GC9" s="1964"/>
      <c r="GD9" s="1964"/>
      <c r="GE9" s="1964"/>
      <c r="GF9" s="1964"/>
      <c r="GG9" s="1964"/>
      <c r="GH9" s="1964"/>
      <c r="GI9" s="1964"/>
      <c r="GJ9" s="1964"/>
      <c r="GK9" s="1964"/>
      <c r="GL9" s="1964"/>
      <c r="GM9" s="1964"/>
      <c r="GN9" s="1964"/>
      <c r="GO9" s="1964"/>
      <c r="GP9" s="1964"/>
      <c r="GQ9" s="1964"/>
      <c r="GR9" s="1964"/>
      <c r="GS9" s="1964"/>
      <c r="GT9" s="1964"/>
      <c r="GU9" s="1964"/>
      <c r="GV9" s="1964"/>
      <c r="GW9" s="1964"/>
      <c r="GX9" s="1964"/>
      <c r="GY9" s="1964"/>
      <c r="GZ9" s="1964"/>
      <c r="HA9" s="1964"/>
      <c r="HB9" s="1964"/>
      <c r="HC9" s="1964"/>
      <c r="HD9" s="1964"/>
      <c r="HE9" s="1964"/>
      <c r="HF9" s="1964"/>
      <c r="HG9" s="1964"/>
      <c r="HH9" s="1964"/>
      <c r="HI9" s="1964"/>
      <c r="HJ9" s="1964"/>
      <c r="HK9" s="1964"/>
      <c r="HL9" s="1964"/>
      <c r="HM9" s="1964"/>
      <c r="HN9" s="1964"/>
      <c r="HO9" s="1964"/>
      <c r="HP9" s="1964"/>
      <c r="HQ9" s="1964"/>
      <c r="HR9" s="1964"/>
      <c r="HS9" s="1964"/>
      <c r="HT9" s="1964"/>
      <c r="HU9" s="1964"/>
      <c r="HV9" s="1964"/>
      <c r="HW9" s="1964"/>
      <c r="HX9" s="1964"/>
      <c r="HY9" s="1964"/>
      <c r="HZ9" s="1964"/>
      <c r="IA9" s="1964"/>
      <c r="IB9" s="1964"/>
      <c r="IC9" s="1964"/>
      <c r="ID9" s="1964"/>
      <c r="IE9" s="1964"/>
      <c r="IF9" s="1964"/>
      <c r="IG9" s="1964"/>
      <c r="IH9" s="1964"/>
      <c r="II9" s="1964"/>
      <c r="IJ9" s="1964"/>
      <c r="IK9" s="1964"/>
    </row>
    <row r="10" spans="1:245" ht="25.5">
      <c r="A10" s="1977">
        <v>1.4</v>
      </c>
      <c r="B10" s="1976" t="s">
        <v>2561</v>
      </c>
      <c r="C10" s="1975"/>
      <c r="D10" s="1964"/>
      <c r="E10" s="1964"/>
      <c r="F10" s="1964"/>
      <c r="G10" s="1964"/>
      <c r="H10" s="1964"/>
      <c r="I10" s="1964"/>
      <c r="J10" s="1964"/>
      <c r="K10" s="1964"/>
      <c r="L10" s="1964"/>
      <c r="M10" s="1964"/>
      <c r="N10" s="1964"/>
      <c r="O10" s="1964"/>
      <c r="P10" s="1964"/>
      <c r="Q10" s="1964"/>
      <c r="R10" s="1964"/>
      <c r="S10" s="1964"/>
      <c r="T10" s="1964"/>
      <c r="U10" s="1964"/>
      <c r="V10" s="1964"/>
      <c r="W10" s="1964"/>
      <c r="X10" s="1964"/>
      <c r="Y10" s="1964"/>
      <c r="Z10" s="1964"/>
      <c r="AA10" s="1964"/>
      <c r="AB10" s="1964"/>
      <c r="AC10" s="1964"/>
      <c r="AD10" s="1964"/>
      <c r="AE10" s="1964"/>
      <c r="AF10" s="1964"/>
      <c r="AG10" s="1964"/>
      <c r="AH10" s="1964"/>
      <c r="AI10" s="1964"/>
      <c r="AJ10" s="1964"/>
      <c r="AK10" s="1964"/>
      <c r="AL10" s="1964"/>
      <c r="AM10" s="1964"/>
      <c r="AN10" s="1964"/>
      <c r="AO10" s="1964"/>
      <c r="AP10" s="1964"/>
      <c r="AQ10" s="1964"/>
      <c r="AR10" s="1964"/>
      <c r="AS10" s="1964"/>
      <c r="AT10" s="1964"/>
      <c r="AU10" s="1964"/>
      <c r="AV10" s="1964"/>
      <c r="AW10" s="1964"/>
      <c r="AX10" s="1964"/>
      <c r="AY10" s="1964"/>
      <c r="AZ10" s="1964"/>
      <c r="BA10" s="1964"/>
      <c r="BB10" s="1964"/>
      <c r="BC10" s="1964"/>
      <c r="BD10" s="1964"/>
      <c r="BE10" s="1964"/>
      <c r="BF10" s="1964"/>
      <c r="BG10" s="1964"/>
      <c r="BH10" s="1964"/>
      <c r="BI10" s="1964"/>
      <c r="BJ10" s="1964"/>
      <c r="BK10" s="1964"/>
      <c r="BL10" s="1964"/>
      <c r="BM10" s="1964"/>
      <c r="BN10" s="1964"/>
      <c r="BO10" s="1964"/>
      <c r="BP10" s="1964"/>
      <c r="BQ10" s="1964"/>
      <c r="BR10" s="1964"/>
      <c r="BS10" s="1964"/>
      <c r="BT10" s="1964"/>
      <c r="BU10" s="1964"/>
      <c r="BV10" s="1964"/>
      <c r="BW10" s="1964"/>
      <c r="BX10" s="1964"/>
      <c r="BY10" s="1964"/>
      <c r="BZ10" s="1964"/>
      <c r="CA10" s="1964"/>
      <c r="CB10" s="1964"/>
      <c r="CC10" s="1964"/>
      <c r="CD10" s="1964"/>
      <c r="CE10" s="1964"/>
      <c r="CF10" s="1964"/>
      <c r="CG10" s="1964"/>
      <c r="CH10" s="1964"/>
      <c r="CI10" s="1964"/>
      <c r="CJ10" s="1964"/>
      <c r="CK10" s="1964"/>
      <c r="CL10" s="1964"/>
      <c r="CM10" s="1964"/>
      <c r="CN10" s="1964"/>
      <c r="CO10" s="1964"/>
      <c r="CP10" s="1964"/>
      <c r="CQ10" s="1964"/>
      <c r="CR10" s="1964"/>
      <c r="CS10" s="1964"/>
      <c r="CT10" s="1964"/>
      <c r="CU10" s="1964"/>
      <c r="CV10" s="1964"/>
      <c r="CW10" s="1964"/>
      <c r="CX10" s="1964"/>
      <c r="CY10" s="1964"/>
      <c r="CZ10" s="1964"/>
      <c r="DA10" s="1964"/>
      <c r="DB10" s="1964"/>
      <c r="DC10" s="1964"/>
      <c r="DD10" s="1964"/>
      <c r="DE10" s="1964"/>
      <c r="DF10" s="1964"/>
      <c r="DG10" s="1964"/>
      <c r="DH10" s="1964"/>
      <c r="DI10" s="1964"/>
      <c r="DJ10" s="1964"/>
      <c r="DK10" s="1964"/>
      <c r="DL10" s="1964"/>
      <c r="DM10" s="1964"/>
      <c r="DN10" s="1964"/>
      <c r="DO10" s="1964"/>
      <c r="DP10" s="1964"/>
      <c r="DQ10" s="1964"/>
      <c r="DR10" s="1964"/>
      <c r="DS10" s="1964"/>
      <c r="DT10" s="1964"/>
      <c r="DU10" s="1964"/>
      <c r="DV10" s="1964"/>
      <c r="DW10" s="1964"/>
      <c r="DX10" s="1964"/>
      <c r="DY10" s="1964"/>
      <c r="DZ10" s="1964"/>
      <c r="EA10" s="1964"/>
      <c r="EB10" s="1964"/>
      <c r="EC10" s="1964"/>
      <c r="ED10" s="1964"/>
      <c r="EE10" s="1964"/>
      <c r="EF10" s="1964"/>
      <c r="EG10" s="1964"/>
      <c r="EH10" s="1964"/>
      <c r="EI10" s="1964"/>
      <c r="EJ10" s="1964"/>
      <c r="EK10" s="1964"/>
      <c r="EL10" s="1964"/>
      <c r="EM10" s="1964"/>
      <c r="EN10" s="1964"/>
      <c r="EO10" s="1964"/>
      <c r="EP10" s="1964"/>
      <c r="EQ10" s="1964"/>
      <c r="ER10" s="1964"/>
      <c r="ES10" s="1964"/>
      <c r="ET10" s="1964"/>
      <c r="EU10" s="1964"/>
      <c r="EV10" s="1964"/>
      <c r="EW10" s="1964"/>
      <c r="EX10" s="1964"/>
      <c r="EY10" s="1964"/>
      <c r="EZ10" s="1964"/>
      <c r="FA10" s="1964"/>
      <c r="FB10" s="1964"/>
      <c r="FC10" s="1964"/>
      <c r="FD10" s="1964"/>
      <c r="FE10" s="1964"/>
      <c r="FF10" s="1964"/>
      <c r="FG10" s="1964"/>
      <c r="FH10" s="1964"/>
      <c r="FI10" s="1964"/>
      <c r="FJ10" s="1964"/>
      <c r="FK10" s="1964"/>
      <c r="FL10" s="1964"/>
      <c r="FM10" s="1964"/>
      <c r="FN10" s="1964"/>
      <c r="FO10" s="1964"/>
      <c r="FP10" s="1964"/>
      <c r="FQ10" s="1964"/>
      <c r="FR10" s="1964"/>
      <c r="FS10" s="1964"/>
      <c r="FT10" s="1964"/>
      <c r="FU10" s="1964"/>
      <c r="FV10" s="1964"/>
      <c r="FW10" s="1964"/>
      <c r="FX10" s="1964"/>
      <c r="FY10" s="1964"/>
      <c r="FZ10" s="1964"/>
      <c r="GA10" s="1964"/>
      <c r="GB10" s="1964"/>
      <c r="GC10" s="1964"/>
      <c r="GD10" s="1964"/>
      <c r="GE10" s="1964"/>
      <c r="GF10" s="1964"/>
      <c r="GG10" s="1964"/>
      <c r="GH10" s="1964"/>
      <c r="GI10" s="1964"/>
      <c r="GJ10" s="1964"/>
      <c r="GK10" s="1964"/>
      <c r="GL10" s="1964"/>
      <c r="GM10" s="1964"/>
      <c r="GN10" s="1964"/>
      <c r="GO10" s="1964"/>
      <c r="GP10" s="1964"/>
      <c r="GQ10" s="1964"/>
      <c r="GR10" s="1964"/>
      <c r="GS10" s="1964"/>
      <c r="GT10" s="1964"/>
      <c r="GU10" s="1964"/>
      <c r="GV10" s="1964"/>
      <c r="GW10" s="1964"/>
      <c r="GX10" s="1964"/>
      <c r="GY10" s="1964"/>
      <c r="GZ10" s="1964"/>
      <c r="HA10" s="1964"/>
      <c r="HB10" s="1964"/>
      <c r="HC10" s="1964"/>
      <c r="HD10" s="1964"/>
      <c r="HE10" s="1964"/>
      <c r="HF10" s="1964"/>
      <c r="HG10" s="1964"/>
      <c r="HH10" s="1964"/>
      <c r="HI10" s="1964"/>
      <c r="HJ10" s="1964"/>
      <c r="HK10" s="1964"/>
      <c r="HL10" s="1964"/>
      <c r="HM10" s="1964"/>
      <c r="HN10" s="1964"/>
      <c r="HO10" s="1964"/>
      <c r="HP10" s="1964"/>
      <c r="HQ10" s="1964"/>
      <c r="HR10" s="1964"/>
      <c r="HS10" s="1964"/>
      <c r="HT10" s="1964"/>
      <c r="HU10" s="1964"/>
      <c r="HV10" s="1964"/>
      <c r="HW10" s="1964"/>
      <c r="HX10" s="1964"/>
      <c r="HY10" s="1964"/>
      <c r="HZ10" s="1964"/>
      <c r="IA10" s="1964"/>
      <c r="IB10" s="1964"/>
      <c r="IC10" s="1964"/>
      <c r="ID10" s="1964"/>
      <c r="IE10" s="1964"/>
      <c r="IF10" s="1964"/>
      <c r="IG10" s="1964"/>
      <c r="IH10" s="1964"/>
      <c r="II10" s="1964"/>
      <c r="IJ10" s="1964"/>
      <c r="IK10" s="1964"/>
    </row>
    <row r="11" spans="1:245" ht="25.5">
      <c r="A11" s="1970" t="s">
        <v>2560</v>
      </c>
      <c r="B11" s="1969" t="s">
        <v>2559</v>
      </c>
      <c r="C11" s="2121">
        <f>+C15+C19+C23+C27+C31+C35</f>
        <v>0</v>
      </c>
      <c r="D11" s="1964"/>
      <c r="E11" s="1964"/>
      <c r="F11" s="1964"/>
      <c r="G11" s="1964"/>
      <c r="H11" s="1964"/>
      <c r="I11" s="1964"/>
      <c r="J11" s="1964"/>
      <c r="K11" s="1964"/>
      <c r="L11" s="1964"/>
      <c r="M11" s="1964"/>
      <c r="N11" s="1964"/>
      <c r="O11" s="1964"/>
      <c r="P11" s="1964"/>
      <c r="Q11" s="1964"/>
      <c r="R11" s="1964"/>
      <c r="S11" s="1964"/>
      <c r="T11" s="1964"/>
      <c r="U11" s="1964"/>
      <c r="V11" s="1964"/>
      <c r="W11" s="1964"/>
      <c r="X11" s="1964"/>
      <c r="Y11" s="1964"/>
      <c r="Z11" s="1964"/>
      <c r="AA11" s="1964"/>
      <c r="AB11" s="1964"/>
      <c r="AC11" s="1964"/>
      <c r="AD11" s="1964"/>
      <c r="AE11" s="1964"/>
      <c r="AF11" s="1964"/>
      <c r="AG11" s="1964"/>
      <c r="AH11" s="1964"/>
      <c r="AI11" s="1964"/>
      <c r="AJ11" s="1964"/>
      <c r="AK11" s="1964"/>
      <c r="AL11" s="1964"/>
      <c r="AM11" s="1964"/>
      <c r="AN11" s="1964"/>
      <c r="AO11" s="1964"/>
      <c r="AP11" s="1964"/>
      <c r="AQ11" s="1964"/>
      <c r="AR11" s="1964"/>
      <c r="AS11" s="1964"/>
      <c r="AT11" s="1964"/>
      <c r="AU11" s="1964"/>
      <c r="AV11" s="1964"/>
      <c r="AW11" s="1964"/>
      <c r="AX11" s="1964"/>
      <c r="AY11" s="1964"/>
      <c r="AZ11" s="1964"/>
      <c r="BA11" s="1964"/>
      <c r="BB11" s="1964"/>
      <c r="BC11" s="1964"/>
      <c r="BD11" s="1964"/>
      <c r="BE11" s="1964"/>
      <c r="BF11" s="1964"/>
      <c r="BG11" s="1964"/>
      <c r="BH11" s="1964"/>
      <c r="BI11" s="1964"/>
      <c r="BJ11" s="1964"/>
      <c r="BK11" s="1964"/>
      <c r="BL11" s="1964"/>
      <c r="BM11" s="1964"/>
      <c r="BN11" s="1964"/>
      <c r="BO11" s="1964"/>
      <c r="BP11" s="1964"/>
      <c r="BQ11" s="1964"/>
      <c r="BR11" s="1964"/>
      <c r="BS11" s="1964"/>
      <c r="BT11" s="1964"/>
      <c r="BU11" s="1964"/>
      <c r="BV11" s="1964"/>
      <c r="BW11" s="1964"/>
      <c r="BX11" s="1964"/>
      <c r="BY11" s="1964"/>
      <c r="BZ11" s="1964"/>
      <c r="CA11" s="1964"/>
      <c r="CB11" s="1964"/>
      <c r="CC11" s="1964"/>
      <c r="CD11" s="1964"/>
      <c r="CE11" s="1964"/>
      <c r="CF11" s="1964"/>
      <c r="CG11" s="1964"/>
      <c r="CH11" s="1964"/>
      <c r="CI11" s="1964"/>
      <c r="CJ11" s="1964"/>
      <c r="CK11" s="1964"/>
      <c r="CL11" s="1964"/>
      <c r="CM11" s="1964"/>
      <c r="CN11" s="1964"/>
      <c r="CO11" s="1964"/>
      <c r="CP11" s="1964"/>
      <c r="CQ11" s="1964"/>
      <c r="CR11" s="1964"/>
      <c r="CS11" s="1964"/>
      <c r="CT11" s="1964"/>
      <c r="CU11" s="1964"/>
      <c r="CV11" s="1964"/>
      <c r="CW11" s="1964"/>
      <c r="CX11" s="1964"/>
      <c r="CY11" s="1964"/>
      <c r="CZ11" s="1964"/>
      <c r="DA11" s="1964"/>
      <c r="DB11" s="1964"/>
      <c r="DC11" s="1964"/>
      <c r="DD11" s="1964"/>
      <c r="DE11" s="1964"/>
      <c r="DF11" s="1964"/>
      <c r="DG11" s="1964"/>
      <c r="DH11" s="1964"/>
      <c r="DI11" s="1964"/>
      <c r="DJ11" s="1964"/>
      <c r="DK11" s="1964"/>
      <c r="DL11" s="1964"/>
      <c r="DM11" s="1964"/>
      <c r="DN11" s="1964"/>
      <c r="DO11" s="1964"/>
      <c r="DP11" s="1964"/>
      <c r="DQ11" s="1964"/>
      <c r="DR11" s="1964"/>
      <c r="DS11" s="1964"/>
      <c r="DT11" s="1964"/>
      <c r="DU11" s="1964"/>
      <c r="DV11" s="1964"/>
      <c r="DW11" s="1964"/>
      <c r="DX11" s="1964"/>
      <c r="DY11" s="1964"/>
      <c r="DZ11" s="1964"/>
      <c r="EA11" s="1964"/>
      <c r="EB11" s="1964"/>
      <c r="EC11" s="1964"/>
      <c r="ED11" s="1964"/>
      <c r="EE11" s="1964"/>
      <c r="EF11" s="1964"/>
      <c r="EG11" s="1964"/>
      <c r="EH11" s="1964"/>
      <c r="EI11" s="1964"/>
      <c r="EJ11" s="1964"/>
      <c r="EK11" s="1964"/>
      <c r="EL11" s="1964"/>
      <c r="EM11" s="1964"/>
      <c r="EN11" s="1964"/>
      <c r="EO11" s="1964"/>
      <c r="EP11" s="1964"/>
      <c r="EQ11" s="1964"/>
      <c r="ER11" s="1964"/>
      <c r="ES11" s="1964"/>
      <c r="ET11" s="1964"/>
      <c r="EU11" s="1964"/>
      <c r="EV11" s="1964"/>
      <c r="EW11" s="1964"/>
      <c r="EX11" s="1964"/>
      <c r="EY11" s="1964"/>
      <c r="EZ11" s="1964"/>
      <c r="FA11" s="1964"/>
      <c r="FB11" s="1964"/>
      <c r="FC11" s="1964"/>
      <c r="FD11" s="1964"/>
      <c r="FE11" s="1964"/>
      <c r="FF11" s="1964"/>
      <c r="FG11" s="1964"/>
      <c r="FH11" s="1964"/>
      <c r="FI11" s="1964"/>
      <c r="FJ11" s="1964"/>
      <c r="FK11" s="1964"/>
      <c r="FL11" s="1964"/>
      <c r="FM11" s="1964"/>
      <c r="FN11" s="1964"/>
      <c r="FO11" s="1964"/>
      <c r="FP11" s="1964"/>
      <c r="FQ11" s="1964"/>
      <c r="FR11" s="1964"/>
      <c r="FS11" s="1964"/>
      <c r="FT11" s="1964"/>
      <c r="FU11" s="1964"/>
      <c r="FV11" s="1964"/>
      <c r="FW11" s="1964"/>
      <c r="FX11" s="1964"/>
      <c r="FY11" s="1964"/>
      <c r="FZ11" s="1964"/>
      <c r="GA11" s="1964"/>
      <c r="GB11" s="1964"/>
      <c r="GC11" s="1964"/>
      <c r="GD11" s="1964"/>
      <c r="GE11" s="1964"/>
      <c r="GF11" s="1964"/>
      <c r="GG11" s="1964"/>
      <c r="GH11" s="1964"/>
      <c r="GI11" s="1964"/>
      <c r="GJ11" s="1964"/>
      <c r="GK11" s="1964"/>
      <c r="GL11" s="1964"/>
      <c r="GM11" s="1964"/>
      <c r="GN11" s="1964"/>
      <c r="GO11" s="1964"/>
      <c r="GP11" s="1964"/>
      <c r="GQ11" s="1964"/>
      <c r="GR11" s="1964"/>
      <c r="GS11" s="1964"/>
      <c r="GT11" s="1964"/>
      <c r="GU11" s="1964"/>
      <c r="GV11" s="1964"/>
      <c r="GW11" s="1964"/>
      <c r="GX11" s="1964"/>
      <c r="GY11" s="1964"/>
      <c r="GZ11" s="1964"/>
      <c r="HA11" s="1964"/>
      <c r="HB11" s="1964"/>
      <c r="HC11" s="1964"/>
      <c r="HD11" s="1964"/>
      <c r="HE11" s="1964"/>
      <c r="HF11" s="1964"/>
      <c r="HG11" s="1964"/>
      <c r="HH11" s="1964"/>
      <c r="HI11" s="1964"/>
      <c r="HJ11" s="1964"/>
      <c r="HK11" s="1964"/>
      <c r="HL11" s="1964"/>
      <c r="HM11" s="1964"/>
      <c r="HN11" s="1964"/>
      <c r="HO11" s="1964"/>
      <c r="HP11" s="1964"/>
      <c r="HQ11" s="1964"/>
      <c r="HR11" s="1964"/>
      <c r="HS11" s="1964"/>
      <c r="HT11" s="1964"/>
      <c r="HU11" s="1964"/>
      <c r="HV11" s="1964"/>
      <c r="HW11" s="1964"/>
      <c r="HX11" s="1964"/>
      <c r="HY11" s="1964"/>
      <c r="HZ11" s="1964"/>
      <c r="IA11" s="1964"/>
      <c r="IB11" s="1964"/>
      <c r="IC11" s="1964"/>
      <c r="ID11" s="1964"/>
      <c r="IE11" s="1964"/>
      <c r="IF11" s="1964"/>
      <c r="IG11" s="1964"/>
      <c r="IH11" s="1964"/>
      <c r="II11" s="1964"/>
      <c r="IJ11" s="1964"/>
      <c r="IK11" s="1964"/>
    </row>
    <row r="12" spans="1:245" ht="25.5">
      <c r="A12" s="1970" t="s">
        <v>2558</v>
      </c>
      <c r="B12" s="1969" t="s">
        <v>2557</v>
      </c>
      <c r="C12" s="1973">
        <f>+'KM 20+820 - montaj utilaje'!G25</f>
        <v>0</v>
      </c>
      <c r="D12" s="1974"/>
      <c r="E12" s="1964"/>
      <c r="F12" s="1964"/>
      <c r="G12" s="1964"/>
      <c r="H12" s="1964"/>
      <c r="I12" s="1964"/>
      <c r="J12" s="1964"/>
      <c r="K12" s="1964"/>
      <c r="L12" s="1964"/>
      <c r="M12" s="1964"/>
      <c r="N12" s="1964"/>
      <c r="O12" s="1964"/>
      <c r="P12" s="1964"/>
      <c r="Q12" s="1964"/>
      <c r="R12" s="1964"/>
      <c r="S12" s="1964"/>
      <c r="T12" s="1964"/>
      <c r="U12" s="1964"/>
      <c r="V12" s="1964"/>
      <c r="W12" s="1964"/>
      <c r="X12" s="1964"/>
      <c r="Y12" s="1964"/>
      <c r="Z12" s="1964"/>
      <c r="AA12" s="1964"/>
      <c r="AB12" s="1964"/>
      <c r="AC12" s="1964"/>
      <c r="AD12" s="1964"/>
      <c r="AE12" s="1964"/>
      <c r="AF12" s="1964"/>
      <c r="AG12" s="1964"/>
      <c r="AH12" s="1964"/>
      <c r="AI12" s="1964"/>
      <c r="AJ12" s="1964"/>
      <c r="AK12" s="1964"/>
      <c r="AL12" s="1964"/>
      <c r="AM12" s="1964"/>
      <c r="AN12" s="1964"/>
      <c r="AO12" s="1964"/>
      <c r="AP12" s="1964"/>
      <c r="AQ12" s="1964"/>
      <c r="AR12" s="1964"/>
      <c r="AS12" s="1964"/>
      <c r="AT12" s="1964"/>
      <c r="AU12" s="1964"/>
      <c r="AV12" s="1964"/>
      <c r="AW12" s="1964"/>
      <c r="AX12" s="1964"/>
      <c r="AY12" s="1964"/>
      <c r="AZ12" s="1964"/>
      <c r="BA12" s="1964"/>
      <c r="BB12" s="1964"/>
      <c r="BC12" s="1964"/>
      <c r="BD12" s="1964"/>
      <c r="BE12" s="1964"/>
      <c r="BF12" s="1964"/>
      <c r="BG12" s="1964"/>
      <c r="BH12" s="1964"/>
      <c r="BI12" s="1964"/>
      <c r="BJ12" s="1964"/>
      <c r="BK12" s="1964"/>
      <c r="BL12" s="1964"/>
      <c r="BM12" s="1964"/>
      <c r="BN12" s="1964"/>
      <c r="BO12" s="1964"/>
      <c r="BP12" s="1964"/>
      <c r="BQ12" s="1964"/>
      <c r="BR12" s="1964"/>
      <c r="BS12" s="1964"/>
      <c r="BT12" s="1964"/>
      <c r="BU12" s="1964"/>
      <c r="BV12" s="1964"/>
      <c r="BW12" s="1964"/>
      <c r="BX12" s="1964"/>
      <c r="BY12" s="1964"/>
      <c r="BZ12" s="1964"/>
      <c r="CA12" s="1964"/>
      <c r="CB12" s="1964"/>
      <c r="CC12" s="1964"/>
      <c r="CD12" s="1964"/>
      <c r="CE12" s="1964"/>
      <c r="CF12" s="1964"/>
      <c r="CG12" s="1964"/>
      <c r="CH12" s="1964"/>
      <c r="CI12" s="1964"/>
      <c r="CJ12" s="1964"/>
      <c r="CK12" s="1964"/>
      <c r="CL12" s="1964"/>
      <c r="CM12" s="1964"/>
      <c r="CN12" s="1964"/>
      <c r="CO12" s="1964"/>
      <c r="CP12" s="1964"/>
      <c r="CQ12" s="1964"/>
      <c r="CR12" s="1964"/>
      <c r="CS12" s="1964"/>
      <c r="CT12" s="1964"/>
      <c r="CU12" s="1964"/>
      <c r="CV12" s="1964"/>
      <c r="CW12" s="1964"/>
      <c r="CX12" s="1964"/>
      <c r="CY12" s="1964"/>
      <c r="CZ12" s="1964"/>
      <c r="DA12" s="1964"/>
      <c r="DB12" s="1964"/>
      <c r="DC12" s="1964"/>
      <c r="DD12" s="1964"/>
      <c r="DE12" s="1964"/>
      <c r="DF12" s="1964"/>
      <c r="DG12" s="1964"/>
      <c r="DH12" s="1964"/>
      <c r="DI12" s="1964"/>
      <c r="DJ12" s="1964"/>
      <c r="DK12" s="1964"/>
      <c r="DL12" s="1964"/>
      <c r="DM12" s="1964"/>
      <c r="DN12" s="1964"/>
      <c r="DO12" s="1964"/>
      <c r="DP12" s="1964"/>
      <c r="DQ12" s="1964"/>
      <c r="DR12" s="1964"/>
      <c r="DS12" s="1964"/>
      <c r="DT12" s="1964"/>
      <c r="DU12" s="1964"/>
      <c r="DV12" s="1964"/>
      <c r="DW12" s="1964"/>
      <c r="DX12" s="1964"/>
      <c r="DY12" s="1964"/>
      <c r="DZ12" s="1964"/>
      <c r="EA12" s="1964"/>
      <c r="EB12" s="1964"/>
      <c r="EC12" s="1964"/>
      <c r="ED12" s="1964"/>
      <c r="EE12" s="1964"/>
      <c r="EF12" s="1964"/>
      <c r="EG12" s="1964"/>
      <c r="EH12" s="1964"/>
      <c r="EI12" s="1964"/>
      <c r="EJ12" s="1964"/>
      <c r="EK12" s="1964"/>
      <c r="EL12" s="1964"/>
      <c r="EM12" s="1964"/>
      <c r="EN12" s="1964"/>
      <c r="EO12" s="1964"/>
      <c r="EP12" s="1964"/>
      <c r="EQ12" s="1964"/>
      <c r="ER12" s="1964"/>
      <c r="ES12" s="1964"/>
      <c r="ET12" s="1964"/>
      <c r="EU12" s="1964"/>
      <c r="EV12" s="1964"/>
      <c r="EW12" s="1964"/>
      <c r="EX12" s="1964"/>
      <c r="EY12" s="1964"/>
      <c r="EZ12" s="1964"/>
      <c r="FA12" s="1964"/>
      <c r="FB12" s="1964"/>
      <c r="FC12" s="1964"/>
      <c r="FD12" s="1964"/>
      <c r="FE12" s="1964"/>
      <c r="FF12" s="1964"/>
      <c r="FG12" s="1964"/>
      <c r="FH12" s="1964"/>
      <c r="FI12" s="1964"/>
      <c r="FJ12" s="1964"/>
      <c r="FK12" s="1964"/>
      <c r="FL12" s="1964"/>
      <c r="FM12" s="1964"/>
      <c r="FN12" s="1964"/>
      <c r="FO12" s="1964"/>
      <c r="FP12" s="1964"/>
      <c r="FQ12" s="1964"/>
      <c r="FR12" s="1964"/>
      <c r="FS12" s="1964"/>
      <c r="FT12" s="1964"/>
      <c r="FU12" s="1964"/>
      <c r="FV12" s="1964"/>
      <c r="FW12" s="1964"/>
      <c r="FX12" s="1964"/>
      <c r="FY12" s="1964"/>
      <c r="FZ12" s="1964"/>
      <c r="GA12" s="1964"/>
      <c r="GB12" s="1964"/>
      <c r="GC12" s="1964"/>
      <c r="GD12" s="1964"/>
      <c r="GE12" s="1964"/>
      <c r="GF12" s="1964"/>
      <c r="GG12" s="1964"/>
      <c r="GH12" s="1964"/>
      <c r="GI12" s="1964"/>
      <c r="GJ12" s="1964"/>
      <c r="GK12" s="1964"/>
      <c r="GL12" s="1964"/>
      <c r="GM12" s="1964"/>
      <c r="GN12" s="1964"/>
      <c r="GO12" s="1964"/>
      <c r="GP12" s="1964"/>
      <c r="GQ12" s="1964"/>
      <c r="GR12" s="1964"/>
      <c r="GS12" s="1964"/>
      <c r="GT12" s="1964"/>
      <c r="GU12" s="1964"/>
      <c r="GV12" s="1964"/>
      <c r="GW12" s="1964"/>
      <c r="GX12" s="1964"/>
      <c r="GY12" s="1964"/>
      <c r="GZ12" s="1964"/>
      <c r="HA12" s="1964"/>
      <c r="HB12" s="1964"/>
      <c r="HC12" s="1964"/>
      <c r="HD12" s="1964"/>
      <c r="HE12" s="1964"/>
      <c r="HF12" s="1964"/>
      <c r="HG12" s="1964"/>
      <c r="HH12" s="1964"/>
      <c r="HI12" s="1964"/>
      <c r="HJ12" s="1964"/>
      <c r="HK12" s="1964"/>
      <c r="HL12" s="1964"/>
      <c r="HM12" s="1964"/>
      <c r="HN12" s="1964"/>
      <c r="HO12" s="1964"/>
      <c r="HP12" s="1964"/>
      <c r="HQ12" s="1964"/>
      <c r="HR12" s="1964"/>
      <c r="HS12" s="1964"/>
      <c r="HT12" s="1964"/>
      <c r="HU12" s="1964"/>
      <c r="HV12" s="1964"/>
      <c r="HW12" s="1964"/>
      <c r="HX12" s="1964"/>
      <c r="HY12" s="1964"/>
      <c r="HZ12" s="1964"/>
      <c r="IA12" s="1964"/>
      <c r="IB12" s="1964"/>
      <c r="IC12" s="1964"/>
      <c r="ID12" s="1964"/>
      <c r="IE12" s="1964"/>
      <c r="IF12" s="1964"/>
      <c r="IG12" s="1964"/>
      <c r="IH12" s="1964"/>
      <c r="II12" s="1964"/>
      <c r="IJ12" s="1964"/>
      <c r="IK12" s="1964"/>
    </row>
    <row r="13" spans="1:245" ht="25.5">
      <c r="A13" s="1970" t="s">
        <v>2556</v>
      </c>
      <c r="B13" s="1969" t="s">
        <v>2555</v>
      </c>
      <c r="C13" s="1973">
        <f>+' KM 20+820-LEA 20KV'!G106</f>
        <v>0</v>
      </c>
      <c r="D13" s="1964"/>
      <c r="E13" s="1964"/>
      <c r="F13" s="1964"/>
      <c r="G13" s="1964"/>
      <c r="H13" s="1964"/>
      <c r="I13" s="1964"/>
      <c r="J13" s="1964"/>
      <c r="K13" s="1964"/>
      <c r="L13" s="1964"/>
      <c r="M13" s="1964"/>
      <c r="N13" s="1964"/>
      <c r="O13" s="1964"/>
      <c r="P13" s="1964"/>
      <c r="Q13" s="1964"/>
      <c r="R13" s="1964"/>
      <c r="S13" s="1964"/>
      <c r="T13" s="1964"/>
      <c r="U13" s="1964"/>
      <c r="V13" s="1964"/>
      <c r="W13" s="1964"/>
      <c r="X13" s="1964"/>
      <c r="Y13" s="1964"/>
      <c r="Z13" s="1964"/>
      <c r="AA13" s="1964"/>
      <c r="AB13" s="1964"/>
      <c r="AC13" s="1964"/>
      <c r="AD13" s="1964"/>
      <c r="AE13" s="1964"/>
      <c r="AF13" s="1964"/>
      <c r="AG13" s="1964"/>
      <c r="AH13" s="1964"/>
      <c r="AI13" s="1964"/>
      <c r="AJ13" s="1964"/>
      <c r="AK13" s="1964"/>
      <c r="AL13" s="1964"/>
      <c r="AM13" s="1964"/>
      <c r="AN13" s="1964"/>
      <c r="AO13" s="1964"/>
      <c r="AP13" s="1964"/>
      <c r="AQ13" s="1964"/>
      <c r="AR13" s="1964"/>
      <c r="AS13" s="1964"/>
      <c r="AT13" s="1964"/>
      <c r="AU13" s="1964"/>
      <c r="AV13" s="1964"/>
      <c r="AW13" s="1964"/>
      <c r="AX13" s="1964"/>
      <c r="AY13" s="1964"/>
      <c r="AZ13" s="1964"/>
      <c r="BA13" s="1964"/>
      <c r="BB13" s="1964"/>
      <c r="BC13" s="1964"/>
      <c r="BD13" s="1964"/>
      <c r="BE13" s="1964"/>
      <c r="BF13" s="1964"/>
      <c r="BG13" s="1964"/>
      <c r="BH13" s="1964"/>
      <c r="BI13" s="1964"/>
      <c r="BJ13" s="1964"/>
      <c r="BK13" s="1964"/>
      <c r="BL13" s="1964"/>
      <c r="BM13" s="1964"/>
      <c r="BN13" s="1964"/>
      <c r="BO13" s="1964"/>
      <c r="BP13" s="1964"/>
      <c r="BQ13" s="1964"/>
      <c r="BR13" s="1964"/>
      <c r="BS13" s="1964"/>
      <c r="BT13" s="1964"/>
      <c r="BU13" s="1964"/>
      <c r="BV13" s="1964"/>
      <c r="BW13" s="1964"/>
      <c r="BX13" s="1964"/>
      <c r="BY13" s="1964"/>
      <c r="BZ13" s="1964"/>
      <c r="CA13" s="1964"/>
      <c r="CB13" s="1964"/>
      <c r="CC13" s="1964"/>
      <c r="CD13" s="1964"/>
      <c r="CE13" s="1964"/>
      <c r="CF13" s="1964"/>
      <c r="CG13" s="1964"/>
      <c r="CH13" s="1964"/>
      <c r="CI13" s="1964"/>
      <c r="CJ13" s="1964"/>
      <c r="CK13" s="1964"/>
      <c r="CL13" s="1964"/>
      <c r="CM13" s="1964"/>
      <c r="CN13" s="1964"/>
      <c r="CO13" s="1964"/>
      <c r="CP13" s="1964"/>
      <c r="CQ13" s="1964"/>
      <c r="CR13" s="1964"/>
      <c r="CS13" s="1964"/>
      <c r="CT13" s="1964"/>
      <c r="CU13" s="1964"/>
      <c r="CV13" s="1964"/>
      <c r="CW13" s="1964"/>
      <c r="CX13" s="1964"/>
      <c r="CY13" s="1964"/>
      <c r="CZ13" s="1964"/>
      <c r="DA13" s="1964"/>
      <c r="DB13" s="1964"/>
      <c r="DC13" s="1964"/>
      <c r="DD13" s="1964"/>
      <c r="DE13" s="1964"/>
      <c r="DF13" s="1964"/>
      <c r="DG13" s="1964"/>
      <c r="DH13" s="1964"/>
      <c r="DI13" s="1964"/>
      <c r="DJ13" s="1964"/>
      <c r="DK13" s="1964"/>
      <c r="DL13" s="1964"/>
      <c r="DM13" s="1964"/>
      <c r="DN13" s="1964"/>
      <c r="DO13" s="1964"/>
      <c r="DP13" s="1964"/>
      <c r="DQ13" s="1964"/>
      <c r="DR13" s="1964"/>
      <c r="DS13" s="1964"/>
      <c r="DT13" s="1964"/>
      <c r="DU13" s="1964"/>
      <c r="DV13" s="1964"/>
      <c r="DW13" s="1964"/>
      <c r="DX13" s="1964"/>
      <c r="DY13" s="1964"/>
      <c r="DZ13" s="1964"/>
      <c r="EA13" s="1964"/>
      <c r="EB13" s="1964"/>
      <c r="EC13" s="1964"/>
      <c r="ED13" s="1964"/>
      <c r="EE13" s="1964"/>
      <c r="EF13" s="1964"/>
      <c r="EG13" s="1964"/>
      <c r="EH13" s="1964"/>
      <c r="EI13" s="1964"/>
      <c r="EJ13" s="1964"/>
      <c r="EK13" s="1964"/>
      <c r="EL13" s="1964"/>
      <c r="EM13" s="1964"/>
      <c r="EN13" s="1964"/>
      <c r="EO13" s="1964"/>
      <c r="EP13" s="1964"/>
      <c r="EQ13" s="1964"/>
      <c r="ER13" s="1964"/>
      <c r="ES13" s="1964"/>
      <c r="ET13" s="1964"/>
      <c r="EU13" s="1964"/>
      <c r="EV13" s="1964"/>
      <c r="EW13" s="1964"/>
      <c r="EX13" s="1964"/>
      <c r="EY13" s="1964"/>
      <c r="EZ13" s="1964"/>
      <c r="FA13" s="1964"/>
      <c r="FB13" s="1964"/>
      <c r="FC13" s="1964"/>
      <c r="FD13" s="1964"/>
      <c r="FE13" s="1964"/>
      <c r="FF13" s="1964"/>
      <c r="FG13" s="1964"/>
      <c r="FH13" s="1964"/>
      <c r="FI13" s="1964"/>
      <c r="FJ13" s="1964"/>
      <c r="FK13" s="1964"/>
      <c r="FL13" s="1964"/>
      <c r="FM13" s="1964"/>
      <c r="FN13" s="1964"/>
      <c r="FO13" s="1964"/>
      <c r="FP13" s="1964"/>
      <c r="FQ13" s="1964"/>
      <c r="FR13" s="1964"/>
      <c r="FS13" s="1964"/>
      <c r="FT13" s="1964"/>
      <c r="FU13" s="1964"/>
      <c r="FV13" s="1964"/>
      <c r="FW13" s="1964"/>
      <c r="FX13" s="1964"/>
      <c r="FY13" s="1964"/>
      <c r="FZ13" s="1964"/>
      <c r="GA13" s="1964"/>
      <c r="GB13" s="1964"/>
      <c r="GC13" s="1964"/>
      <c r="GD13" s="1964"/>
      <c r="GE13" s="1964"/>
      <c r="GF13" s="1964"/>
      <c r="GG13" s="1964"/>
      <c r="GH13" s="1964"/>
      <c r="GI13" s="1964"/>
      <c r="GJ13" s="1964"/>
      <c r="GK13" s="1964"/>
      <c r="GL13" s="1964"/>
      <c r="GM13" s="1964"/>
      <c r="GN13" s="1964"/>
      <c r="GO13" s="1964"/>
      <c r="GP13" s="1964"/>
      <c r="GQ13" s="1964"/>
      <c r="GR13" s="1964"/>
      <c r="GS13" s="1964"/>
      <c r="GT13" s="1964"/>
      <c r="GU13" s="1964"/>
      <c r="GV13" s="1964"/>
      <c r="GW13" s="1964"/>
      <c r="GX13" s="1964"/>
      <c r="GY13" s="1964"/>
      <c r="GZ13" s="1964"/>
      <c r="HA13" s="1964"/>
      <c r="HB13" s="1964"/>
      <c r="HC13" s="1964"/>
      <c r="HD13" s="1964"/>
      <c r="HE13" s="1964"/>
      <c r="HF13" s="1964"/>
      <c r="HG13" s="1964"/>
      <c r="HH13" s="1964"/>
      <c r="HI13" s="1964"/>
      <c r="HJ13" s="1964"/>
      <c r="HK13" s="1964"/>
      <c r="HL13" s="1964"/>
      <c r="HM13" s="1964"/>
      <c r="HN13" s="1964"/>
      <c r="HO13" s="1964"/>
      <c r="HP13" s="1964"/>
      <c r="HQ13" s="1964"/>
      <c r="HR13" s="1964"/>
      <c r="HS13" s="1964"/>
      <c r="HT13" s="1964"/>
      <c r="HU13" s="1964"/>
      <c r="HV13" s="1964"/>
      <c r="HW13" s="1964"/>
      <c r="HX13" s="1964"/>
      <c r="HY13" s="1964"/>
      <c r="HZ13" s="1964"/>
      <c r="IA13" s="1964"/>
      <c r="IB13" s="1964"/>
      <c r="IC13" s="1964"/>
      <c r="ID13" s="1964"/>
      <c r="IE13" s="1964"/>
      <c r="IF13" s="1964"/>
      <c r="IG13" s="1964"/>
      <c r="IH13" s="1964"/>
      <c r="II13" s="1964"/>
      <c r="IJ13" s="1964"/>
      <c r="IK13" s="1964"/>
    </row>
    <row r="14" spans="1:245" ht="25.5">
      <c r="A14" s="1970" t="s">
        <v>2554</v>
      </c>
      <c r="B14" s="1969" t="s">
        <v>2553</v>
      </c>
      <c r="C14" s="1973">
        <f>+' KM 20+820- echipamente'!F23</f>
        <v>0</v>
      </c>
      <c r="D14" s="1964"/>
      <c r="E14" s="1964"/>
      <c r="F14" s="1964"/>
      <c r="G14" s="1964"/>
      <c r="H14" s="1964"/>
      <c r="I14" s="1964"/>
      <c r="J14" s="1964"/>
      <c r="K14" s="1964"/>
      <c r="L14" s="1964"/>
      <c r="M14" s="1964"/>
      <c r="N14" s="1964"/>
      <c r="O14" s="1964"/>
      <c r="P14" s="1964"/>
      <c r="Q14" s="1964"/>
      <c r="R14" s="1964"/>
      <c r="S14" s="1964"/>
      <c r="T14" s="1964"/>
      <c r="U14" s="1964"/>
      <c r="V14" s="1964"/>
      <c r="W14" s="1964"/>
      <c r="X14" s="1964"/>
      <c r="Y14" s="1964"/>
      <c r="Z14" s="1964"/>
      <c r="AA14" s="1964"/>
      <c r="AB14" s="1964"/>
      <c r="AC14" s="1964"/>
      <c r="AD14" s="1964"/>
      <c r="AE14" s="1964"/>
      <c r="AF14" s="1964"/>
      <c r="AG14" s="1964"/>
      <c r="AH14" s="1964"/>
      <c r="AI14" s="1964"/>
      <c r="AJ14" s="1964"/>
      <c r="AK14" s="1964"/>
      <c r="AL14" s="1964"/>
      <c r="AM14" s="1964"/>
      <c r="AN14" s="1964"/>
      <c r="AO14" s="1964"/>
      <c r="AP14" s="1964"/>
      <c r="AQ14" s="1964"/>
      <c r="AR14" s="1964"/>
      <c r="AS14" s="1964"/>
      <c r="AT14" s="1964"/>
      <c r="AU14" s="1964"/>
      <c r="AV14" s="1964"/>
      <c r="AW14" s="1964"/>
      <c r="AX14" s="1964"/>
      <c r="AY14" s="1964"/>
      <c r="AZ14" s="1964"/>
      <c r="BA14" s="1964"/>
      <c r="BB14" s="1964"/>
      <c r="BC14" s="1964"/>
      <c r="BD14" s="1964"/>
      <c r="BE14" s="1964"/>
      <c r="BF14" s="1964"/>
      <c r="BG14" s="1964"/>
      <c r="BH14" s="1964"/>
      <c r="BI14" s="1964"/>
      <c r="BJ14" s="1964"/>
      <c r="BK14" s="1964"/>
      <c r="BL14" s="1964"/>
      <c r="BM14" s="1964"/>
      <c r="BN14" s="1964"/>
      <c r="BO14" s="1964"/>
      <c r="BP14" s="1964"/>
      <c r="BQ14" s="1964"/>
      <c r="BR14" s="1964"/>
      <c r="BS14" s="1964"/>
      <c r="BT14" s="1964"/>
      <c r="BU14" s="1964"/>
      <c r="BV14" s="1964"/>
      <c r="BW14" s="1964"/>
      <c r="BX14" s="1964"/>
      <c r="BY14" s="1964"/>
      <c r="BZ14" s="1964"/>
      <c r="CA14" s="1964"/>
      <c r="CB14" s="1964"/>
      <c r="CC14" s="1964"/>
      <c r="CD14" s="1964"/>
      <c r="CE14" s="1964"/>
      <c r="CF14" s="1964"/>
      <c r="CG14" s="1964"/>
      <c r="CH14" s="1964"/>
      <c r="CI14" s="1964"/>
      <c r="CJ14" s="1964"/>
      <c r="CK14" s="1964"/>
      <c r="CL14" s="1964"/>
      <c r="CM14" s="1964"/>
      <c r="CN14" s="1964"/>
      <c r="CO14" s="1964"/>
      <c r="CP14" s="1964"/>
      <c r="CQ14" s="1964"/>
      <c r="CR14" s="1964"/>
      <c r="CS14" s="1964"/>
      <c r="CT14" s="1964"/>
      <c r="CU14" s="1964"/>
      <c r="CV14" s="1964"/>
      <c r="CW14" s="1964"/>
      <c r="CX14" s="1964"/>
      <c r="CY14" s="1964"/>
      <c r="CZ14" s="1964"/>
      <c r="DA14" s="1964"/>
      <c r="DB14" s="1964"/>
      <c r="DC14" s="1964"/>
      <c r="DD14" s="1964"/>
      <c r="DE14" s="1964"/>
      <c r="DF14" s="1964"/>
      <c r="DG14" s="1964"/>
      <c r="DH14" s="1964"/>
      <c r="DI14" s="1964"/>
      <c r="DJ14" s="1964"/>
      <c r="DK14" s="1964"/>
      <c r="DL14" s="1964"/>
      <c r="DM14" s="1964"/>
      <c r="DN14" s="1964"/>
      <c r="DO14" s="1964"/>
      <c r="DP14" s="1964"/>
      <c r="DQ14" s="1964"/>
      <c r="DR14" s="1964"/>
      <c r="DS14" s="1964"/>
      <c r="DT14" s="1964"/>
      <c r="DU14" s="1964"/>
      <c r="DV14" s="1964"/>
      <c r="DW14" s="1964"/>
      <c r="DX14" s="1964"/>
      <c r="DY14" s="1964"/>
      <c r="DZ14" s="1964"/>
      <c r="EA14" s="1964"/>
      <c r="EB14" s="1964"/>
      <c r="EC14" s="1964"/>
      <c r="ED14" s="1964"/>
      <c r="EE14" s="1964"/>
      <c r="EF14" s="1964"/>
      <c r="EG14" s="1964"/>
      <c r="EH14" s="1964"/>
      <c r="EI14" s="1964"/>
      <c r="EJ14" s="1964"/>
      <c r="EK14" s="1964"/>
      <c r="EL14" s="1964"/>
      <c r="EM14" s="1964"/>
      <c r="EN14" s="1964"/>
      <c r="EO14" s="1964"/>
      <c r="EP14" s="1964"/>
      <c r="EQ14" s="1964"/>
      <c r="ER14" s="1964"/>
      <c r="ES14" s="1964"/>
      <c r="ET14" s="1964"/>
      <c r="EU14" s="1964"/>
      <c r="EV14" s="1964"/>
      <c r="EW14" s="1964"/>
      <c r="EX14" s="1964"/>
      <c r="EY14" s="1964"/>
      <c r="EZ14" s="1964"/>
      <c r="FA14" s="1964"/>
      <c r="FB14" s="1964"/>
      <c r="FC14" s="1964"/>
      <c r="FD14" s="1964"/>
      <c r="FE14" s="1964"/>
      <c r="FF14" s="1964"/>
      <c r="FG14" s="1964"/>
      <c r="FH14" s="1964"/>
      <c r="FI14" s="1964"/>
      <c r="FJ14" s="1964"/>
      <c r="FK14" s="1964"/>
      <c r="FL14" s="1964"/>
      <c r="FM14" s="1964"/>
      <c r="FN14" s="1964"/>
      <c r="FO14" s="1964"/>
      <c r="FP14" s="1964"/>
      <c r="FQ14" s="1964"/>
      <c r="FR14" s="1964"/>
      <c r="FS14" s="1964"/>
      <c r="FT14" s="1964"/>
      <c r="FU14" s="1964"/>
      <c r="FV14" s="1964"/>
      <c r="FW14" s="1964"/>
      <c r="FX14" s="1964"/>
      <c r="FY14" s="1964"/>
      <c r="FZ14" s="1964"/>
      <c r="GA14" s="1964"/>
      <c r="GB14" s="1964"/>
      <c r="GC14" s="1964"/>
      <c r="GD14" s="1964"/>
      <c r="GE14" s="1964"/>
      <c r="GF14" s="1964"/>
      <c r="GG14" s="1964"/>
      <c r="GH14" s="1964"/>
      <c r="GI14" s="1964"/>
      <c r="GJ14" s="1964"/>
      <c r="GK14" s="1964"/>
      <c r="GL14" s="1964"/>
      <c r="GM14" s="1964"/>
      <c r="GN14" s="1964"/>
      <c r="GO14" s="1964"/>
      <c r="GP14" s="1964"/>
      <c r="GQ14" s="1964"/>
      <c r="GR14" s="1964"/>
      <c r="GS14" s="1964"/>
      <c r="GT14" s="1964"/>
      <c r="GU14" s="1964"/>
      <c r="GV14" s="1964"/>
      <c r="GW14" s="1964"/>
      <c r="GX14" s="1964"/>
      <c r="GY14" s="1964"/>
      <c r="GZ14" s="1964"/>
      <c r="HA14" s="1964"/>
      <c r="HB14" s="1964"/>
      <c r="HC14" s="1964"/>
      <c r="HD14" s="1964"/>
      <c r="HE14" s="1964"/>
      <c r="HF14" s="1964"/>
      <c r="HG14" s="1964"/>
      <c r="HH14" s="1964"/>
      <c r="HI14" s="1964"/>
      <c r="HJ14" s="1964"/>
      <c r="HK14" s="1964"/>
      <c r="HL14" s="1964"/>
      <c r="HM14" s="1964"/>
      <c r="HN14" s="1964"/>
      <c r="HO14" s="1964"/>
      <c r="HP14" s="1964"/>
      <c r="HQ14" s="1964"/>
      <c r="HR14" s="1964"/>
      <c r="HS14" s="1964"/>
      <c r="HT14" s="1964"/>
      <c r="HU14" s="1964"/>
      <c r="HV14" s="1964"/>
      <c r="HW14" s="1964"/>
      <c r="HX14" s="1964"/>
      <c r="HY14" s="1964"/>
      <c r="HZ14" s="1964"/>
      <c r="IA14" s="1964"/>
      <c r="IB14" s="1964"/>
      <c r="IC14" s="1964"/>
      <c r="ID14" s="1964"/>
      <c r="IE14" s="1964"/>
      <c r="IF14" s="1964"/>
      <c r="IG14" s="1964"/>
      <c r="IH14" s="1964"/>
      <c r="II14" s="1964"/>
      <c r="IJ14" s="1964"/>
      <c r="IK14" s="1964"/>
    </row>
    <row r="15" spans="1:245">
      <c r="A15" s="1970"/>
      <c r="B15" s="1972" t="s">
        <v>2552</v>
      </c>
      <c r="C15" s="2120">
        <f>SUM(C12:C14)</f>
        <v>0</v>
      </c>
      <c r="D15" s="1964"/>
      <c r="E15" s="1964"/>
      <c r="F15" s="1964"/>
      <c r="G15" s="1964"/>
      <c r="H15" s="1964"/>
      <c r="I15" s="1964"/>
      <c r="J15" s="1964"/>
      <c r="K15" s="1964"/>
      <c r="L15" s="1964"/>
      <c r="M15" s="1964"/>
      <c r="N15" s="1964"/>
      <c r="O15" s="1964"/>
      <c r="P15" s="1964"/>
      <c r="Q15" s="1964"/>
      <c r="R15" s="1964"/>
      <c r="S15" s="1964"/>
      <c r="T15" s="1964"/>
      <c r="U15" s="1964"/>
      <c r="V15" s="1964"/>
      <c r="W15" s="1964"/>
      <c r="X15" s="1964"/>
      <c r="Y15" s="1964"/>
      <c r="Z15" s="1964"/>
      <c r="AA15" s="1964"/>
      <c r="AB15" s="1964"/>
      <c r="AC15" s="1964"/>
      <c r="AD15" s="1964"/>
      <c r="AE15" s="1964"/>
      <c r="AF15" s="1964"/>
      <c r="AG15" s="1964"/>
      <c r="AH15" s="1964"/>
      <c r="AI15" s="1964"/>
      <c r="AJ15" s="1964"/>
      <c r="AK15" s="1964"/>
      <c r="AL15" s="1964"/>
      <c r="AM15" s="1964"/>
      <c r="AN15" s="1964"/>
      <c r="AO15" s="1964"/>
      <c r="AP15" s="1964"/>
      <c r="AQ15" s="1964"/>
      <c r="AR15" s="1964"/>
      <c r="AS15" s="1964"/>
      <c r="AT15" s="1964"/>
      <c r="AU15" s="1964"/>
      <c r="AV15" s="1964"/>
      <c r="AW15" s="1964"/>
      <c r="AX15" s="1964"/>
      <c r="AY15" s="1964"/>
      <c r="AZ15" s="1964"/>
      <c r="BA15" s="1964"/>
      <c r="BB15" s="1964"/>
      <c r="BC15" s="1964"/>
      <c r="BD15" s="1964"/>
      <c r="BE15" s="1964"/>
      <c r="BF15" s="1964"/>
      <c r="BG15" s="1964"/>
      <c r="BH15" s="1964"/>
      <c r="BI15" s="1964"/>
      <c r="BJ15" s="1964"/>
      <c r="BK15" s="1964"/>
      <c r="BL15" s="1964"/>
      <c r="BM15" s="1964"/>
      <c r="BN15" s="1964"/>
      <c r="BO15" s="1964"/>
      <c r="BP15" s="1964"/>
      <c r="BQ15" s="1964"/>
      <c r="BR15" s="1964"/>
      <c r="BS15" s="1964"/>
      <c r="BT15" s="1964"/>
      <c r="BU15" s="1964"/>
      <c r="BV15" s="1964"/>
      <c r="BW15" s="1964"/>
      <c r="BX15" s="1964"/>
      <c r="BY15" s="1964"/>
      <c r="BZ15" s="1964"/>
      <c r="CA15" s="1964"/>
      <c r="CB15" s="1964"/>
      <c r="CC15" s="1964"/>
      <c r="CD15" s="1964"/>
      <c r="CE15" s="1964"/>
      <c r="CF15" s="1964"/>
      <c r="CG15" s="1964"/>
      <c r="CH15" s="1964"/>
      <c r="CI15" s="1964"/>
      <c r="CJ15" s="1964"/>
      <c r="CK15" s="1964"/>
      <c r="CL15" s="1964"/>
      <c r="CM15" s="1964"/>
      <c r="CN15" s="1964"/>
      <c r="CO15" s="1964"/>
      <c r="CP15" s="1964"/>
      <c r="CQ15" s="1964"/>
      <c r="CR15" s="1964"/>
      <c r="CS15" s="1964"/>
      <c r="CT15" s="1964"/>
      <c r="CU15" s="1964"/>
      <c r="CV15" s="1964"/>
      <c r="CW15" s="1964"/>
      <c r="CX15" s="1964"/>
      <c r="CY15" s="1964"/>
      <c r="CZ15" s="1964"/>
      <c r="DA15" s="1964"/>
      <c r="DB15" s="1964"/>
      <c r="DC15" s="1964"/>
      <c r="DD15" s="1964"/>
      <c r="DE15" s="1964"/>
      <c r="DF15" s="1964"/>
      <c r="DG15" s="1964"/>
      <c r="DH15" s="1964"/>
      <c r="DI15" s="1964"/>
      <c r="DJ15" s="1964"/>
      <c r="DK15" s="1964"/>
      <c r="DL15" s="1964"/>
      <c r="DM15" s="1964"/>
      <c r="DN15" s="1964"/>
      <c r="DO15" s="1964"/>
      <c r="DP15" s="1964"/>
      <c r="DQ15" s="1964"/>
      <c r="DR15" s="1964"/>
      <c r="DS15" s="1964"/>
      <c r="DT15" s="1964"/>
      <c r="DU15" s="1964"/>
      <c r="DV15" s="1964"/>
      <c r="DW15" s="1964"/>
      <c r="DX15" s="1964"/>
      <c r="DY15" s="1964"/>
      <c r="DZ15" s="1964"/>
      <c r="EA15" s="1964"/>
      <c r="EB15" s="1964"/>
      <c r="EC15" s="1964"/>
      <c r="ED15" s="1964"/>
      <c r="EE15" s="1964"/>
      <c r="EF15" s="1964"/>
      <c r="EG15" s="1964"/>
      <c r="EH15" s="1964"/>
      <c r="EI15" s="1964"/>
      <c r="EJ15" s="1964"/>
      <c r="EK15" s="1964"/>
      <c r="EL15" s="1964"/>
      <c r="EM15" s="1964"/>
      <c r="EN15" s="1964"/>
      <c r="EO15" s="1964"/>
      <c r="EP15" s="1964"/>
      <c r="EQ15" s="1964"/>
      <c r="ER15" s="1964"/>
      <c r="ES15" s="1964"/>
      <c r="ET15" s="1964"/>
      <c r="EU15" s="1964"/>
      <c r="EV15" s="1964"/>
      <c r="EW15" s="1964"/>
      <c r="EX15" s="1964"/>
      <c r="EY15" s="1964"/>
      <c r="EZ15" s="1964"/>
      <c r="FA15" s="1964"/>
      <c r="FB15" s="1964"/>
      <c r="FC15" s="1964"/>
      <c r="FD15" s="1964"/>
      <c r="FE15" s="1964"/>
      <c r="FF15" s="1964"/>
      <c r="FG15" s="1964"/>
      <c r="FH15" s="1964"/>
      <c r="FI15" s="1964"/>
      <c r="FJ15" s="1964"/>
      <c r="FK15" s="1964"/>
      <c r="FL15" s="1964"/>
      <c r="FM15" s="1964"/>
      <c r="FN15" s="1964"/>
      <c r="FO15" s="1964"/>
      <c r="FP15" s="1964"/>
      <c r="FQ15" s="1964"/>
      <c r="FR15" s="1964"/>
      <c r="FS15" s="1964"/>
      <c r="FT15" s="1964"/>
      <c r="FU15" s="1964"/>
      <c r="FV15" s="1964"/>
      <c r="FW15" s="1964"/>
      <c r="FX15" s="1964"/>
      <c r="FY15" s="1964"/>
      <c r="FZ15" s="1964"/>
      <c r="GA15" s="1964"/>
      <c r="GB15" s="1964"/>
      <c r="GC15" s="1964"/>
      <c r="GD15" s="1964"/>
      <c r="GE15" s="1964"/>
      <c r="GF15" s="1964"/>
      <c r="GG15" s="1964"/>
      <c r="GH15" s="1964"/>
      <c r="GI15" s="1964"/>
      <c r="GJ15" s="1964"/>
      <c r="GK15" s="1964"/>
      <c r="GL15" s="1964"/>
      <c r="GM15" s="1964"/>
      <c r="GN15" s="1964"/>
      <c r="GO15" s="1964"/>
      <c r="GP15" s="1964"/>
      <c r="GQ15" s="1964"/>
      <c r="GR15" s="1964"/>
      <c r="GS15" s="1964"/>
      <c r="GT15" s="1964"/>
      <c r="GU15" s="1964"/>
      <c r="GV15" s="1964"/>
      <c r="GW15" s="1964"/>
      <c r="GX15" s="1964"/>
      <c r="GY15" s="1964"/>
      <c r="GZ15" s="1964"/>
      <c r="HA15" s="1964"/>
      <c r="HB15" s="1964"/>
      <c r="HC15" s="1964"/>
      <c r="HD15" s="1964"/>
      <c r="HE15" s="1964"/>
      <c r="HF15" s="1964"/>
      <c r="HG15" s="1964"/>
      <c r="HH15" s="1964"/>
      <c r="HI15" s="1964"/>
      <c r="HJ15" s="1964"/>
      <c r="HK15" s="1964"/>
      <c r="HL15" s="1964"/>
      <c r="HM15" s="1964"/>
      <c r="HN15" s="1964"/>
      <c r="HO15" s="1964"/>
      <c r="HP15" s="1964"/>
      <c r="HQ15" s="1964"/>
      <c r="HR15" s="1964"/>
      <c r="HS15" s="1964"/>
      <c r="HT15" s="1964"/>
      <c r="HU15" s="1964"/>
      <c r="HV15" s="1964"/>
      <c r="HW15" s="1964"/>
      <c r="HX15" s="1964"/>
      <c r="HY15" s="1964"/>
      <c r="HZ15" s="1964"/>
      <c r="IA15" s="1964"/>
      <c r="IB15" s="1964"/>
      <c r="IC15" s="1964"/>
      <c r="ID15" s="1964"/>
      <c r="IE15" s="1964"/>
      <c r="IF15" s="1964"/>
      <c r="IG15" s="1964"/>
      <c r="IH15" s="1964"/>
      <c r="II15" s="1964"/>
      <c r="IJ15" s="1964"/>
      <c r="IK15" s="1964"/>
    </row>
    <row r="16" spans="1:245" ht="25.5">
      <c r="A16" s="1970" t="s">
        <v>2551</v>
      </c>
      <c r="B16" s="1969" t="s">
        <v>2550</v>
      </c>
      <c r="C16" s="1973">
        <f>+'KM 23+740- montaj utilaje'!G25</f>
        <v>0</v>
      </c>
      <c r="D16" s="1964"/>
      <c r="E16" s="1964"/>
      <c r="F16" s="1964"/>
      <c r="G16" s="1964"/>
      <c r="H16" s="1964"/>
      <c r="I16" s="1964"/>
      <c r="J16" s="1964"/>
      <c r="K16" s="1964"/>
      <c r="L16" s="1964"/>
      <c r="M16" s="1964"/>
      <c r="N16" s="1964"/>
      <c r="O16" s="1964"/>
      <c r="P16" s="1964"/>
      <c r="Q16" s="1964"/>
      <c r="R16" s="1964"/>
      <c r="S16" s="1964"/>
      <c r="T16" s="1964"/>
      <c r="U16" s="1964"/>
      <c r="V16" s="1964"/>
      <c r="W16" s="1964"/>
      <c r="X16" s="1964"/>
      <c r="Y16" s="1964"/>
      <c r="Z16" s="1964"/>
      <c r="AA16" s="1964"/>
      <c r="AB16" s="1964"/>
      <c r="AC16" s="1964"/>
      <c r="AD16" s="1964"/>
      <c r="AE16" s="1964"/>
      <c r="AF16" s="1964"/>
      <c r="AG16" s="1964"/>
      <c r="AH16" s="1964"/>
      <c r="AI16" s="1964"/>
      <c r="AJ16" s="1964"/>
      <c r="AK16" s="1964"/>
      <c r="AL16" s="1964"/>
      <c r="AM16" s="1964"/>
      <c r="AN16" s="1964"/>
      <c r="AO16" s="1964"/>
      <c r="AP16" s="1964"/>
      <c r="AQ16" s="1964"/>
      <c r="AR16" s="1964"/>
      <c r="AS16" s="1964"/>
      <c r="AT16" s="1964"/>
      <c r="AU16" s="1964"/>
      <c r="AV16" s="1964"/>
      <c r="AW16" s="1964"/>
      <c r="AX16" s="1964"/>
      <c r="AY16" s="1964"/>
      <c r="AZ16" s="1964"/>
      <c r="BA16" s="1964"/>
      <c r="BB16" s="1964"/>
      <c r="BC16" s="1964"/>
      <c r="BD16" s="1964"/>
      <c r="BE16" s="1964"/>
      <c r="BF16" s="1964"/>
      <c r="BG16" s="1964"/>
      <c r="BH16" s="1964"/>
      <c r="BI16" s="1964"/>
      <c r="BJ16" s="1964"/>
      <c r="BK16" s="1964"/>
      <c r="BL16" s="1964"/>
      <c r="BM16" s="1964"/>
      <c r="BN16" s="1964"/>
      <c r="BO16" s="1964"/>
      <c r="BP16" s="1964"/>
      <c r="BQ16" s="1964"/>
      <c r="BR16" s="1964"/>
      <c r="BS16" s="1964"/>
      <c r="BT16" s="1964"/>
      <c r="BU16" s="1964"/>
      <c r="BV16" s="1964"/>
      <c r="BW16" s="1964"/>
      <c r="BX16" s="1964"/>
      <c r="BY16" s="1964"/>
      <c r="BZ16" s="1964"/>
      <c r="CA16" s="1964"/>
      <c r="CB16" s="1964"/>
      <c r="CC16" s="1964"/>
      <c r="CD16" s="1964"/>
      <c r="CE16" s="1964"/>
      <c r="CF16" s="1964"/>
      <c r="CG16" s="1964"/>
      <c r="CH16" s="1964"/>
      <c r="CI16" s="1964"/>
      <c r="CJ16" s="1964"/>
      <c r="CK16" s="1964"/>
      <c r="CL16" s="1964"/>
      <c r="CM16" s="1964"/>
      <c r="CN16" s="1964"/>
      <c r="CO16" s="1964"/>
      <c r="CP16" s="1964"/>
      <c r="CQ16" s="1964"/>
      <c r="CR16" s="1964"/>
      <c r="CS16" s="1964"/>
      <c r="CT16" s="1964"/>
      <c r="CU16" s="1964"/>
      <c r="CV16" s="1964"/>
      <c r="CW16" s="1964"/>
      <c r="CX16" s="1964"/>
      <c r="CY16" s="1964"/>
      <c r="CZ16" s="1964"/>
      <c r="DA16" s="1964"/>
      <c r="DB16" s="1964"/>
      <c r="DC16" s="1964"/>
      <c r="DD16" s="1964"/>
      <c r="DE16" s="1964"/>
      <c r="DF16" s="1964"/>
      <c r="DG16" s="1964"/>
      <c r="DH16" s="1964"/>
      <c r="DI16" s="1964"/>
      <c r="DJ16" s="1964"/>
      <c r="DK16" s="1964"/>
      <c r="DL16" s="1964"/>
      <c r="DM16" s="1964"/>
      <c r="DN16" s="1964"/>
      <c r="DO16" s="1964"/>
      <c r="DP16" s="1964"/>
      <c r="DQ16" s="1964"/>
      <c r="DR16" s="1964"/>
      <c r="DS16" s="1964"/>
      <c r="DT16" s="1964"/>
      <c r="DU16" s="1964"/>
      <c r="DV16" s="1964"/>
      <c r="DW16" s="1964"/>
      <c r="DX16" s="1964"/>
      <c r="DY16" s="1964"/>
      <c r="DZ16" s="1964"/>
      <c r="EA16" s="1964"/>
      <c r="EB16" s="1964"/>
      <c r="EC16" s="1964"/>
      <c r="ED16" s="1964"/>
      <c r="EE16" s="1964"/>
      <c r="EF16" s="1964"/>
      <c r="EG16" s="1964"/>
      <c r="EH16" s="1964"/>
      <c r="EI16" s="1964"/>
      <c r="EJ16" s="1964"/>
      <c r="EK16" s="1964"/>
      <c r="EL16" s="1964"/>
      <c r="EM16" s="1964"/>
      <c r="EN16" s="1964"/>
      <c r="EO16" s="1964"/>
      <c r="EP16" s="1964"/>
      <c r="EQ16" s="1964"/>
      <c r="ER16" s="1964"/>
      <c r="ES16" s="1964"/>
      <c r="ET16" s="1964"/>
      <c r="EU16" s="1964"/>
      <c r="EV16" s="1964"/>
      <c r="EW16" s="1964"/>
      <c r="EX16" s="1964"/>
      <c r="EY16" s="1964"/>
      <c r="EZ16" s="1964"/>
      <c r="FA16" s="1964"/>
      <c r="FB16" s="1964"/>
      <c r="FC16" s="1964"/>
      <c r="FD16" s="1964"/>
      <c r="FE16" s="1964"/>
      <c r="FF16" s="1964"/>
      <c r="FG16" s="1964"/>
      <c r="FH16" s="1964"/>
      <c r="FI16" s="1964"/>
      <c r="FJ16" s="1964"/>
      <c r="FK16" s="1964"/>
      <c r="FL16" s="1964"/>
      <c r="FM16" s="1964"/>
      <c r="FN16" s="1964"/>
      <c r="FO16" s="1964"/>
      <c r="FP16" s="1964"/>
      <c r="FQ16" s="1964"/>
      <c r="FR16" s="1964"/>
      <c r="FS16" s="1964"/>
      <c r="FT16" s="1964"/>
      <c r="FU16" s="1964"/>
      <c r="FV16" s="1964"/>
      <c r="FW16" s="1964"/>
      <c r="FX16" s="1964"/>
      <c r="FY16" s="1964"/>
      <c r="FZ16" s="1964"/>
      <c r="GA16" s="1964"/>
      <c r="GB16" s="1964"/>
      <c r="GC16" s="1964"/>
      <c r="GD16" s="1964"/>
      <c r="GE16" s="1964"/>
      <c r="GF16" s="1964"/>
      <c r="GG16" s="1964"/>
      <c r="GH16" s="1964"/>
      <c r="GI16" s="1964"/>
      <c r="GJ16" s="1964"/>
      <c r="GK16" s="1964"/>
      <c r="GL16" s="1964"/>
      <c r="GM16" s="1964"/>
      <c r="GN16" s="1964"/>
      <c r="GO16" s="1964"/>
      <c r="GP16" s="1964"/>
      <c r="GQ16" s="1964"/>
      <c r="GR16" s="1964"/>
      <c r="GS16" s="1964"/>
      <c r="GT16" s="1964"/>
      <c r="GU16" s="1964"/>
      <c r="GV16" s="1964"/>
      <c r="GW16" s="1964"/>
      <c r="GX16" s="1964"/>
      <c r="GY16" s="1964"/>
      <c r="GZ16" s="1964"/>
      <c r="HA16" s="1964"/>
      <c r="HB16" s="1964"/>
      <c r="HC16" s="1964"/>
      <c r="HD16" s="1964"/>
      <c r="HE16" s="1964"/>
      <c r="HF16" s="1964"/>
      <c r="HG16" s="1964"/>
      <c r="HH16" s="1964"/>
      <c r="HI16" s="1964"/>
      <c r="HJ16" s="1964"/>
      <c r="HK16" s="1964"/>
      <c r="HL16" s="1964"/>
      <c r="HM16" s="1964"/>
      <c r="HN16" s="1964"/>
      <c r="HO16" s="1964"/>
      <c r="HP16" s="1964"/>
      <c r="HQ16" s="1964"/>
      <c r="HR16" s="1964"/>
      <c r="HS16" s="1964"/>
      <c r="HT16" s="1964"/>
      <c r="HU16" s="1964"/>
      <c r="HV16" s="1964"/>
      <c r="HW16" s="1964"/>
      <c r="HX16" s="1964"/>
      <c r="HY16" s="1964"/>
      <c r="HZ16" s="1964"/>
      <c r="IA16" s="1964"/>
      <c r="IB16" s="1964"/>
      <c r="IC16" s="1964"/>
      <c r="ID16" s="1964"/>
      <c r="IE16" s="1964"/>
      <c r="IF16" s="1964"/>
      <c r="IG16" s="1964"/>
      <c r="IH16" s="1964"/>
      <c r="II16" s="1964"/>
      <c r="IJ16" s="1964"/>
      <c r="IK16" s="1964"/>
    </row>
    <row r="17" spans="1:3" ht="25.5">
      <c r="A17" s="1970" t="s">
        <v>2549</v>
      </c>
      <c r="B17" s="1969" t="s">
        <v>2548</v>
      </c>
      <c r="C17" s="1973">
        <f>+'KM 23+740-LEA 20KV'!G106</f>
        <v>0</v>
      </c>
    </row>
    <row r="18" spans="1:3" ht="25.5">
      <c r="A18" s="1970" t="s">
        <v>2547</v>
      </c>
      <c r="B18" s="1969" t="s">
        <v>2546</v>
      </c>
      <c r="C18" s="1973">
        <f>+'KM 23+740- echipamente'!F23</f>
        <v>0</v>
      </c>
    </row>
    <row r="19" spans="1:3">
      <c r="A19" s="1970"/>
      <c r="B19" s="1972" t="s">
        <v>2545</v>
      </c>
      <c r="C19" s="2120">
        <f>SUM(C16:C18)</f>
        <v>0</v>
      </c>
    </row>
    <row r="20" spans="1:3" ht="25.5">
      <c r="A20" s="1970" t="s">
        <v>2544</v>
      </c>
      <c r="B20" s="1969" t="s">
        <v>2543</v>
      </c>
      <c r="C20" s="1973">
        <f>+'KM 26+280-montaj utilaje'!G25</f>
        <v>0</v>
      </c>
    </row>
    <row r="21" spans="1:3" ht="25.5">
      <c r="A21" s="1970" t="s">
        <v>2542</v>
      </c>
      <c r="B21" s="1969" t="s">
        <v>2541</v>
      </c>
      <c r="C21" s="1973">
        <f>+'KM 26+280-LEA 20KV'!G106</f>
        <v>0</v>
      </c>
    </row>
    <row r="22" spans="1:3" ht="25.5">
      <c r="A22" s="1970" t="s">
        <v>2540</v>
      </c>
      <c r="B22" s="1969" t="s">
        <v>2539</v>
      </c>
      <c r="C22" s="1973">
        <f>+'KM 26+280- echipamente'!F24</f>
        <v>0</v>
      </c>
    </row>
    <row r="23" spans="1:3">
      <c r="A23" s="1970"/>
      <c r="B23" s="1972" t="s">
        <v>2538</v>
      </c>
      <c r="C23" s="2120">
        <f>SUM(C20:C22)</f>
        <v>0</v>
      </c>
    </row>
    <row r="24" spans="1:3" ht="25.5">
      <c r="A24" s="1970" t="s">
        <v>2537</v>
      </c>
      <c r="B24" s="1969" t="s">
        <v>2536</v>
      </c>
      <c r="C24" s="1973">
        <f>+'KM 33+220 - montaj utilaje'!G25</f>
        <v>0</v>
      </c>
    </row>
    <row r="25" spans="1:3" ht="25.5">
      <c r="A25" s="1970" t="s">
        <v>2535</v>
      </c>
      <c r="B25" s="1969" t="s">
        <v>2534</v>
      </c>
      <c r="C25" s="1973">
        <f>+'KM 33+220 - LEA 20KV'!G99</f>
        <v>0</v>
      </c>
    </row>
    <row r="26" spans="1:3" ht="25.5">
      <c r="A26" s="1970" t="s">
        <v>2533</v>
      </c>
      <c r="B26" s="1969" t="s">
        <v>2532</v>
      </c>
      <c r="C26" s="1973">
        <f>+'KM 33+220 - echipamente'!F23</f>
        <v>0</v>
      </c>
    </row>
    <row r="27" spans="1:3">
      <c r="A27" s="1970"/>
      <c r="B27" s="1972" t="s">
        <v>2531</v>
      </c>
      <c r="C27" s="2120">
        <f>SUM(C24:C26)</f>
        <v>0</v>
      </c>
    </row>
    <row r="28" spans="1:3" ht="25.5">
      <c r="A28" s="1970" t="s">
        <v>2530</v>
      </c>
      <c r="B28" s="1969" t="s">
        <v>2529</v>
      </c>
      <c r="C28" s="1973">
        <f>+'KM 47+900-montaj echipamente'!G25</f>
        <v>0</v>
      </c>
    </row>
    <row r="29" spans="1:3" ht="38.25">
      <c r="A29" s="1970" t="s">
        <v>2528</v>
      </c>
      <c r="B29" s="1969" t="s">
        <v>2527</v>
      </c>
      <c r="C29" s="1973">
        <f>+'KM 47+900-LEA 20KV'!G124</f>
        <v>0</v>
      </c>
    </row>
    <row r="30" spans="1:3" ht="25.5">
      <c r="A30" s="1970" t="s">
        <v>2526</v>
      </c>
      <c r="B30" s="1969" t="s">
        <v>2525</v>
      </c>
      <c r="C30" s="1973">
        <f>+'KM 47+900-LEA - echipamente'!F24</f>
        <v>0</v>
      </c>
    </row>
    <row r="31" spans="1:3">
      <c r="A31" s="1970"/>
      <c r="B31" s="1972" t="s">
        <v>2524</v>
      </c>
      <c r="C31" s="2120">
        <f>SUM(C28:C30)</f>
        <v>0</v>
      </c>
    </row>
    <row r="32" spans="1:3" ht="25.5">
      <c r="A32" s="1970" t="s">
        <v>2523</v>
      </c>
      <c r="B32" s="1969" t="s">
        <v>2522</v>
      </c>
      <c r="C32" s="1973">
        <f>+' KM 47+920- montaj echipamente'!G25</f>
        <v>0</v>
      </c>
    </row>
    <row r="33" spans="1:3" ht="25.5">
      <c r="A33" s="1970" t="s">
        <v>2521</v>
      </c>
      <c r="B33" s="1969" t="s">
        <v>2520</v>
      </c>
      <c r="C33" s="1973">
        <f>+'KM 47+920-LEA 20KV'!G124</f>
        <v>0</v>
      </c>
    </row>
    <row r="34" spans="1:3" ht="25.5">
      <c r="A34" s="1970" t="s">
        <v>2519</v>
      </c>
      <c r="B34" s="1969" t="s">
        <v>2518</v>
      </c>
      <c r="C34" s="1973">
        <f>+'KM 47+920- echipamente'!F24</f>
        <v>0</v>
      </c>
    </row>
    <row r="35" spans="1:3">
      <c r="A35" s="1970"/>
      <c r="B35" s="1972" t="s">
        <v>2517</v>
      </c>
      <c r="C35" s="2120">
        <f>SUM(C32:C34)</f>
        <v>0</v>
      </c>
    </row>
    <row r="36" spans="1:3">
      <c r="A36" s="1970" t="s">
        <v>2516</v>
      </c>
      <c r="B36" s="1969" t="s">
        <v>2515</v>
      </c>
      <c r="C36" s="2121">
        <f>+C37+C38</f>
        <v>0</v>
      </c>
    </row>
    <row r="37" spans="1:3">
      <c r="A37" s="1970" t="s">
        <v>2514</v>
      </c>
      <c r="B37" s="1969" t="s">
        <v>2513</v>
      </c>
      <c r="C37" s="1971">
        <f>+'COEXISTENTA LEA 110 KV'!N46</f>
        <v>0</v>
      </c>
    </row>
    <row r="38" spans="1:3">
      <c r="A38" s="1970" t="s">
        <v>2512</v>
      </c>
      <c r="B38" s="1969" t="s">
        <v>2511</v>
      </c>
      <c r="C38" s="1971">
        <f>+'FUNDATII INTERS 2'!N42</f>
        <v>0</v>
      </c>
    </row>
    <row r="39" spans="1:3">
      <c r="A39" s="1970" t="s">
        <v>2510</v>
      </c>
      <c r="B39" s="1969" t="s">
        <v>2509</v>
      </c>
      <c r="C39" s="2121">
        <f>+C40+C41+C42+C43</f>
        <v>0</v>
      </c>
    </row>
    <row r="40" spans="1:3">
      <c r="A40" s="1970" t="s">
        <v>2508</v>
      </c>
      <c r="B40" s="1969" t="s">
        <v>2507</v>
      </c>
      <c r="C40" s="1968">
        <f>+' COEXISTENTA LEA 400 KV'!N52</f>
        <v>0</v>
      </c>
    </row>
    <row r="41" spans="1:3">
      <c r="A41" s="1970" t="s">
        <v>2506</v>
      </c>
      <c r="B41" s="1969" t="s">
        <v>2505</v>
      </c>
      <c r="C41" s="1968">
        <f>+'FUNDATII PE PILOTI'!N34</f>
        <v>0</v>
      </c>
    </row>
    <row r="42" spans="1:3">
      <c r="A42" s="1970" t="s">
        <v>2504</v>
      </c>
      <c r="B42" s="1969" t="s">
        <v>2503</v>
      </c>
      <c r="C42" s="1968">
        <f>+'RADIER '!N51</f>
        <v>0</v>
      </c>
    </row>
    <row r="43" spans="1:3" ht="25.5">
      <c r="A43" s="1970" t="s">
        <v>2502</v>
      </c>
      <c r="B43" s="1969" t="s">
        <v>2501</v>
      </c>
      <c r="C43" s="1968">
        <f>+'Demontare LEA 400 kV'!N19</f>
        <v>0</v>
      </c>
    </row>
    <row r="44" spans="1:3" ht="25.5">
      <c r="A44" s="1970" t="s">
        <v>2500</v>
      </c>
      <c r="B44" s="1969" t="s">
        <v>2499</v>
      </c>
      <c r="C44" s="2121">
        <f>+C45+C46+C47</f>
        <v>0</v>
      </c>
    </row>
    <row r="45" spans="1:3">
      <c r="A45" s="1970" t="s">
        <v>2498</v>
      </c>
      <c r="B45" s="1969" t="s">
        <v>2497</v>
      </c>
      <c r="C45" s="1968">
        <f>+'Primaria Sahatieni '!N30</f>
        <v>0</v>
      </c>
    </row>
    <row r="46" spans="1:3" ht="25.5">
      <c r="A46" s="1970" t="s">
        <v>2496</v>
      </c>
      <c r="B46" s="1969" t="s">
        <v>2495</v>
      </c>
      <c r="C46" s="1968">
        <f>+'Hidro Prahova- Conducta de apa '!N74</f>
        <v>0</v>
      </c>
    </row>
    <row r="47" spans="1:3" ht="25.5">
      <c r="A47" s="1970" t="s">
        <v>2494</v>
      </c>
      <c r="B47" s="1969" t="s">
        <v>2493</v>
      </c>
      <c r="C47" s="1968">
        <f>+'Compania de Apa Buzau'!N73</f>
        <v>0</v>
      </c>
    </row>
    <row r="48" spans="1:3" ht="25.5">
      <c r="A48" s="1970" t="s">
        <v>2492</v>
      </c>
      <c r="B48" s="1969" t="s">
        <v>2491</v>
      </c>
      <c r="C48" s="2121">
        <f>+C49</f>
        <v>0</v>
      </c>
    </row>
    <row r="49" spans="1:5">
      <c r="A49" s="1970" t="s">
        <v>2490</v>
      </c>
      <c r="B49" s="1969" t="s">
        <v>2489</v>
      </c>
      <c r="C49" s="1968">
        <f>+'CONDUCTE OMV PETROM'!N73</f>
        <v>0</v>
      </c>
    </row>
    <row r="50" spans="1:5" ht="25.5">
      <c r="A50" s="1970" t="s">
        <v>2488</v>
      </c>
      <c r="B50" s="1969" t="s">
        <v>2487</v>
      </c>
      <c r="C50" s="2121">
        <f>+C51+C52+C53+C54+C55+C56</f>
        <v>0</v>
      </c>
    </row>
    <row r="51" spans="1:5">
      <c r="A51" s="1970" t="s">
        <v>2486</v>
      </c>
      <c r="B51" s="1969" t="s">
        <v>2485</v>
      </c>
      <c r="C51" s="1968">
        <f>+'TELEKOM km20+760'!N32</f>
        <v>0</v>
      </c>
    </row>
    <row r="52" spans="1:5">
      <c r="A52" s="1970" t="s">
        <v>2484</v>
      </c>
      <c r="B52" s="1969" t="s">
        <v>2483</v>
      </c>
      <c r="C52" s="1968">
        <f>+'TELEKOM km23+720'!N36</f>
        <v>0</v>
      </c>
    </row>
    <row r="53" spans="1:5">
      <c r="A53" s="1970" t="s">
        <v>2482</v>
      </c>
      <c r="B53" s="1969" t="s">
        <v>2481</v>
      </c>
      <c r="C53" s="1968">
        <f>+'CONPET Km 30+520-30+580'!N32</f>
        <v>0</v>
      </c>
    </row>
    <row r="54" spans="1:5">
      <c r="A54" s="1970" t="s">
        <v>2480</v>
      </c>
      <c r="B54" s="1969" t="s">
        <v>2479</v>
      </c>
      <c r="C54" s="1968">
        <f>+'RCS&amp;RDS SA km 20+800'!N35</f>
        <v>0</v>
      </c>
    </row>
    <row r="55" spans="1:5">
      <c r="A55" s="1970" t="s">
        <v>2478</v>
      </c>
      <c r="B55" s="1969" t="s">
        <v>2477</v>
      </c>
      <c r="C55" s="1968">
        <f>+'RCS&amp;RDS SA km 26+280'!N38</f>
        <v>0</v>
      </c>
    </row>
    <row r="56" spans="1:5" ht="15.75" thickBot="1">
      <c r="A56" s="1970" t="s">
        <v>2476</v>
      </c>
      <c r="B56" s="1969" t="s">
        <v>2475</v>
      </c>
      <c r="C56" s="1968">
        <f>+' RCS&amp;RDS SA Km 33+740'!N32</f>
        <v>0</v>
      </c>
    </row>
    <row r="57" spans="1:5" ht="16.5" thickTop="1" thickBot="1">
      <c r="A57" s="2413"/>
      <c r="B57" s="2414"/>
      <c r="C57" s="1967"/>
      <c r="D57" s="1964"/>
      <c r="E57" s="1966"/>
    </row>
    <row r="58" spans="1:5" ht="15.75" thickTop="1">
      <c r="A58" s="1964"/>
      <c r="B58" s="1965"/>
      <c r="C58" s="1965"/>
      <c r="D58" s="1964"/>
      <c r="E58" s="1964"/>
    </row>
  </sheetData>
  <mergeCells count="8">
    <mergeCell ref="A57:B57"/>
    <mergeCell ref="A7:A8"/>
    <mergeCell ref="B7:B8"/>
    <mergeCell ref="A1:B1"/>
    <mergeCell ref="A2:C2"/>
    <mergeCell ref="A4:C4"/>
    <mergeCell ref="A5:C5"/>
    <mergeCell ref="A6:C6"/>
  </mergeCell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26"/>
  <sheetViews>
    <sheetView topLeftCell="D19" workbookViewId="0">
      <selection activeCell="A6" sqref="A6"/>
    </sheetView>
    <sheetView workbookViewId="1">
      <selection sqref="A1:G1"/>
    </sheetView>
  </sheetViews>
  <sheetFormatPr defaultColWidth="9.28515625" defaultRowHeight="12.95" customHeight="1"/>
  <cols>
    <col min="1" max="1" width="5.85546875" style="1985" customWidth="1"/>
    <col min="2" max="2" width="10" style="1985" customWidth="1"/>
    <col min="3" max="3" width="59"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14" customFormat="1" ht="15">
      <c r="A1" s="2130" t="s">
        <v>556</v>
      </c>
      <c r="B1" s="2130"/>
      <c r="C1" s="2130"/>
      <c r="D1" s="2130"/>
      <c r="E1" s="2130"/>
      <c r="F1" s="2130"/>
      <c r="G1" s="2130"/>
      <c r="H1" s="122"/>
      <c r="I1" s="122"/>
      <c r="J1" s="122"/>
      <c r="K1" s="122"/>
    </row>
    <row r="2" spans="1:14" customFormat="1" ht="15">
      <c r="A2" s="2130" t="s">
        <v>514</v>
      </c>
      <c r="B2" s="2412"/>
      <c r="C2" s="2412"/>
      <c r="D2" s="2412"/>
      <c r="E2" s="2412"/>
      <c r="F2" s="2412"/>
      <c r="G2" s="1884"/>
      <c r="H2" s="122"/>
      <c r="I2" s="122"/>
      <c r="J2" s="122"/>
      <c r="K2" s="122"/>
    </row>
    <row r="3" spans="1:14" customFormat="1" ht="15">
      <c r="A3" s="2144" t="s">
        <v>2804</v>
      </c>
      <c r="B3" s="2144"/>
      <c r="C3" s="2144"/>
      <c r="D3" s="2144"/>
      <c r="E3" s="2144"/>
      <c r="F3" s="2144"/>
      <c r="G3" s="124"/>
      <c r="H3" s="122"/>
      <c r="I3" s="122"/>
      <c r="J3" s="122"/>
      <c r="K3" s="122"/>
    </row>
    <row r="4" spans="1:14" ht="13.5" customHeight="1"/>
    <row r="5" spans="1:14" customFormat="1" ht="15">
      <c r="A5" s="2145" t="s">
        <v>3162</v>
      </c>
      <c r="B5" s="2145"/>
      <c r="C5" s="2145"/>
      <c r="D5" s="2145"/>
      <c r="E5" s="2145"/>
      <c r="F5" s="2145"/>
      <c r="G5" s="124"/>
      <c r="H5" s="122"/>
      <c r="I5" s="122"/>
      <c r="J5" s="122"/>
      <c r="K5" s="122"/>
    </row>
    <row r="6" spans="1:14" ht="15.75" customHeight="1">
      <c r="A6" s="2011"/>
      <c r="B6" s="2011"/>
      <c r="F6" s="2010"/>
    </row>
    <row r="7" spans="1:14" ht="13.5" customHeight="1">
      <c r="A7" s="2292" t="s">
        <v>2832</v>
      </c>
      <c r="B7" s="2293"/>
      <c r="C7" s="2293"/>
      <c r="D7" s="2293"/>
      <c r="E7" s="2293"/>
      <c r="F7" s="2293"/>
      <c r="G7" s="2293"/>
      <c r="H7" s="2009"/>
      <c r="I7" s="2009"/>
      <c r="J7" s="2008"/>
      <c r="K7" s="2007"/>
      <c r="L7" s="2007"/>
      <c r="M7" s="1987"/>
      <c r="N7" s="1986"/>
    </row>
    <row r="8" spans="1:14" ht="13.5" customHeight="1">
      <c r="A8" s="2009"/>
      <c r="B8" s="2009"/>
      <c r="C8" s="2008"/>
      <c r="D8" s="2007"/>
      <c r="E8" s="2007"/>
    </row>
    <row r="9" spans="1:14" ht="25.5" customHeight="1">
      <c r="A9" s="2005" t="s">
        <v>2803</v>
      </c>
      <c r="B9" s="2005" t="s">
        <v>2802</v>
      </c>
      <c r="C9" s="2034" t="s">
        <v>3038</v>
      </c>
      <c r="D9" s="2006" t="s">
        <v>12</v>
      </c>
      <c r="E9" s="2005" t="s">
        <v>2801</v>
      </c>
      <c r="F9" s="2004" t="s">
        <v>2800</v>
      </c>
      <c r="G9" s="2003" t="s">
        <v>2799</v>
      </c>
    </row>
    <row r="10" spans="1:14" ht="13.5" customHeight="1">
      <c r="A10" s="2001" t="s">
        <v>1821</v>
      </c>
      <c r="B10" s="2001" t="s">
        <v>1451</v>
      </c>
      <c r="C10" s="2002" t="s">
        <v>1688</v>
      </c>
      <c r="D10" s="2001" t="s">
        <v>644</v>
      </c>
      <c r="E10" s="2001" t="s">
        <v>641</v>
      </c>
      <c r="F10" s="2001" t="s">
        <v>647</v>
      </c>
      <c r="G10" s="2001" t="s">
        <v>650</v>
      </c>
    </row>
    <row r="11" spans="1:14" ht="13.5" customHeight="1">
      <c r="A11" s="2000"/>
      <c r="B11" s="1998"/>
      <c r="C11" s="1999"/>
      <c r="D11" s="1998"/>
      <c r="E11" s="1998"/>
      <c r="F11" s="1998"/>
      <c r="G11" s="1998"/>
    </row>
    <row r="12" spans="1:14" s="1989" customFormat="1" ht="39.950000000000003" customHeight="1">
      <c r="A12" s="1997" t="s">
        <v>2798</v>
      </c>
      <c r="B12" s="1996" t="s">
        <v>2829</v>
      </c>
      <c r="C12" s="1995" t="s">
        <v>2828</v>
      </c>
      <c r="D12" s="1994" t="s">
        <v>2595</v>
      </c>
      <c r="E12" s="2017">
        <v>4</v>
      </c>
      <c r="F12" s="2017"/>
      <c r="G12" s="2017">
        <f>E12*F12</f>
        <v>0</v>
      </c>
    </row>
    <row r="13" spans="1:14" s="1989" customFormat="1" ht="39.950000000000003" customHeight="1">
      <c r="A13" s="1997" t="s">
        <v>2795</v>
      </c>
      <c r="B13" s="1996" t="s">
        <v>2827</v>
      </c>
      <c r="C13" s="1995" t="s">
        <v>2826</v>
      </c>
      <c r="D13" s="1994" t="s">
        <v>2595</v>
      </c>
      <c r="E13" s="2017">
        <v>8</v>
      </c>
      <c r="F13" s="2017"/>
      <c r="G13" s="2017">
        <f t="shared" ref="G13:G24" si="0">E13*F13</f>
        <v>0</v>
      </c>
    </row>
    <row r="14" spans="1:14" s="1989" customFormat="1" ht="39.950000000000003" customHeight="1">
      <c r="A14" s="1997" t="s">
        <v>2792</v>
      </c>
      <c r="B14" s="1996" t="s">
        <v>2825</v>
      </c>
      <c r="C14" s="1995" t="s">
        <v>2824</v>
      </c>
      <c r="D14" s="1994" t="s">
        <v>2595</v>
      </c>
      <c r="E14" s="2017">
        <v>4</v>
      </c>
      <c r="F14" s="2017"/>
      <c r="G14" s="2017">
        <f t="shared" si="0"/>
        <v>0</v>
      </c>
    </row>
    <row r="15" spans="1:14" s="1989" customFormat="1" ht="39.950000000000003" customHeight="1">
      <c r="A15" s="1997" t="s">
        <v>2789</v>
      </c>
      <c r="B15" s="1996" t="s">
        <v>2823</v>
      </c>
      <c r="C15" s="1995" t="s">
        <v>2822</v>
      </c>
      <c r="D15" s="1994" t="s">
        <v>2595</v>
      </c>
      <c r="E15" s="2017">
        <v>4</v>
      </c>
      <c r="F15" s="2017"/>
      <c r="G15" s="2017">
        <f t="shared" si="0"/>
        <v>0</v>
      </c>
    </row>
    <row r="16" spans="1:14" s="1989" customFormat="1" ht="39.950000000000003" customHeight="1">
      <c r="A16" s="1997" t="s">
        <v>2789</v>
      </c>
      <c r="B16" s="1996" t="s">
        <v>2821</v>
      </c>
      <c r="C16" s="1995" t="s">
        <v>2820</v>
      </c>
      <c r="D16" s="1994" t="s">
        <v>2595</v>
      </c>
      <c r="E16" s="2017">
        <v>4</v>
      </c>
      <c r="F16" s="2017"/>
      <c r="G16" s="2017">
        <f t="shared" si="0"/>
        <v>0</v>
      </c>
    </row>
    <row r="17" spans="1:7" s="1989" customFormat="1" ht="39.950000000000003" customHeight="1">
      <c r="A17" s="1997" t="s">
        <v>2786</v>
      </c>
      <c r="B17" s="1996" t="s">
        <v>2819</v>
      </c>
      <c r="C17" s="1995" t="s">
        <v>2818</v>
      </c>
      <c r="D17" s="1994" t="s">
        <v>2595</v>
      </c>
      <c r="E17" s="2017">
        <v>4</v>
      </c>
      <c r="F17" s="2017"/>
      <c r="G17" s="2017">
        <f t="shared" si="0"/>
        <v>0</v>
      </c>
    </row>
    <row r="18" spans="1:7" s="1989" customFormat="1" ht="39.950000000000003" customHeight="1">
      <c r="A18" s="1997" t="s">
        <v>2786</v>
      </c>
      <c r="B18" s="1996" t="s">
        <v>2817</v>
      </c>
      <c r="C18" s="1995" t="s">
        <v>2816</v>
      </c>
      <c r="D18" s="1994" t="s">
        <v>2595</v>
      </c>
      <c r="E18" s="2017">
        <v>4</v>
      </c>
      <c r="F18" s="2017"/>
      <c r="G18" s="2017">
        <f t="shared" si="0"/>
        <v>0</v>
      </c>
    </row>
    <row r="19" spans="1:7" s="1989" customFormat="1" ht="39.950000000000003" customHeight="1">
      <c r="A19" s="1997" t="s">
        <v>2783</v>
      </c>
      <c r="B19" s="1996" t="s">
        <v>2815</v>
      </c>
      <c r="C19" s="1995" t="s">
        <v>2814</v>
      </c>
      <c r="D19" s="1994" t="s">
        <v>2595</v>
      </c>
      <c r="E19" s="2017">
        <v>4</v>
      </c>
      <c r="F19" s="2017"/>
      <c r="G19" s="2017">
        <f t="shared" si="0"/>
        <v>0</v>
      </c>
    </row>
    <row r="20" spans="1:7" s="1989" customFormat="1" ht="39.950000000000003" customHeight="1">
      <c r="A20" s="1997" t="s">
        <v>2780</v>
      </c>
      <c r="B20" s="1996" t="s">
        <v>2813</v>
      </c>
      <c r="C20" s="1995" t="s">
        <v>2812</v>
      </c>
      <c r="D20" s="1994" t="s">
        <v>2572</v>
      </c>
      <c r="E20" s="2017">
        <v>0.2</v>
      </c>
      <c r="F20" s="2017"/>
      <c r="G20" s="2017">
        <f t="shared" si="0"/>
        <v>0</v>
      </c>
    </row>
    <row r="21" spans="1:7" s="1989" customFormat="1" ht="39.950000000000003" customHeight="1">
      <c r="A21" s="1997" t="s">
        <v>2777</v>
      </c>
      <c r="B21" s="1996" t="s">
        <v>2071</v>
      </c>
      <c r="C21" s="1995" t="s">
        <v>2811</v>
      </c>
      <c r="D21" s="1994" t="s">
        <v>2572</v>
      </c>
      <c r="E21" s="2017">
        <v>0.4</v>
      </c>
      <c r="F21" s="2017"/>
      <c r="G21" s="2017">
        <f t="shared" si="0"/>
        <v>0</v>
      </c>
    </row>
    <row r="22" spans="1:7" s="1989" customFormat="1" ht="39.950000000000003" customHeight="1">
      <c r="A22" s="1997" t="s">
        <v>2773</v>
      </c>
      <c r="B22" s="1996" t="s">
        <v>2810</v>
      </c>
      <c r="C22" s="1995" t="s">
        <v>2809</v>
      </c>
      <c r="D22" s="1994" t="s">
        <v>2572</v>
      </c>
      <c r="E22" s="2017">
        <v>0.4</v>
      </c>
      <c r="F22" s="2017"/>
      <c r="G22" s="2017">
        <f t="shared" si="0"/>
        <v>0</v>
      </c>
    </row>
    <row r="23" spans="1:7" s="1989" customFormat="1" ht="39.950000000000003" customHeight="1">
      <c r="A23" s="1997" t="s">
        <v>2770</v>
      </c>
      <c r="B23" s="1996" t="s">
        <v>2580</v>
      </c>
      <c r="C23" s="1995" t="s">
        <v>2579</v>
      </c>
      <c r="D23" s="1994" t="s">
        <v>2572</v>
      </c>
      <c r="E23" s="2017">
        <v>0.5</v>
      </c>
      <c r="F23" s="2017"/>
      <c r="G23" s="2017">
        <f t="shared" si="0"/>
        <v>0</v>
      </c>
    </row>
    <row r="24" spans="1:7" s="1989" customFormat="1" ht="39.950000000000003" customHeight="1">
      <c r="A24" s="1997" t="s">
        <v>2769</v>
      </c>
      <c r="B24" s="1996" t="s">
        <v>2808</v>
      </c>
      <c r="C24" s="1995" t="s">
        <v>2807</v>
      </c>
      <c r="D24" s="1994" t="s">
        <v>2572</v>
      </c>
      <c r="E24" s="2017">
        <v>0.5</v>
      </c>
      <c r="F24" s="2017"/>
      <c r="G24" s="2017">
        <f t="shared" si="0"/>
        <v>0</v>
      </c>
    </row>
    <row r="25" spans="1:7" s="1989" customFormat="1" ht="39.950000000000003" customHeight="1">
      <c r="A25" s="2012"/>
      <c r="B25" s="2012"/>
      <c r="C25" s="2013" t="s">
        <v>2228</v>
      </c>
      <c r="D25" s="2014"/>
      <c r="E25" s="2015"/>
      <c r="F25" s="2015"/>
      <c r="G25" s="2015">
        <f>SUM(G12:G24)</f>
        <v>0</v>
      </c>
    </row>
    <row r="26" spans="1:7" s="1989" customFormat="1" ht="13.5" customHeight="1">
      <c r="A26" s="1992"/>
      <c r="B26" s="1992"/>
      <c r="C26" s="1991"/>
      <c r="D26" s="1990"/>
      <c r="E26" s="1990"/>
      <c r="F26" s="1990"/>
      <c r="G26" s="1990"/>
    </row>
  </sheetData>
  <mergeCells count="5">
    <mergeCell ref="A1:G1"/>
    <mergeCell ref="A2:F2"/>
    <mergeCell ref="A3:F3"/>
    <mergeCell ref="A5:F5"/>
    <mergeCell ref="A7:G7"/>
  </mergeCells>
  <pageMargins left="0.34" right="0.3" top="0.59" bottom="0.82" header="0.41" footer="0.55000000000000004"/>
  <pageSetup paperSize="9" scale="60" orientation="landscape" horizontalDpi="300" verticalDpi="300"/>
  <headerFooter>
    <oddFooter>Pagina &amp;P din &amp;N</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107"/>
  <sheetViews>
    <sheetView topLeftCell="D94" workbookViewId="0">
      <selection activeCell="A6" sqref="A6"/>
    </sheetView>
    <sheetView workbookViewId="1">
      <selection sqref="A1:G1"/>
    </sheetView>
  </sheetViews>
  <sheetFormatPr defaultColWidth="9.28515625" defaultRowHeight="12.95" customHeight="1"/>
  <cols>
    <col min="1" max="1" width="5.85546875" style="1985" customWidth="1"/>
    <col min="2" max="2" width="10" style="1985" customWidth="1"/>
    <col min="3" max="3" width="54"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14" customFormat="1" ht="15">
      <c r="A1" s="2130" t="s">
        <v>556</v>
      </c>
      <c r="B1" s="2130"/>
      <c r="C1" s="2130"/>
      <c r="D1" s="2130"/>
      <c r="E1" s="2130"/>
      <c r="F1" s="2130"/>
      <c r="G1" s="2130"/>
      <c r="H1" s="122"/>
      <c r="I1" s="122"/>
      <c r="J1" s="122"/>
      <c r="K1" s="122"/>
    </row>
    <row r="2" spans="1:14" customFormat="1" ht="15">
      <c r="A2" s="2130" t="s">
        <v>514</v>
      </c>
      <c r="B2" s="2412"/>
      <c r="C2" s="2412"/>
      <c r="D2" s="2412"/>
      <c r="E2" s="2412"/>
      <c r="F2" s="2412"/>
      <c r="G2" s="1884"/>
      <c r="H2" s="122"/>
      <c r="I2" s="122"/>
      <c r="J2" s="122"/>
      <c r="K2" s="122"/>
    </row>
    <row r="3" spans="1:14" customFormat="1" ht="15">
      <c r="A3" s="2144" t="s">
        <v>2804</v>
      </c>
      <c r="B3" s="2144"/>
      <c r="C3" s="2144"/>
      <c r="D3" s="2144"/>
      <c r="E3" s="2144"/>
      <c r="F3" s="2144"/>
      <c r="G3" s="124"/>
      <c r="H3" s="122"/>
      <c r="I3" s="122"/>
      <c r="J3" s="122"/>
      <c r="K3" s="122"/>
    </row>
    <row r="4" spans="1:14" ht="13.5" customHeight="1"/>
    <row r="5" spans="1:14" customFormat="1" ht="15">
      <c r="A5" s="2145" t="s">
        <v>3162</v>
      </c>
      <c r="B5" s="2145"/>
      <c r="C5" s="2145"/>
      <c r="D5" s="2145"/>
      <c r="E5" s="2145"/>
      <c r="F5" s="2145"/>
      <c r="G5" s="124"/>
      <c r="H5" s="122"/>
      <c r="I5" s="122"/>
      <c r="J5" s="122"/>
      <c r="K5" s="122"/>
    </row>
    <row r="6" spans="1:14" ht="15.75" customHeight="1">
      <c r="A6" s="2011"/>
      <c r="B6" s="2011"/>
      <c r="F6" s="2010"/>
    </row>
    <row r="7" spans="1:14" ht="13.5" customHeight="1">
      <c r="A7" s="2292" t="s">
        <v>2831</v>
      </c>
      <c r="B7" s="2293"/>
      <c r="C7" s="2293"/>
      <c r="D7" s="2293"/>
      <c r="E7" s="2293"/>
      <c r="F7" s="2293"/>
      <c r="G7" s="2293"/>
      <c r="H7" s="2009"/>
      <c r="I7" s="2009"/>
      <c r="J7" s="2008"/>
      <c r="K7" s="2007"/>
      <c r="L7" s="2007"/>
      <c r="M7" s="1987"/>
      <c r="N7" s="1986"/>
    </row>
    <row r="8" spans="1:14" ht="13.5" customHeight="1">
      <c r="A8" s="2009"/>
      <c r="B8" s="2009"/>
      <c r="C8" s="2008"/>
      <c r="D8" s="2007"/>
      <c r="E8" s="2007"/>
    </row>
    <row r="9" spans="1:14" ht="25.5" customHeight="1">
      <c r="A9" s="2005" t="s">
        <v>2803</v>
      </c>
      <c r="B9" s="2005" t="s">
        <v>2802</v>
      </c>
      <c r="C9" s="2034" t="s">
        <v>3038</v>
      </c>
      <c r="D9" s="2006" t="s">
        <v>12</v>
      </c>
      <c r="E9" s="2005" t="s">
        <v>2801</v>
      </c>
      <c r="F9" s="2004" t="s">
        <v>2800</v>
      </c>
      <c r="G9" s="2003" t="s">
        <v>2799</v>
      </c>
    </row>
    <row r="10" spans="1:14" ht="13.5" customHeight="1">
      <c r="A10" s="2001" t="s">
        <v>1821</v>
      </c>
      <c r="B10" s="2001" t="s">
        <v>1451</v>
      </c>
      <c r="C10" s="2002" t="s">
        <v>1688</v>
      </c>
      <c r="D10" s="2001" t="s">
        <v>644</v>
      </c>
      <c r="E10" s="2001" t="s">
        <v>641</v>
      </c>
      <c r="F10" s="2001" t="s">
        <v>647</v>
      </c>
      <c r="G10" s="2001" t="s">
        <v>650</v>
      </c>
    </row>
    <row r="11" spans="1:14" ht="13.5" customHeight="1">
      <c r="A11" s="2000"/>
      <c r="B11" s="1998"/>
      <c r="C11" s="1999"/>
      <c r="D11" s="1998"/>
      <c r="E11" s="1998"/>
      <c r="F11" s="1998"/>
      <c r="G11" s="1998"/>
    </row>
    <row r="12" spans="1:14" s="1989" customFormat="1" ht="39.950000000000003" customHeight="1">
      <c r="A12" s="1997" t="s">
        <v>2798</v>
      </c>
      <c r="B12" s="1996" t="s">
        <v>2797</v>
      </c>
      <c r="C12" s="1995" t="s">
        <v>2796</v>
      </c>
      <c r="D12" s="1994" t="s">
        <v>2595</v>
      </c>
      <c r="E12" s="2017">
        <v>1</v>
      </c>
      <c r="F12" s="2016"/>
      <c r="G12" s="2016">
        <f>E12*F12</f>
        <v>0</v>
      </c>
    </row>
    <row r="13" spans="1:14" s="1989" customFormat="1" ht="39.950000000000003" customHeight="1">
      <c r="A13" s="1997" t="s">
        <v>2795</v>
      </c>
      <c r="B13" s="1996" t="s">
        <v>2794</v>
      </c>
      <c r="C13" s="1995" t="s">
        <v>2793</v>
      </c>
      <c r="D13" s="1994" t="s">
        <v>2595</v>
      </c>
      <c r="E13" s="2017">
        <v>1</v>
      </c>
      <c r="F13" s="2016"/>
      <c r="G13" s="2016">
        <f t="shared" ref="G13:G76" si="0">E13*F13</f>
        <v>0</v>
      </c>
    </row>
    <row r="14" spans="1:14" s="1989" customFormat="1" ht="39.950000000000003" customHeight="1">
      <c r="A14" s="1997" t="s">
        <v>2792</v>
      </c>
      <c r="B14" s="1996" t="s">
        <v>2791</v>
      </c>
      <c r="C14" s="1995" t="s">
        <v>2790</v>
      </c>
      <c r="D14" s="1994" t="s">
        <v>2595</v>
      </c>
      <c r="E14" s="2017">
        <v>6</v>
      </c>
      <c r="F14" s="2016"/>
      <c r="G14" s="2016">
        <f t="shared" si="0"/>
        <v>0</v>
      </c>
    </row>
    <row r="15" spans="1:14" s="1989" customFormat="1" ht="39.950000000000003" customHeight="1">
      <c r="A15" s="1997" t="s">
        <v>2789</v>
      </c>
      <c r="B15" s="1996" t="s">
        <v>2788</v>
      </c>
      <c r="C15" s="1995" t="s">
        <v>2787</v>
      </c>
      <c r="D15" s="1994" t="s">
        <v>2595</v>
      </c>
      <c r="E15" s="2017">
        <v>45</v>
      </c>
      <c r="F15" s="2016"/>
      <c r="G15" s="2016">
        <f t="shared" si="0"/>
        <v>0</v>
      </c>
    </row>
    <row r="16" spans="1:14" s="1989" customFormat="1" ht="39.950000000000003" customHeight="1">
      <c r="A16" s="1997" t="s">
        <v>2786</v>
      </c>
      <c r="B16" s="1996" t="s">
        <v>2785</v>
      </c>
      <c r="C16" s="1995" t="s">
        <v>2784</v>
      </c>
      <c r="D16" s="1994" t="s">
        <v>2595</v>
      </c>
      <c r="E16" s="2017">
        <v>1</v>
      </c>
      <c r="F16" s="2016"/>
      <c r="G16" s="2016">
        <f t="shared" si="0"/>
        <v>0</v>
      </c>
    </row>
    <row r="17" spans="1:7" s="1989" customFormat="1" ht="39.950000000000003" customHeight="1">
      <c r="A17" s="1997" t="s">
        <v>2783</v>
      </c>
      <c r="B17" s="1996" t="s">
        <v>2782</v>
      </c>
      <c r="C17" s="1995" t="s">
        <v>2781</v>
      </c>
      <c r="D17" s="1994" t="s">
        <v>2595</v>
      </c>
      <c r="E17" s="2017">
        <v>15</v>
      </c>
      <c r="F17" s="2016"/>
      <c r="G17" s="2016">
        <f t="shared" si="0"/>
        <v>0</v>
      </c>
    </row>
    <row r="18" spans="1:7" s="1989" customFormat="1" ht="39.950000000000003" customHeight="1">
      <c r="A18" s="1997" t="s">
        <v>2780</v>
      </c>
      <c r="B18" s="1996" t="s">
        <v>2779</v>
      </c>
      <c r="C18" s="1995" t="s">
        <v>2778</v>
      </c>
      <c r="D18" s="1994" t="s">
        <v>2625</v>
      </c>
      <c r="E18" s="2017">
        <v>3.7050000000000001</v>
      </c>
      <c r="F18" s="2016"/>
      <c r="G18" s="2016">
        <f t="shared" si="0"/>
        <v>0</v>
      </c>
    </row>
    <row r="19" spans="1:7" s="1989" customFormat="1" ht="39.950000000000003" customHeight="1">
      <c r="A19" s="1997" t="s">
        <v>2777</v>
      </c>
      <c r="B19" s="1996" t="s">
        <v>2776</v>
      </c>
      <c r="C19" s="1995" t="s">
        <v>2775</v>
      </c>
      <c r="D19" s="1994" t="s">
        <v>2774</v>
      </c>
      <c r="E19" s="2017">
        <v>0.6</v>
      </c>
      <c r="F19" s="2016"/>
      <c r="G19" s="2016">
        <f t="shared" si="0"/>
        <v>0</v>
      </c>
    </row>
    <row r="20" spans="1:7" s="1989" customFormat="1" ht="39.950000000000003" customHeight="1">
      <c r="A20" s="1997" t="s">
        <v>2773</v>
      </c>
      <c r="B20" s="1996" t="s">
        <v>2772</v>
      </c>
      <c r="C20" s="1995" t="s">
        <v>2771</v>
      </c>
      <c r="D20" s="1994" t="s">
        <v>2568</v>
      </c>
      <c r="E20" s="2017">
        <v>16</v>
      </c>
      <c r="F20" s="2016"/>
      <c r="G20" s="2016">
        <f t="shared" si="0"/>
        <v>0</v>
      </c>
    </row>
    <row r="21" spans="1:7" s="1989" customFormat="1" ht="39.950000000000003" customHeight="1">
      <c r="A21" s="1997" t="s">
        <v>2770</v>
      </c>
      <c r="B21" s="1996" t="s">
        <v>2760</v>
      </c>
      <c r="C21" s="1995" t="s">
        <v>2759</v>
      </c>
      <c r="D21" s="1994" t="s">
        <v>2634</v>
      </c>
      <c r="E21" s="2017">
        <v>40</v>
      </c>
      <c r="F21" s="2016"/>
      <c r="G21" s="2016">
        <f t="shared" si="0"/>
        <v>0</v>
      </c>
    </row>
    <row r="22" spans="1:7" s="1989" customFormat="1" ht="39.950000000000003" customHeight="1">
      <c r="A22" s="1997" t="s">
        <v>2769</v>
      </c>
      <c r="B22" s="1996" t="s">
        <v>2747</v>
      </c>
      <c r="C22" s="1995" t="s">
        <v>2746</v>
      </c>
      <c r="D22" s="1994" t="s">
        <v>2634</v>
      </c>
      <c r="E22" s="2017">
        <v>40</v>
      </c>
      <c r="F22" s="2016"/>
      <c r="G22" s="2016">
        <f t="shared" si="0"/>
        <v>0</v>
      </c>
    </row>
    <row r="23" spans="1:7" s="1989" customFormat="1" ht="39.950000000000003" customHeight="1">
      <c r="A23" s="1997" t="s">
        <v>2768</v>
      </c>
      <c r="B23" s="1996" t="s">
        <v>2639</v>
      </c>
      <c r="C23" s="1995" t="s">
        <v>2638</v>
      </c>
      <c r="D23" s="1994" t="s">
        <v>2634</v>
      </c>
      <c r="E23" s="2017">
        <v>2.5</v>
      </c>
      <c r="F23" s="2016"/>
      <c r="G23" s="2016">
        <f t="shared" si="0"/>
        <v>0</v>
      </c>
    </row>
    <row r="24" spans="1:7" s="1989" customFormat="1" ht="39.950000000000003" customHeight="1">
      <c r="A24" s="1997" t="s">
        <v>2767</v>
      </c>
      <c r="B24" s="1996" t="s">
        <v>2766</v>
      </c>
      <c r="C24" s="1995" t="s">
        <v>2765</v>
      </c>
      <c r="D24" s="1994" t="s">
        <v>2595</v>
      </c>
      <c r="E24" s="2017">
        <v>1</v>
      </c>
      <c r="F24" s="2016"/>
      <c r="G24" s="2016">
        <f t="shared" si="0"/>
        <v>0</v>
      </c>
    </row>
    <row r="25" spans="1:7" s="1989" customFormat="1" ht="39.950000000000003" customHeight="1">
      <c r="A25" s="1997" t="s">
        <v>2764</v>
      </c>
      <c r="B25" s="1996" t="s">
        <v>2763</v>
      </c>
      <c r="C25" s="1995" t="s">
        <v>2762</v>
      </c>
      <c r="D25" s="1994" t="s">
        <v>2595</v>
      </c>
      <c r="E25" s="2017">
        <v>15</v>
      </c>
      <c r="F25" s="2016"/>
      <c r="G25" s="2016">
        <f t="shared" si="0"/>
        <v>0</v>
      </c>
    </row>
    <row r="26" spans="1:7" s="1989" customFormat="1" ht="39.950000000000003" customHeight="1">
      <c r="A26" s="1997" t="s">
        <v>2761</v>
      </c>
      <c r="B26" s="1996" t="s">
        <v>2760</v>
      </c>
      <c r="C26" s="1995" t="s">
        <v>2759</v>
      </c>
      <c r="D26" s="1994" t="s">
        <v>2634</v>
      </c>
      <c r="E26" s="2017">
        <v>29.7</v>
      </c>
      <c r="F26" s="2016"/>
      <c r="G26" s="2016">
        <f t="shared" si="0"/>
        <v>0</v>
      </c>
    </row>
    <row r="27" spans="1:7" s="1989" customFormat="1" ht="39.950000000000003" customHeight="1">
      <c r="A27" s="1997" t="s">
        <v>2758</v>
      </c>
      <c r="B27" s="1996" t="s">
        <v>2757</v>
      </c>
      <c r="C27" s="1995" t="s">
        <v>2756</v>
      </c>
      <c r="D27" s="1994" t="s">
        <v>2685</v>
      </c>
      <c r="E27" s="2017">
        <v>79.2</v>
      </c>
      <c r="F27" s="2016"/>
      <c r="G27" s="2016">
        <f t="shared" si="0"/>
        <v>0</v>
      </c>
    </row>
    <row r="28" spans="1:7" s="1989" customFormat="1" ht="39.950000000000003" customHeight="1">
      <c r="A28" s="1997" t="s">
        <v>2755</v>
      </c>
      <c r="B28" s="1996" t="s">
        <v>2065</v>
      </c>
      <c r="C28" s="1995" t="s">
        <v>2752</v>
      </c>
      <c r="D28" s="1994" t="s">
        <v>2634</v>
      </c>
      <c r="E28" s="2017">
        <v>24.84</v>
      </c>
      <c r="F28" s="2016"/>
      <c r="G28" s="2016">
        <f t="shared" si="0"/>
        <v>0</v>
      </c>
    </row>
    <row r="29" spans="1:7" s="1989" customFormat="1" ht="39.950000000000003" customHeight="1">
      <c r="A29" s="1997" t="s">
        <v>2755</v>
      </c>
      <c r="B29" s="1996" t="s">
        <v>2754</v>
      </c>
      <c r="C29" s="1995" t="s">
        <v>2753</v>
      </c>
      <c r="D29" s="1994" t="s">
        <v>2634</v>
      </c>
      <c r="E29" s="2017">
        <v>25.039000000000001</v>
      </c>
      <c r="F29" s="2016"/>
      <c r="G29" s="2016">
        <f t="shared" si="0"/>
        <v>0</v>
      </c>
    </row>
    <row r="30" spans="1:7" s="1989" customFormat="1" ht="39.950000000000003" customHeight="1">
      <c r="A30" s="1997" t="s">
        <v>2751</v>
      </c>
      <c r="B30" s="1996" t="s">
        <v>2065</v>
      </c>
      <c r="C30" s="1995" t="s">
        <v>2752</v>
      </c>
      <c r="D30" s="1994" t="s">
        <v>2634</v>
      </c>
      <c r="E30" s="2017">
        <v>6.24</v>
      </c>
      <c r="F30" s="2016"/>
      <c r="G30" s="2016">
        <f t="shared" si="0"/>
        <v>0</v>
      </c>
    </row>
    <row r="31" spans="1:7" s="1989" customFormat="1" ht="39.950000000000003" customHeight="1">
      <c r="A31" s="1997" t="s">
        <v>2751</v>
      </c>
      <c r="B31" s="1996" t="s">
        <v>2750</v>
      </c>
      <c r="C31" s="1995" t="s">
        <v>2749</v>
      </c>
      <c r="D31" s="1994" t="s">
        <v>2634</v>
      </c>
      <c r="E31" s="2017">
        <v>6.29</v>
      </c>
      <c r="F31" s="2016"/>
      <c r="G31" s="2016">
        <f t="shared" si="0"/>
        <v>0</v>
      </c>
    </row>
    <row r="32" spans="1:7" s="1989" customFormat="1" ht="39.950000000000003" customHeight="1">
      <c r="A32" s="1997" t="s">
        <v>2748</v>
      </c>
      <c r="B32" s="1996" t="s">
        <v>2747</v>
      </c>
      <c r="C32" s="1995" t="s">
        <v>2746</v>
      </c>
      <c r="D32" s="1994" t="s">
        <v>2634</v>
      </c>
      <c r="E32" s="2017">
        <v>29.7</v>
      </c>
      <c r="F32" s="2016"/>
      <c r="G32" s="2016">
        <f t="shared" si="0"/>
        <v>0</v>
      </c>
    </row>
    <row r="33" spans="1:7" s="1989" customFormat="1" ht="39.950000000000003" customHeight="1">
      <c r="A33" s="1997" t="s">
        <v>2743</v>
      </c>
      <c r="B33" s="1996" t="s">
        <v>2745</v>
      </c>
      <c r="C33" s="1995" t="s">
        <v>2744</v>
      </c>
      <c r="D33" s="1994" t="s">
        <v>2595</v>
      </c>
      <c r="E33" s="2017">
        <v>6</v>
      </c>
      <c r="F33" s="2016"/>
      <c r="G33" s="2016">
        <f t="shared" si="0"/>
        <v>0</v>
      </c>
    </row>
    <row r="34" spans="1:7" s="1989" customFormat="1" ht="39.950000000000003" customHeight="1">
      <c r="A34" s="1997" t="s">
        <v>2743</v>
      </c>
      <c r="B34" s="1996" t="s">
        <v>2742</v>
      </c>
      <c r="C34" s="1995" t="s">
        <v>2741</v>
      </c>
      <c r="D34" s="1994" t="s">
        <v>2595</v>
      </c>
      <c r="E34" s="2017">
        <v>6.0419999999999998</v>
      </c>
      <c r="F34" s="2016"/>
      <c r="G34" s="2016">
        <f t="shared" si="0"/>
        <v>0</v>
      </c>
    </row>
    <row r="35" spans="1:7" s="1989" customFormat="1" ht="39.950000000000003" customHeight="1">
      <c r="A35" s="1997" t="s">
        <v>2738</v>
      </c>
      <c r="B35" s="1996" t="s">
        <v>2740</v>
      </c>
      <c r="C35" s="1995" t="s">
        <v>2739</v>
      </c>
      <c r="D35" s="1994" t="s">
        <v>2595</v>
      </c>
      <c r="E35" s="2017">
        <v>6</v>
      </c>
      <c r="F35" s="2016"/>
      <c r="G35" s="2016">
        <f t="shared" si="0"/>
        <v>0</v>
      </c>
    </row>
    <row r="36" spans="1:7" s="1989" customFormat="1" ht="39.950000000000003" customHeight="1">
      <c r="A36" s="1997" t="s">
        <v>2738</v>
      </c>
      <c r="B36" s="1996" t="s">
        <v>2737</v>
      </c>
      <c r="C36" s="1995" t="s">
        <v>2736</v>
      </c>
      <c r="D36" s="1994" t="s">
        <v>2595</v>
      </c>
      <c r="E36" s="2017">
        <v>6</v>
      </c>
      <c r="F36" s="2016"/>
      <c r="G36" s="2016">
        <f t="shared" si="0"/>
        <v>0</v>
      </c>
    </row>
    <row r="37" spans="1:7" s="1989" customFormat="1" ht="39.950000000000003" customHeight="1">
      <c r="A37" s="1997" t="s">
        <v>2733</v>
      </c>
      <c r="B37" s="1996" t="s">
        <v>2735</v>
      </c>
      <c r="C37" s="1995" t="s">
        <v>2734</v>
      </c>
      <c r="D37" s="1994" t="s">
        <v>2595</v>
      </c>
      <c r="E37" s="2017">
        <v>16</v>
      </c>
      <c r="F37" s="2016"/>
      <c r="G37" s="2016">
        <f t="shared" si="0"/>
        <v>0</v>
      </c>
    </row>
    <row r="38" spans="1:7" s="1989" customFormat="1" ht="39.950000000000003" customHeight="1">
      <c r="A38" s="1997" t="s">
        <v>2733</v>
      </c>
      <c r="B38" s="1996" t="s">
        <v>2730</v>
      </c>
      <c r="C38" s="1995" t="s">
        <v>2729</v>
      </c>
      <c r="D38" s="1994" t="s">
        <v>2595</v>
      </c>
      <c r="E38" s="2017">
        <v>16</v>
      </c>
      <c r="F38" s="2016"/>
      <c r="G38" s="2016">
        <f t="shared" si="0"/>
        <v>0</v>
      </c>
    </row>
    <row r="39" spans="1:7" s="1989" customFormat="1" ht="39.950000000000003" customHeight="1">
      <c r="A39" s="1997" t="s">
        <v>2733</v>
      </c>
      <c r="B39" s="1996" t="s">
        <v>2728</v>
      </c>
      <c r="C39" s="1995" t="s">
        <v>2727</v>
      </c>
      <c r="D39" s="1994" t="s">
        <v>2595</v>
      </c>
      <c r="E39" s="2017">
        <v>16</v>
      </c>
      <c r="F39" s="2016"/>
      <c r="G39" s="2016">
        <f t="shared" si="0"/>
        <v>0</v>
      </c>
    </row>
    <row r="40" spans="1:7" s="1989" customFormat="1" ht="39.950000000000003" customHeight="1">
      <c r="A40" s="1997" t="s">
        <v>2733</v>
      </c>
      <c r="B40" s="1996" t="s">
        <v>2726</v>
      </c>
      <c r="C40" s="1995" t="s">
        <v>2725</v>
      </c>
      <c r="D40" s="1994" t="s">
        <v>2595</v>
      </c>
      <c r="E40" s="2017">
        <v>16</v>
      </c>
      <c r="F40" s="2016"/>
      <c r="G40" s="2016">
        <f t="shared" si="0"/>
        <v>0</v>
      </c>
    </row>
    <row r="41" spans="1:7" s="1989" customFormat="1" ht="39.950000000000003" customHeight="1">
      <c r="A41" s="1997" t="s">
        <v>2733</v>
      </c>
      <c r="B41" s="1996" t="s">
        <v>2723</v>
      </c>
      <c r="C41" s="1995" t="s">
        <v>2722</v>
      </c>
      <c r="D41" s="1994" t="s">
        <v>2595</v>
      </c>
      <c r="E41" s="2017">
        <v>32</v>
      </c>
      <c r="F41" s="2016"/>
      <c r="G41" s="2016">
        <f t="shared" si="0"/>
        <v>0</v>
      </c>
    </row>
    <row r="42" spans="1:7" s="1989" customFormat="1" ht="39.950000000000003" customHeight="1">
      <c r="A42" s="1997" t="s">
        <v>2724</v>
      </c>
      <c r="B42" s="1996" t="s">
        <v>2732</v>
      </c>
      <c r="C42" s="1995" t="s">
        <v>2731</v>
      </c>
      <c r="D42" s="1994" t="s">
        <v>2595</v>
      </c>
      <c r="E42" s="2017">
        <v>8</v>
      </c>
      <c r="F42" s="2016"/>
      <c r="G42" s="2016">
        <f t="shared" si="0"/>
        <v>0</v>
      </c>
    </row>
    <row r="43" spans="1:7" s="1989" customFormat="1" ht="39.950000000000003" customHeight="1">
      <c r="A43" s="1997" t="s">
        <v>2724</v>
      </c>
      <c r="B43" s="1996" t="s">
        <v>2730</v>
      </c>
      <c r="C43" s="1995" t="s">
        <v>2729</v>
      </c>
      <c r="D43" s="1994" t="s">
        <v>2595</v>
      </c>
      <c r="E43" s="2017">
        <v>8</v>
      </c>
      <c r="F43" s="2016"/>
      <c r="G43" s="2016">
        <f t="shared" si="0"/>
        <v>0</v>
      </c>
    </row>
    <row r="44" spans="1:7" s="1989" customFormat="1" ht="39.950000000000003" customHeight="1">
      <c r="A44" s="1997" t="s">
        <v>2724</v>
      </c>
      <c r="B44" s="1996" t="s">
        <v>2728</v>
      </c>
      <c r="C44" s="1995" t="s">
        <v>2727</v>
      </c>
      <c r="D44" s="1994" t="s">
        <v>2595</v>
      </c>
      <c r="E44" s="2017">
        <v>8</v>
      </c>
      <c r="F44" s="2016"/>
      <c r="G44" s="2016">
        <f t="shared" si="0"/>
        <v>0</v>
      </c>
    </row>
    <row r="45" spans="1:7" s="1989" customFormat="1" ht="39.950000000000003" customHeight="1">
      <c r="A45" s="1997" t="s">
        <v>2724</v>
      </c>
      <c r="B45" s="1996" t="s">
        <v>2726</v>
      </c>
      <c r="C45" s="1995" t="s">
        <v>2725</v>
      </c>
      <c r="D45" s="1994" t="s">
        <v>2595</v>
      </c>
      <c r="E45" s="2017">
        <v>8</v>
      </c>
      <c r="F45" s="2016"/>
      <c r="G45" s="2016">
        <f t="shared" si="0"/>
        <v>0</v>
      </c>
    </row>
    <row r="46" spans="1:7" s="1989" customFormat="1" ht="39.950000000000003" customHeight="1">
      <c r="A46" s="1997" t="s">
        <v>2724</v>
      </c>
      <c r="B46" s="1996" t="s">
        <v>2723</v>
      </c>
      <c r="C46" s="1995" t="s">
        <v>2722</v>
      </c>
      <c r="D46" s="1994" t="s">
        <v>2595</v>
      </c>
      <c r="E46" s="2017">
        <v>16</v>
      </c>
      <c r="F46" s="2016"/>
      <c r="G46" s="2016">
        <f t="shared" si="0"/>
        <v>0</v>
      </c>
    </row>
    <row r="47" spans="1:7" s="1989" customFormat="1" ht="39.950000000000003" customHeight="1">
      <c r="A47" s="1997" t="s">
        <v>2717</v>
      </c>
      <c r="B47" s="1996" t="s">
        <v>2721</v>
      </c>
      <c r="C47" s="1995" t="s">
        <v>2720</v>
      </c>
      <c r="D47" s="1994" t="s">
        <v>2625</v>
      </c>
      <c r="E47" s="2017">
        <v>0.39</v>
      </c>
      <c r="F47" s="2016"/>
      <c r="G47" s="2016">
        <f t="shared" si="0"/>
        <v>0</v>
      </c>
    </row>
    <row r="48" spans="1:7" s="1989" customFormat="1" ht="39.950000000000003" customHeight="1">
      <c r="A48" s="1997" t="s">
        <v>2717</v>
      </c>
      <c r="B48" s="1996" t="s">
        <v>2719</v>
      </c>
      <c r="C48" s="1995" t="s">
        <v>2718</v>
      </c>
      <c r="D48" s="1994" t="s">
        <v>2616</v>
      </c>
      <c r="E48" s="2017">
        <v>398.19</v>
      </c>
      <c r="F48" s="2016"/>
      <c r="G48" s="2016">
        <f t="shared" si="0"/>
        <v>0</v>
      </c>
    </row>
    <row r="49" spans="1:7" s="1989" customFormat="1" ht="39.950000000000003" customHeight="1">
      <c r="A49" s="1997" t="s">
        <v>2717</v>
      </c>
      <c r="B49" s="1996" t="s">
        <v>2716</v>
      </c>
      <c r="C49" s="1995" t="s">
        <v>2715</v>
      </c>
      <c r="D49" s="1994" t="s">
        <v>2595</v>
      </c>
      <c r="E49" s="2017">
        <v>0.39</v>
      </c>
      <c r="F49" s="2016"/>
      <c r="G49" s="2016">
        <f t="shared" si="0"/>
        <v>0</v>
      </c>
    </row>
    <row r="50" spans="1:7" s="1989" customFormat="1" ht="39.950000000000003" customHeight="1">
      <c r="A50" s="1997" t="s">
        <v>2710</v>
      </c>
      <c r="B50" s="1996" t="s">
        <v>2714</v>
      </c>
      <c r="C50" s="1995" t="s">
        <v>2713</v>
      </c>
      <c r="D50" s="1994" t="s">
        <v>2595</v>
      </c>
      <c r="E50" s="2017">
        <v>6</v>
      </c>
      <c r="F50" s="2016"/>
      <c r="G50" s="2016">
        <f t="shared" si="0"/>
        <v>0</v>
      </c>
    </row>
    <row r="51" spans="1:7" s="1989" customFormat="1" ht="39.950000000000003" customHeight="1">
      <c r="A51" s="1997" t="s">
        <v>2710</v>
      </c>
      <c r="B51" s="1996" t="s">
        <v>2712</v>
      </c>
      <c r="C51" s="1995" t="s">
        <v>2711</v>
      </c>
      <c r="D51" s="1994" t="s">
        <v>2595</v>
      </c>
      <c r="E51" s="2017">
        <v>6</v>
      </c>
      <c r="F51" s="2016"/>
      <c r="G51" s="2016">
        <f t="shared" si="0"/>
        <v>0</v>
      </c>
    </row>
    <row r="52" spans="1:7" s="1989" customFormat="1" ht="39.950000000000003" customHeight="1">
      <c r="A52" s="1997" t="s">
        <v>2710</v>
      </c>
      <c r="B52" s="1996" t="s">
        <v>2709</v>
      </c>
      <c r="C52" s="1995" t="s">
        <v>2708</v>
      </c>
      <c r="D52" s="1994" t="s">
        <v>2677</v>
      </c>
      <c r="E52" s="2017">
        <v>6</v>
      </c>
      <c r="F52" s="2016"/>
      <c r="G52" s="2016">
        <f t="shared" si="0"/>
        <v>0</v>
      </c>
    </row>
    <row r="53" spans="1:7" s="1989" customFormat="1" ht="39.950000000000003" customHeight="1">
      <c r="A53" s="1997" t="s">
        <v>2705</v>
      </c>
      <c r="B53" s="1996" t="s">
        <v>2707</v>
      </c>
      <c r="C53" s="1995" t="s">
        <v>2706</v>
      </c>
      <c r="D53" s="1994" t="s">
        <v>2595</v>
      </c>
      <c r="E53" s="2017">
        <v>4</v>
      </c>
      <c r="F53" s="2016"/>
      <c r="G53" s="2016">
        <f t="shared" si="0"/>
        <v>0</v>
      </c>
    </row>
    <row r="54" spans="1:7" s="1989" customFormat="1" ht="39.950000000000003" customHeight="1">
      <c r="A54" s="1997" t="s">
        <v>2705</v>
      </c>
      <c r="B54" s="1996" t="s">
        <v>2704</v>
      </c>
      <c r="C54" s="1995" t="s">
        <v>2703</v>
      </c>
      <c r="D54" s="1994" t="s">
        <v>2595</v>
      </c>
      <c r="E54" s="2017">
        <v>4</v>
      </c>
      <c r="F54" s="2016"/>
      <c r="G54" s="2016">
        <f t="shared" si="0"/>
        <v>0</v>
      </c>
    </row>
    <row r="55" spans="1:7" s="1989" customFormat="1" ht="39.950000000000003" customHeight="1">
      <c r="A55" s="1997" t="s">
        <v>2700</v>
      </c>
      <c r="B55" s="1996" t="s">
        <v>2702</v>
      </c>
      <c r="C55" s="1995" t="s">
        <v>2701</v>
      </c>
      <c r="D55" s="1994" t="s">
        <v>2595</v>
      </c>
      <c r="E55" s="2017">
        <v>2</v>
      </c>
      <c r="F55" s="2016"/>
      <c r="G55" s="2016">
        <f t="shared" si="0"/>
        <v>0</v>
      </c>
    </row>
    <row r="56" spans="1:7" s="1989" customFormat="1" ht="39.950000000000003" customHeight="1">
      <c r="A56" s="1997" t="s">
        <v>2700</v>
      </c>
      <c r="B56" s="1996" t="s">
        <v>2699</v>
      </c>
      <c r="C56" s="1995" t="s">
        <v>2698</v>
      </c>
      <c r="D56" s="1994" t="s">
        <v>2595</v>
      </c>
      <c r="E56" s="2017">
        <v>2</v>
      </c>
      <c r="F56" s="2016"/>
      <c r="G56" s="2016">
        <f t="shared" si="0"/>
        <v>0</v>
      </c>
    </row>
    <row r="57" spans="1:7" s="1989" customFormat="1" ht="39.950000000000003" customHeight="1">
      <c r="A57" s="1997" t="s">
        <v>2697</v>
      </c>
      <c r="B57" s="1996" t="s">
        <v>2696</v>
      </c>
      <c r="C57" s="1995" t="s">
        <v>2695</v>
      </c>
      <c r="D57" s="1994" t="s">
        <v>2595</v>
      </c>
      <c r="E57" s="2017">
        <v>16</v>
      </c>
      <c r="F57" s="2016"/>
      <c r="G57" s="2016">
        <f t="shared" si="0"/>
        <v>0</v>
      </c>
    </row>
    <row r="58" spans="1:7" s="1989" customFormat="1" ht="39.950000000000003" customHeight="1">
      <c r="A58" s="1997" t="s">
        <v>2694</v>
      </c>
      <c r="B58" s="1996" t="s">
        <v>2693</v>
      </c>
      <c r="C58" s="1995" t="s">
        <v>2692</v>
      </c>
      <c r="D58" s="1994" t="s">
        <v>2595</v>
      </c>
      <c r="E58" s="2017">
        <v>6</v>
      </c>
      <c r="F58" s="2016"/>
      <c r="G58" s="2016">
        <f t="shared" si="0"/>
        <v>0</v>
      </c>
    </row>
    <row r="59" spans="1:7" s="1989" customFormat="1" ht="39.950000000000003" customHeight="1">
      <c r="A59" s="1997" t="s">
        <v>2691</v>
      </c>
      <c r="B59" s="1996" t="s">
        <v>2690</v>
      </c>
      <c r="C59" s="1995" t="s">
        <v>2689</v>
      </c>
      <c r="D59" s="1994" t="s">
        <v>2595</v>
      </c>
      <c r="E59" s="2017">
        <v>6</v>
      </c>
      <c r="F59" s="2016"/>
      <c r="G59" s="2016">
        <f t="shared" si="0"/>
        <v>0</v>
      </c>
    </row>
    <row r="60" spans="1:7" s="1989" customFormat="1" ht="39.950000000000003" customHeight="1">
      <c r="A60" s="1997" t="s">
        <v>2688</v>
      </c>
      <c r="B60" s="1996" t="s">
        <v>2687</v>
      </c>
      <c r="C60" s="1995" t="s">
        <v>2686</v>
      </c>
      <c r="D60" s="1994" t="s">
        <v>2685</v>
      </c>
      <c r="E60" s="2017">
        <v>2.16</v>
      </c>
      <c r="F60" s="2016"/>
      <c r="G60" s="2016">
        <f t="shared" si="0"/>
        <v>0</v>
      </c>
    </row>
    <row r="61" spans="1:7" s="1989" customFormat="1" ht="39.950000000000003" customHeight="1">
      <c r="A61" s="1997" t="s">
        <v>2682</v>
      </c>
      <c r="B61" s="1996" t="s">
        <v>2684</v>
      </c>
      <c r="C61" s="1995" t="s">
        <v>2683</v>
      </c>
      <c r="D61" s="1994" t="s">
        <v>2595</v>
      </c>
      <c r="E61" s="2017">
        <v>4</v>
      </c>
      <c r="F61" s="2016"/>
      <c r="G61" s="2016">
        <f t="shared" si="0"/>
        <v>0</v>
      </c>
    </row>
    <row r="62" spans="1:7" s="1989" customFormat="1" ht="39.950000000000003" customHeight="1">
      <c r="A62" s="1997" t="s">
        <v>2682</v>
      </c>
      <c r="B62" s="1996" t="s">
        <v>2681</v>
      </c>
      <c r="C62" s="1995" t="s">
        <v>2680</v>
      </c>
      <c r="D62" s="1994" t="s">
        <v>2595</v>
      </c>
      <c r="E62" s="2017">
        <v>4</v>
      </c>
      <c r="F62" s="2016"/>
      <c r="G62" s="2016">
        <f t="shared" si="0"/>
        <v>0</v>
      </c>
    </row>
    <row r="63" spans="1:7" s="1989" customFormat="1" ht="39.950000000000003" customHeight="1">
      <c r="A63" s="1997" t="s">
        <v>2672</v>
      </c>
      <c r="B63" s="1996" t="s">
        <v>2679</v>
      </c>
      <c r="C63" s="1995" t="s">
        <v>2678</v>
      </c>
      <c r="D63" s="1994" t="s">
        <v>2677</v>
      </c>
      <c r="E63" s="2017">
        <v>4</v>
      </c>
      <c r="F63" s="2016"/>
      <c r="G63" s="2016">
        <f t="shared" si="0"/>
        <v>0</v>
      </c>
    </row>
    <row r="64" spans="1:7" s="1989" customFormat="1" ht="39.950000000000003" customHeight="1">
      <c r="A64" s="1997" t="s">
        <v>2672</v>
      </c>
      <c r="B64" s="1996" t="s">
        <v>2676</v>
      </c>
      <c r="C64" s="1995" t="s">
        <v>2675</v>
      </c>
      <c r="D64" s="1994" t="s">
        <v>2595</v>
      </c>
      <c r="E64" s="2017">
        <v>4</v>
      </c>
      <c r="F64" s="2016"/>
      <c r="G64" s="2016">
        <f t="shared" si="0"/>
        <v>0</v>
      </c>
    </row>
    <row r="65" spans="1:7" s="1989" customFormat="1" ht="39.950000000000003" customHeight="1">
      <c r="A65" s="1997" t="s">
        <v>2672</v>
      </c>
      <c r="B65" s="1996" t="s">
        <v>2674</v>
      </c>
      <c r="C65" s="1995" t="s">
        <v>2673</v>
      </c>
      <c r="D65" s="1994" t="s">
        <v>2595</v>
      </c>
      <c r="E65" s="2017">
        <v>4</v>
      </c>
      <c r="F65" s="2016"/>
      <c r="G65" s="2016">
        <f t="shared" si="0"/>
        <v>0</v>
      </c>
    </row>
    <row r="66" spans="1:7" s="1989" customFormat="1" ht="39.950000000000003" customHeight="1">
      <c r="A66" s="1997" t="s">
        <v>2672</v>
      </c>
      <c r="B66" s="1996" t="s">
        <v>2671</v>
      </c>
      <c r="C66" s="1995" t="s">
        <v>2670</v>
      </c>
      <c r="D66" s="1994" t="s">
        <v>2595</v>
      </c>
      <c r="E66" s="2017">
        <v>4</v>
      </c>
      <c r="F66" s="2016"/>
      <c r="G66" s="2016">
        <f t="shared" si="0"/>
        <v>0</v>
      </c>
    </row>
    <row r="67" spans="1:7" s="1989" customFormat="1" ht="39.950000000000003" customHeight="1">
      <c r="A67" s="1997" t="s">
        <v>2667</v>
      </c>
      <c r="B67" s="1996" t="s">
        <v>2669</v>
      </c>
      <c r="C67" s="1995" t="s">
        <v>2668</v>
      </c>
      <c r="D67" s="1994" t="s">
        <v>2616</v>
      </c>
      <c r="E67" s="2017">
        <v>14</v>
      </c>
      <c r="F67" s="2016"/>
      <c r="G67" s="2016">
        <f t="shared" si="0"/>
        <v>0</v>
      </c>
    </row>
    <row r="68" spans="1:7" s="1989" customFormat="1" ht="39.950000000000003" customHeight="1">
      <c r="A68" s="1997" t="s">
        <v>2667</v>
      </c>
      <c r="B68" s="1996" t="s">
        <v>2647</v>
      </c>
      <c r="C68" s="1995" t="s">
        <v>2646</v>
      </c>
      <c r="D68" s="1994" t="s">
        <v>2616</v>
      </c>
      <c r="E68" s="2017">
        <v>14.28</v>
      </c>
      <c r="F68" s="2016"/>
      <c r="G68" s="2016">
        <f t="shared" si="0"/>
        <v>0</v>
      </c>
    </row>
    <row r="69" spans="1:7" s="1989" customFormat="1" ht="39.950000000000003" customHeight="1">
      <c r="A69" s="1997" t="s">
        <v>2667</v>
      </c>
      <c r="B69" s="1996" t="s">
        <v>2666</v>
      </c>
      <c r="C69" s="1995" t="s">
        <v>2665</v>
      </c>
      <c r="D69" s="1994" t="s">
        <v>2595</v>
      </c>
      <c r="E69" s="2017">
        <v>4</v>
      </c>
      <c r="F69" s="2016"/>
      <c r="G69" s="2016">
        <f t="shared" si="0"/>
        <v>0</v>
      </c>
    </row>
    <row r="70" spans="1:7" s="1989" customFormat="1" ht="39.950000000000003" customHeight="1">
      <c r="A70" s="1997" t="s">
        <v>2662</v>
      </c>
      <c r="B70" s="1996" t="s">
        <v>2664</v>
      </c>
      <c r="C70" s="1995" t="s">
        <v>2663</v>
      </c>
      <c r="D70" s="1994" t="s">
        <v>2616</v>
      </c>
      <c r="E70" s="2017">
        <v>120</v>
      </c>
      <c r="F70" s="2016"/>
      <c r="G70" s="2016">
        <f t="shared" si="0"/>
        <v>0</v>
      </c>
    </row>
    <row r="71" spans="1:7" s="1989" customFormat="1" ht="39.950000000000003" customHeight="1">
      <c r="A71" s="1997" t="s">
        <v>2662</v>
      </c>
      <c r="B71" s="1996" t="s">
        <v>2624</v>
      </c>
      <c r="C71" s="1995" t="s">
        <v>2623</v>
      </c>
      <c r="D71" s="1994" t="s">
        <v>2616</v>
      </c>
      <c r="E71" s="2017">
        <v>123</v>
      </c>
      <c r="F71" s="2016"/>
      <c r="G71" s="2016">
        <f t="shared" si="0"/>
        <v>0</v>
      </c>
    </row>
    <row r="72" spans="1:7" s="1989" customFormat="1" ht="39.950000000000003" customHeight="1">
      <c r="A72" s="1997" t="s">
        <v>2662</v>
      </c>
      <c r="B72" s="1996" t="s">
        <v>2661</v>
      </c>
      <c r="C72" s="1995" t="s">
        <v>2660</v>
      </c>
      <c r="D72" s="1994" t="s">
        <v>2595</v>
      </c>
      <c r="E72" s="2017">
        <v>240</v>
      </c>
      <c r="F72" s="2016"/>
      <c r="G72" s="2016">
        <f t="shared" si="0"/>
        <v>0</v>
      </c>
    </row>
    <row r="73" spans="1:7" s="1989" customFormat="1" ht="39.950000000000003" customHeight="1">
      <c r="A73" s="1997" t="s">
        <v>2659</v>
      </c>
      <c r="B73" s="1996" t="s">
        <v>2658</v>
      </c>
      <c r="C73" s="1995" t="s">
        <v>2657</v>
      </c>
      <c r="D73" s="1994" t="s">
        <v>2595</v>
      </c>
      <c r="E73" s="2017">
        <v>2</v>
      </c>
      <c r="F73" s="2016"/>
      <c r="G73" s="2016">
        <f t="shared" si="0"/>
        <v>0</v>
      </c>
    </row>
    <row r="74" spans="1:7" s="1989" customFormat="1" ht="39.950000000000003" customHeight="1">
      <c r="A74" s="1997" t="s">
        <v>2656</v>
      </c>
      <c r="B74" s="1996" t="s">
        <v>2655</v>
      </c>
      <c r="C74" s="1995" t="s">
        <v>2654</v>
      </c>
      <c r="D74" s="1994" t="s">
        <v>2634</v>
      </c>
      <c r="E74" s="2017">
        <v>1645.62</v>
      </c>
      <c r="F74" s="2016"/>
      <c r="G74" s="2016">
        <f t="shared" si="0"/>
        <v>0</v>
      </c>
    </row>
    <row r="75" spans="1:7" s="1989" customFormat="1" ht="39.950000000000003" customHeight="1">
      <c r="A75" s="1997" t="s">
        <v>2653</v>
      </c>
      <c r="B75" s="1996" t="s">
        <v>2652</v>
      </c>
      <c r="C75" s="1995" t="s">
        <v>2651</v>
      </c>
      <c r="D75" s="1994" t="s">
        <v>2616</v>
      </c>
      <c r="E75" s="2017">
        <v>2398</v>
      </c>
      <c r="F75" s="2016"/>
      <c r="G75" s="2016">
        <f t="shared" si="0"/>
        <v>0</v>
      </c>
    </row>
    <row r="76" spans="1:7" s="1989" customFormat="1" ht="39.950000000000003" customHeight="1">
      <c r="A76" s="1997" t="s">
        <v>2648</v>
      </c>
      <c r="B76" s="1996" t="s">
        <v>2650</v>
      </c>
      <c r="C76" s="1995" t="s">
        <v>2649</v>
      </c>
      <c r="D76" s="1994" t="s">
        <v>2616</v>
      </c>
      <c r="E76" s="2017">
        <v>332</v>
      </c>
      <c r="F76" s="2016"/>
      <c r="G76" s="2016">
        <f t="shared" si="0"/>
        <v>0</v>
      </c>
    </row>
    <row r="77" spans="1:7" s="1989" customFormat="1" ht="39.950000000000003" customHeight="1">
      <c r="A77" s="1997" t="s">
        <v>2648</v>
      </c>
      <c r="B77" s="1996" t="s">
        <v>2647</v>
      </c>
      <c r="C77" s="1995" t="s">
        <v>2646</v>
      </c>
      <c r="D77" s="1994" t="s">
        <v>2616</v>
      </c>
      <c r="E77" s="2017">
        <v>677.28</v>
      </c>
      <c r="F77" s="2016"/>
      <c r="G77" s="2016">
        <f t="shared" ref="G77:G105" si="1">E77*F77</f>
        <v>0</v>
      </c>
    </row>
    <row r="78" spans="1:7" s="1989" customFormat="1" ht="39.950000000000003" customHeight="1">
      <c r="A78" s="1997" t="s">
        <v>2643</v>
      </c>
      <c r="B78" s="1996" t="s">
        <v>2645</v>
      </c>
      <c r="C78" s="1995" t="s">
        <v>2644</v>
      </c>
      <c r="D78" s="1994" t="s">
        <v>2616</v>
      </c>
      <c r="E78" s="2017">
        <v>64</v>
      </c>
      <c r="F78" s="2016"/>
      <c r="G78" s="2016">
        <f t="shared" si="1"/>
        <v>0</v>
      </c>
    </row>
    <row r="79" spans="1:7" s="1989" customFormat="1" ht="39.950000000000003" customHeight="1">
      <c r="A79" s="1997" t="s">
        <v>2643</v>
      </c>
      <c r="B79" s="1996" t="s">
        <v>2642</v>
      </c>
      <c r="C79" s="1995" t="s">
        <v>2641</v>
      </c>
      <c r="D79" s="1994" t="s">
        <v>2616</v>
      </c>
      <c r="E79" s="2017">
        <v>65.278999999999996</v>
      </c>
      <c r="F79" s="2016"/>
      <c r="G79" s="2016">
        <f t="shared" si="1"/>
        <v>0</v>
      </c>
    </row>
    <row r="80" spans="1:7" s="1989" customFormat="1" ht="39.950000000000003" customHeight="1">
      <c r="A80" s="1997" t="s">
        <v>2640</v>
      </c>
      <c r="B80" s="1996" t="s">
        <v>2639</v>
      </c>
      <c r="C80" s="1995" t="s">
        <v>2638</v>
      </c>
      <c r="D80" s="1994" t="s">
        <v>2634</v>
      </c>
      <c r="E80" s="2017">
        <v>1238.3599999999999</v>
      </c>
      <c r="F80" s="2016"/>
      <c r="G80" s="2016">
        <f t="shared" si="1"/>
        <v>0</v>
      </c>
    </row>
    <row r="81" spans="1:7" s="1989" customFormat="1" ht="39.950000000000003" customHeight="1">
      <c r="A81" s="1997" t="s">
        <v>2637</v>
      </c>
      <c r="B81" s="1996" t="s">
        <v>2636</v>
      </c>
      <c r="C81" s="1995" t="s">
        <v>2635</v>
      </c>
      <c r="D81" s="1994" t="s">
        <v>2634</v>
      </c>
      <c r="E81" s="2017">
        <v>56.88</v>
      </c>
      <c r="F81" s="2016"/>
      <c r="G81" s="2016">
        <f t="shared" si="1"/>
        <v>0</v>
      </c>
    </row>
    <row r="82" spans="1:7" s="1989" customFormat="1" ht="39.950000000000003" customHeight="1">
      <c r="A82" s="1997" t="s">
        <v>2633</v>
      </c>
      <c r="B82" s="1996" t="s">
        <v>2632</v>
      </c>
      <c r="C82" s="1995" t="s">
        <v>2631</v>
      </c>
      <c r="D82" s="1994" t="s">
        <v>2595</v>
      </c>
      <c r="E82" s="2017">
        <v>79.900000000000006</v>
      </c>
      <c r="F82" s="2016"/>
      <c r="G82" s="2016">
        <f t="shared" si="1"/>
        <v>0</v>
      </c>
    </row>
    <row r="83" spans="1:7" s="1989" customFormat="1" ht="39.950000000000003" customHeight="1">
      <c r="A83" s="1997" t="s">
        <v>2628</v>
      </c>
      <c r="B83" s="1996" t="s">
        <v>2630</v>
      </c>
      <c r="C83" s="1995" t="s">
        <v>2629</v>
      </c>
      <c r="D83" s="1994" t="s">
        <v>2625</v>
      </c>
      <c r="E83" s="2017">
        <v>7.3739999999999997</v>
      </c>
      <c r="F83" s="2016"/>
      <c r="G83" s="2016">
        <f t="shared" si="1"/>
        <v>0</v>
      </c>
    </row>
    <row r="84" spans="1:7" s="1989" customFormat="1" ht="39.950000000000003" customHeight="1">
      <c r="A84" s="1997" t="s">
        <v>2628</v>
      </c>
      <c r="B84" s="1996" t="s">
        <v>2624</v>
      </c>
      <c r="C84" s="1995" t="s">
        <v>2623</v>
      </c>
      <c r="D84" s="1994" t="s">
        <v>2616</v>
      </c>
      <c r="E84" s="2017">
        <v>7558.35</v>
      </c>
      <c r="F84" s="2016"/>
      <c r="G84" s="2016">
        <f t="shared" si="1"/>
        <v>0</v>
      </c>
    </row>
    <row r="85" spans="1:7" s="1989" customFormat="1" ht="39.950000000000003" customHeight="1">
      <c r="A85" s="1997" t="s">
        <v>2628</v>
      </c>
      <c r="B85" s="1996" t="s">
        <v>2621</v>
      </c>
      <c r="C85" s="1995" t="s">
        <v>2620</v>
      </c>
      <c r="D85" s="1994" t="s">
        <v>2595</v>
      </c>
      <c r="E85" s="2017">
        <v>258.08999999999997</v>
      </c>
      <c r="F85" s="2016"/>
      <c r="G85" s="2016">
        <f t="shared" si="1"/>
        <v>0</v>
      </c>
    </row>
    <row r="86" spans="1:7" s="1989" customFormat="1" ht="39.950000000000003" customHeight="1">
      <c r="A86" s="1997" t="s">
        <v>2622</v>
      </c>
      <c r="B86" s="1996" t="s">
        <v>2627</v>
      </c>
      <c r="C86" s="1995" t="s">
        <v>2626</v>
      </c>
      <c r="D86" s="1994" t="s">
        <v>2625</v>
      </c>
      <c r="E86" s="2017">
        <v>1.0920000000000001</v>
      </c>
      <c r="F86" s="2016"/>
      <c r="G86" s="2016">
        <f t="shared" si="1"/>
        <v>0</v>
      </c>
    </row>
    <row r="87" spans="1:7" s="1989" customFormat="1" ht="39.950000000000003" customHeight="1">
      <c r="A87" s="1997" t="s">
        <v>2622</v>
      </c>
      <c r="B87" s="1996" t="s">
        <v>2624</v>
      </c>
      <c r="C87" s="1995" t="s">
        <v>2623</v>
      </c>
      <c r="D87" s="1994" t="s">
        <v>2616</v>
      </c>
      <c r="E87" s="2017">
        <v>1119.3</v>
      </c>
      <c r="F87" s="2016"/>
      <c r="G87" s="2016">
        <f t="shared" si="1"/>
        <v>0</v>
      </c>
    </row>
    <row r="88" spans="1:7" s="1989" customFormat="1" ht="39.950000000000003" customHeight="1">
      <c r="A88" s="1997" t="s">
        <v>2622</v>
      </c>
      <c r="B88" s="1996" t="s">
        <v>2621</v>
      </c>
      <c r="C88" s="1995" t="s">
        <v>2620</v>
      </c>
      <c r="D88" s="1994" t="s">
        <v>2595</v>
      </c>
      <c r="E88" s="2017">
        <v>38.22</v>
      </c>
      <c r="F88" s="2016"/>
      <c r="G88" s="2016">
        <f t="shared" si="1"/>
        <v>0</v>
      </c>
    </row>
    <row r="89" spans="1:7" s="1989" customFormat="1" ht="39.950000000000003" customHeight="1">
      <c r="A89" s="1997" t="s">
        <v>2619</v>
      </c>
      <c r="B89" s="1996" t="s">
        <v>2618</v>
      </c>
      <c r="C89" s="1995" t="s">
        <v>2617</v>
      </c>
      <c r="D89" s="1994" t="s">
        <v>2616</v>
      </c>
      <c r="E89" s="2017">
        <v>3</v>
      </c>
      <c r="F89" s="2016"/>
      <c r="G89" s="2016">
        <f t="shared" si="1"/>
        <v>0</v>
      </c>
    </row>
    <row r="90" spans="1:7" s="1989" customFormat="1" ht="39.950000000000003" customHeight="1">
      <c r="A90" s="1997" t="s">
        <v>2613</v>
      </c>
      <c r="B90" s="1996" t="s">
        <v>2615</v>
      </c>
      <c r="C90" s="1995" t="s">
        <v>2614</v>
      </c>
      <c r="D90" s="1994" t="s">
        <v>2595</v>
      </c>
      <c r="E90" s="2017">
        <v>12</v>
      </c>
      <c r="F90" s="2016"/>
      <c r="G90" s="2016">
        <f t="shared" si="1"/>
        <v>0</v>
      </c>
    </row>
    <row r="91" spans="1:7" s="1989" customFormat="1" ht="39.950000000000003" customHeight="1">
      <c r="A91" s="1997" t="s">
        <v>2613</v>
      </c>
      <c r="B91" s="1996" t="s">
        <v>2612</v>
      </c>
      <c r="C91" s="1995" t="s">
        <v>2611</v>
      </c>
      <c r="D91" s="1994" t="s">
        <v>2595</v>
      </c>
      <c r="E91" s="2017">
        <v>12</v>
      </c>
      <c r="F91" s="2016"/>
      <c r="G91" s="2016">
        <f t="shared" si="1"/>
        <v>0</v>
      </c>
    </row>
    <row r="92" spans="1:7" s="1989" customFormat="1" ht="39.950000000000003" customHeight="1">
      <c r="A92" s="1997" t="s">
        <v>2610</v>
      </c>
      <c r="B92" s="1996" t="s">
        <v>2609</v>
      </c>
      <c r="C92" s="1995" t="s">
        <v>2608</v>
      </c>
      <c r="D92" s="1994" t="s">
        <v>2595</v>
      </c>
      <c r="E92" s="2017">
        <v>20</v>
      </c>
      <c r="F92" s="2016"/>
      <c r="G92" s="2016">
        <f t="shared" si="1"/>
        <v>0</v>
      </c>
    </row>
    <row r="93" spans="1:7" s="1989" customFormat="1" ht="39.950000000000003" customHeight="1">
      <c r="A93" s="1997" t="s">
        <v>2607</v>
      </c>
      <c r="B93" s="1996" t="s">
        <v>2606</v>
      </c>
      <c r="C93" s="1995" t="s">
        <v>2605</v>
      </c>
      <c r="D93" s="1994" t="s">
        <v>2595</v>
      </c>
      <c r="E93" s="2017">
        <v>6</v>
      </c>
      <c r="F93" s="2016"/>
      <c r="G93" s="2016">
        <f t="shared" si="1"/>
        <v>0</v>
      </c>
    </row>
    <row r="94" spans="1:7" s="1989" customFormat="1" ht="39.950000000000003" customHeight="1">
      <c r="A94" s="1997" t="s">
        <v>2604</v>
      </c>
      <c r="B94" s="1996" t="s">
        <v>2603</v>
      </c>
      <c r="C94" s="1995" t="s">
        <v>2602</v>
      </c>
      <c r="D94" s="1994" t="s">
        <v>2595</v>
      </c>
      <c r="E94" s="2017">
        <v>20</v>
      </c>
      <c r="F94" s="2016"/>
      <c r="G94" s="2016">
        <f t="shared" si="1"/>
        <v>0</v>
      </c>
    </row>
    <row r="95" spans="1:7" s="1989" customFormat="1" ht="39.950000000000003" customHeight="1">
      <c r="A95" s="1997" t="s">
        <v>2601</v>
      </c>
      <c r="B95" s="1996" t="s">
        <v>2600</v>
      </c>
      <c r="C95" s="1995" t="s">
        <v>2599</v>
      </c>
      <c r="D95" s="1994" t="s">
        <v>2595</v>
      </c>
      <c r="E95" s="2017">
        <v>3</v>
      </c>
      <c r="F95" s="2016"/>
      <c r="G95" s="2016">
        <f t="shared" si="1"/>
        <v>0</v>
      </c>
    </row>
    <row r="96" spans="1:7" s="1989" customFormat="1" ht="39.950000000000003" customHeight="1">
      <c r="A96" s="1997" t="s">
        <v>2598</v>
      </c>
      <c r="B96" s="1996" t="s">
        <v>2597</v>
      </c>
      <c r="C96" s="1995" t="s">
        <v>2596</v>
      </c>
      <c r="D96" s="1994" t="s">
        <v>2595</v>
      </c>
      <c r="E96" s="2017">
        <v>15</v>
      </c>
      <c r="F96" s="2016"/>
      <c r="G96" s="2016">
        <f t="shared" si="1"/>
        <v>0</v>
      </c>
    </row>
    <row r="97" spans="1:7" s="1989" customFormat="1" ht="39.950000000000003" customHeight="1">
      <c r="A97" s="1997" t="s">
        <v>2594</v>
      </c>
      <c r="B97" s="1996" t="s">
        <v>2593</v>
      </c>
      <c r="C97" s="1995" t="s">
        <v>2592</v>
      </c>
      <c r="D97" s="1994" t="s">
        <v>2572</v>
      </c>
      <c r="E97" s="2017">
        <v>1002</v>
      </c>
      <c r="F97" s="2016"/>
      <c r="G97" s="2016">
        <f t="shared" si="1"/>
        <v>0</v>
      </c>
    </row>
    <row r="98" spans="1:7" s="1989" customFormat="1" ht="39.950000000000003" customHeight="1">
      <c r="A98" s="1997" t="s">
        <v>2591</v>
      </c>
      <c r="B98" s="1996" t="s">
        <v>2586</v>
      </c>
      <c r="C98" s="1995" t="s">
        <v>2585</v>
      </c>
      <c r="D98" s="1994" t="s">
        <v>2572</v>
      </c>
      <c r="E98" s="2017">
        <v>1002</v>
      </c>
      <c r="F98" s="2016"/>
      <c r="G98" s="2016">
        <f t="shared" si="1"/>
        <v>0</v>
      </c>
    </row>
    <row r="99" spans="1:7" s="1989" customFormat="1" ht="39.950000000000003" customHeight="1">
      <c r="A99" s="1997" t="s">
        <v>2590</v>
      </c>
      <c r="B99" s="1996" t="s">
        <v>2589</v>
      </c>
      <c r="C99" s="1995" t="s">
        <v>2588</v>
      </c>
      <c r="D99" s="1994" t="s">
        <v>2572</v>
      </c>
      <c r="E99" s="2017">
        <v>81.213999999999999</v>
      </c>
      <c r="F99" s="2016"/>
      <c r="G99" s="2016">
        <f t="shared" si="1"/>
        <v>0</v>
      </c>
    </row>
    <row r="100" spans="1:7" s="1989" customFormat="1" ht="39.950000000000003" customHeight="1">
      <c r="A100" s="1997" t="s">
        <v>2587</v>
      </c>
      <c r="B100" s="1996" t="s">
        <v>2586</v>
      </c>
      <c r="C100" s="1995" t="s">
        <v>2585</v>
      </c>
      <c r="D100" s="1994" t="s">
        <v>2572</v>
      </c>
      <c r="E100" s="2017">
        <v>149.79</v>
      </c>
      <c r="F100" s="2016"/>
      <c r="G100" s="2016">
        <f t="shared" si="1"/>
        <v>0</v>
      </c>
    </row>
    <row r="101" spans="1:7" s="1989" customFormat="1" ht="39.950000000000003" customHeight="1">
      <c r="A101" s="1997" t="s">
        <v>2584</v>
      </c>
      <c r="B101" s="1996" t="s">
        <v>2583</v>
      </c>
      <c r="C101" s="1995" t="s">
        <v>2582</v>
      </c>
      <c r="D101" s="1994" t="s">
        <v>2572</v>
      </c>
      <c r="E101" s="2017">
        <v>13.3</v>
      </c>
      <c r="F101" s="2016"/>
      <c r="G101" s="2016">
        <f t="shared" si="1"/>
        <v>0</v>
      </c>
    </row>
    <row r="102" spans="1:7" s="1989" customFormat="1" ht="39.950000000000003" customHeight="1">
      <c r="A102" s="1997" t="s">
        <v>2581</v>
      </c>
      <c r="B102" s="1996" t="s">
        <v>2580</v>
      </c>
      <c r="C102" s="1995" t="s">
        <v>2579</v>
      </c>
      <c r="D102" s="1994" t="s">
        <v>2572</v>
      </c>
      <c r="E102" s="2017">
        <v>13.3</v>
      </c>
      <c r="F102" s="2016"/>
      <c r="G102" s="2016">
        <f t="shared" si="1"/>
        <v>0</v>
      </c>
    </row>
    <row r="103" spans="1:7" s="1989" customFormat="1" ht="39.950000000000003" customHeight="1">
      <c r="A103" s="1997" t="s">
        <v>2578</v>
      </c>
      <c r="B103" s="1996" t="s">
        <v>2577</v>
      </c>
      <c r="C103" s="1995" t="s">
        <v>2576</v>
      </c>
      <c r="D103" s="1994" t="s">
        <v>2572</v>
      </c>
      <c r="E103" s="2017">
        <v>13.3</v>
      </c>
      <c r="F103" s="2016"/>
      <c r="G103" s="2016">
        <f t="shared" si="1"/>
        <v>0</v>
      </c>
    </row>
    <row r="104" spans="1:7" s="1989" customFormat="1" ht="39.950000000000003" customHeight="1">
      <c r="A104" s="1997" t="s">
        <v>2575</v>
      </c>
      <c r="B104" s="1996" t="s">
        <v>2574</v>
      </c>
      <c r="C104" s="1995" t="s">
        <v>2573</v>
      </c>
      <c r="D104" s="1994" t="s">
        <v>2572</v>
      </c>
      <c r="E104" s="2017">
        <v>33.4</v>
      </c>
      <c r="F104" s="2016"/>
      <c r="G104" s="2016">
        <f t="shared" si="1"/>
        <v>0</v>
      </c>
    </row>
    <row r="105" spans="1:7" s="1989" customFormat="1" ht="39.950000000000003" customHeight="1">
      <c r="A105" s="1997" t="s">
        <v>2571</v>
      </c>
      <c r="B105" s="1996" t="s">
        <v>2570</v>
      </c>
      <c r="C105" s="1995" t="s">
        <v>2569</v>
      </c>
      <c r="D105" s="1994" t="s">
        <v>2568</v>
      </c>
      <c r="E105" s="2017">
        <v>10</v>
      </c>
      <c r="F105" s="2016"/>
      <c r="G105" s="2016">
        <f t="shared" si="1"/>
        <v>0</v>
      </c>
    </row>
    <row r="106" spans="1:7" s="1989" customFormat="1" ht="39.950000000000003" customHeight="1">
      <c r="A106" s="2012"/>
      <c r="B106" s="2012"/>
      <c r="C106" s="2013" t="s">
        <v>2228</v>
      </c>
      <c r="D106" s="2014"/>
      <c r="E106" s="2015"/>
      <c r="F106" s="2015"/>
      <c r="G106" s="2015">
        <f>SUM(G12:G105)</f>
        <v>0</v>
      </c>
    </row>
    <row r="107" spans="1:7" s="1989" customFormat="1" ht="13.5" customHeight="1">
      <c r="A107" s="1992"/>
      <c r="B107" s="1992"/>
      <c r="C107" s="1991"/>
      <c r="D107" s="1990"/>
      <c r="E107" s="1990"/>
      <c r="F107" s="1990"/>
      <c r="G107" s="1990"/>
    </row>
  </sheetData>
  <mergeCells count="5">
    <mergeCell ref="A1:G1"/>
    <mergeCell ref="A2:F2"/>
    <mergeCell ref="A3:F3"/>
    <mergeCell ref="A5:F5"/>
    <mergeCell ref="A7:G7"/>
  </mergeCells>
  <pageMargins left="0.34" right="0.3" top="0.59" bottom="0.82" header="0.41" footer="0.55000000000000004"/>
  <pageSetup paperSize="9" scale="60" orientation="landscape" horizontalDpi="300" verticalDpi="300"/>
  <headerFooter>
    <oddFooter>Pagina &amp;P din &amp;N</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23"/>
  <sheetViews>
    <sheetView topLeftCell="C1" zoomScale="84" zoomScaleNormal="84" workbookViewId="0">
      <selection activeCell="A5" sqref="A5:XFD5"/>
    </sheetView>
    <sheetView workbookViewId="1">
      <selection activeCell="G2" sqref="G1:G1048576"/>
    </sheetView>
  </sheetViews>
  <sheetFormatPr defaultColWidth="9.28515625" defaultRowHeight="12.95" customHeight="1"/>
  <cols>
    <col min="1" max="1" width="8.28515625" style="1985" customWidth="1"/>
    <col min="2" max="2" width="70.7109375" style="1985" customWidth="1"/>
    <col min="3" max="3" width="6.28515625" style="1985" customWidth="1"/>
    <col min="4" max="4" width="13.28515625" style="1986" customWidth="1"/>
    <col min="5" max="5" width="14.28515625" style="2038" customWidth="1"/>
    <col min="6" max="6" width="16.28515625" style="2038" customWidth="1"/>
    <col min="7" max="257" width="11.5703125" style="1985" customWidth="1"/>
    <col min="258" max="16384" width="9.28515625" style="1985"/>
  </cols>
  <sheetData>
    <row r="1" spans="1:13" customFormat="1" ht="15">
      <c r="A1" s="2130" t="s">
        <v>556</v>
      </c>
      <c r="B1" s="2130"/>
      <c r="C1" s="2130"/>
      <c r="D1" s="2130"/>
      <c r="E1" s="2130"/>
      <c r="F1" s="2130"/>
      <c r="G1" s="122"/>
      <c r="H1" s="122"/>
      <c r="I1" s="122"/>
      <c r="J1" s="122"/>
    </row>
    <row r="2" spans="1:13" customFormat="1" ht="15">
      <c r="A2" s="2130" t="s">
        <v>514</v>
      </c>
      <c r="B2" s="2412"/>
      <c r="C2" s="2412"/>
      <c r="D2" s="2412"/>
      <c r="E2" s="2412"/>
      <c r="F2" s="2412"/>
      <c r="G2" s="122"/>
      <c r="H2" s="122"/>
      <c r="I2" s="122"/>
      <c r="J2" s="122"/>
    </row>
    <row r="3" spans="1:13" customFormat="1" ht="15">
      <c r="A3" s="2144" t="s">
        <v>2804</v>
      </c>
      <c r="B3" s="2144"/>
      <c r="C3" s="2144"/>
      <c r="D3" s="2144"/>
      <c r="E3" s="2144"/>
      <c r="F3" s="2144"/>
      <c r="G3" s="122"/>
      <c r="H3" s="122"/>
      <c r="I3" s="122"/>
      <c r="J3" s="122"/>
    </row>
    <row r="4" spans="1:13" ht="13.5" customHeight="1">
      <c r="C4" s="1988"/>
      <c r="D4" s="1985"/>
      <c r="E4" s="1985"/>
      <c r="F4" s="1987"/>
    </row>
    <row r="5" spans="1:13" ht="15.75" customHeight="1">
      <c r="A5" s="2011"/>
      <c r="B5" s="2011"/>
      <c r="C5" s="1988"/>
      <c r="D5" s="1985"/>
      <c r="E5" s="1985"/>
      <c r="F5" s="2010"/>
    </row>
    <row r="6" spans="1:13" ht="13.5" customHeight="1">
      <c r="A6" s="2292" t="s">
        <v>2959</v>
      </c>
      <c r="B6" s="2293"/>
      <c r="C6" s="2293"/>
      <c r="D6" s="2293"/>
      <c r="E6" s="2293"/>
      <c r="F6" s="2293"/>
      <c r="G6" s="2009"/>
      <c r="H6" s="2009"/>
      <c r="I6" s="2008"/>
      <c r="J6" s="2007"/>
      <c r="K6" s="2007"/>
      <c r="L6" s="1987"/>
      <c r="M6" s="1986"/>
    </row>
    <row r="7" spans="1:13" ht="13.5" customHeight="1">
      <c r="A7" s="2040"/>
    </row>
    <row r="8" spans="1:13" ht="13.5" customHeight="1">
      <c r="A8" s="2040"/>
      <c r="D8" s="1985"/>
      <c r="E8" s="2039"/>
      <c r="F8" s="2039"/>
    </row>
    <row r="9" spans="1:13" ht="15.75" customHeight="1">
      <c r="A9" s="2425" t="s">
        <v>2958</v>
      </c>
      <c r="B9" s="2425"/>
      <c r="C9" s="2425"/>
      <c r="D9" s="2425"/>
      <c r="E9" s="2425"/>
      <c r="F9" s="2425"/>
    </row>
    <row r="10" spans="1:13" ht="15.75" customHeight="1">
      <c r="A10" s="2425" t="s">
        <v>2957</v>
      </c>
      <c r="B10" s="2425"/>
      <c r="C10" s="2425"/>
      <c r="D10" s="2425"/>
      <c r="E10" s="2425"/>
      <c r="F10" s="2425"/>
    </row>
    <row r="11" spans="1:13" ht="15.75" customHeight="1">
      <c r="A11" s="2425" t="s">
        <v>2956</v>
      </c>
      <c r="B11" s="2425"/>
      <c r="C11" s="2425"/>
      <c r="D11" s="2425"/>
      <c r="E11" s="2425"/>
      <c r="F11" s="2425"/>
    </row>
    <row r="12" spans="1:13" ht="15.75" customHeight="1">
      <c r="A12" s="2011"/>
    </row>
    <row r="13" spans="1:13" ht="13.5" customHeight="1">
      <c r="B13" s="2023"/>
      <c r="C13" s="2063" t="s">
        <v>2944</v>
      </c>
    </row>
    <row r="15" spans="1:13" ht="12.75" customHeight="1">
      <c r="A15" s="2006" t="s">
        <v>9</v>
      </c>
      <c r="B15" s="2061" t="s">
        <v>2205</v>
      </c>
      <c r="C15" s="2061" t="s">
        <v>854</v>
      </c>
      <c r="D15" s="2061" t="s">
        <v>2801</v>
      </c>
      <c r="E15" s="2062" t="s">
        <v>2955</v>
      </c>
      <c r="F15" s="2062" t="s">
        <v>2954</v>
      </c>
    </row>
    <row r="16" spans="1:13" ht="12.75" customHeight="1">
      <c r="A16" s="2060" t="s">
        <v>2953</v>
      </c>
      <c r="B16" s="2058"/>
      <c r="C16" s="2058"/>
      <c r="D16" s="2058"/>
      <c r="E16" s="2059" t="s">
        <v>2952</v>
      </c>
      <c r="F16" s="2059" t="s">
        <v>2951</v>
      </c>
    </row>
    <row r="17" spans="1:6" ht="12.75" customHeight="1">
      <c r="A17" s="2060"/>
      <c r="B17" s="2058" t="s">
        <v>2283</v>
      </c>
      <c r="C17" s="2058"/>
      <c r="D17" s="2058"/>
      <c r="E17" s="2059"/>
      <c r="F17" s="2059" t="s">
        <v>2950</v>
      </c>
    </row>
    <row r="18" spans="1:6" ht="13.5" customHeight="1">
      <c r="A18" s="2057"/>
      <c r="B18" s="2054"/>
      <c r="C18" s="2056"/>
      <c r="D18" s="2054"/>
      <c r="E18" s="2055" t="s">
        <v>2949</v>
      </c>
      <c r="F18" s="2055" t="s">
        <v>1813</v>
      </c>
    </row>
    <row r="19" spans="1:6" ht="19.5" customHeight="1">
      <c r="A19" s="2053" t="s">
        <v>1821</v>
      </c>
      <c r="B19" s="2053" t="s">
        <v>1451</v>
      </c>
      <c r="C19" s="2053" t="s">
        <v>1688</v>
      </c>
      <c r="D19" s="2051" t="s">
        <v>641</v>
      </c>
      <c r="E19" s="2052" t="s">
        <v>644</v>
      </c>
      <c r="F19" s="2052" t="s">
        <v>647</v>
      </c>
    </row>
    <row r="20" spans="1:6" s="1989" customFormat="1" ht="15" customHeight="1">
      <c r="A20" s="2050"/>
      <c r="B20" s="2049"/>
      <c r="C20" s="2048"/>
      <c r="D20" s="2047"/>
      <c r="E20" s="2046"/>
      <c r="F20" s="2046"/>
    </row>
    <row r="21" spans="1:6" s="1989" customFormat="1" ht="39.950000000000003" customHeight="1">
      <c r="A21" s="2041" t="s">
        <v>1451</v>
      </c>
      <c r="B21" s="2045" t="s">
        <v>2946</v>
      </c>
      <c r="C21" s="2044" t="s">
        <v>2595</v>
      </c>
      <c r="D21" s="2043">
        <v>4</v>
      </c>
      <c r="E21" s="2042"/>
      <c r="F21" s="2042">
        <f>D21*E21</f>
        <v>0</v>
      </c>
    </row>
    <row r="22" spans="1:6" s="1989" customFormat="1" ht="39.950000000000003" customHeight="1">
      <c r="A22" s="2041" t="s">
        <v>1688</v>
      </c>
      <c r="B22" s="2045" t="s">
        <v>2945</v>
      </c>
      <c r="C22" s="2044" t="s">
        <v>2595</v>
      </c>
      <c r="D22" s="2043">
        <v>4</v>
      </c>
      <c r="E22" s="2042"/>
      <c r="F22" s="2042">
        <f>D22*E22</f>
        <v>0</v>
      </c>
    </row>
    <row r="23" spans="1:6" s="1989" customFormat="1" ht="39.950000000000003" customHeight="1">
      <c r="A23" s="2012"/>
      <c r="B23" s="2064" t="s">
        <v>2228</v>
      </c>
      <c r="C23" s="2013"/>
      <c r="D23" s="2014"/>
      <c r="E23" s="2015"/>
      <c r="F23" s="2015">
        <f>SUM(F21:F22)</f>
        <v>0</v>
      </c>
    </row>
  </sheetData>
  <mergeCells count="7">
    <mergeCell ref="A9:F9"/>
    <mergeCell ref="A10:F10"/>
    <mergeCell ref="A11:F11"/>
    <mergeCell ref="A1:F1"/>
    <mergeCell ref="A2:F2"/>
    <mergeCell ref="A3:F3"/>
    <mergeCell ref="A6:F6"/>
  </mergeCells>
  <pageMargins left="0.34" right="0.3" top="0.59" bottom="0.82" header="0.41" footer="0.55000000000000004"/>
  <pageSetup paperSize="9" scale="90" orientation="landscape" horizontalDpi="300" verticalDpi="300" r:id="rId1"/>
  <headerFooter>
    <oddFooter>Pagina &amp;P din &amp;N</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26"/>
  <sheetViews>
    <sheetView topLeftCell="D16" workbookViewId="0">
      <selection activeCell="A6" sqref="A6"/>
    </sheetView>
    <sheetView workbookViewId="1">
      <selection sqref="A1:G1"/>
    </sheetView>
  </sheetViews>
  <sheetFormatPr defaultColWidth="9.28515625" defaultRowHeight="12.95" customHeight="1"/>
  <cols>
    <col min="1" max="1" width="5.85546875" style="1985" customWidth="1"/>
    <col min="2" max="2" width="10" style="1985" customWidth="1"/>
    <col min="3" max="3" width="57.85546875"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14" customFormat="1" ht="15">
      <c r="A1" s="2130" t="s">
        <v>556</v>
      </c>
      <c r="B1" s="2130"/>
      <c r="C1" s="2130"/>
      <c r="D1" s="2130"/>
      <c r="E1" s="2130"/>
      <c r="F1" s="2130"/>
      <c r="G1" s="2130"/>
      <c r="H1" s="122"/>
      <c r="I1" s="122"/>
      <c r="J1" s="122"/>
      <c r="K1" s="122"/>
    </row>
    <row r="2" spans="1:14" customFormat="1" ht="15">
      <c r="A2" s="2130" t="s">
        <v>514</v>
      </c>
      <c r="B2" s="2412"/>
      <c r="C2" s="2412"/>
      <c r="D2" s="2412"/>
      <c r="E2" s="2412"/>
      <c r="F2" s="2412"/>
      <c r="G2" s="1884"/>
      <c r="H2" s="122"/>
      <c r="I2" s="122"/>
      <c r="J2" s="122"/>
      <c r="K2" s="122"/>
    </row>
    <row r="3" spans="1:14" customFormat="1" ht="15">
      <c r="A3" s="2144" t="s">
        <v>2804</v>
      </c>
      <c r="B3" s="2144"/>
      <c r="C3" s="2144"/>
      <c r="D3" s="2144"/>
      <c r="E3" s="2144"/>
      <c r="F3" s="2144"/>
      <c r="G3" s="124"/>
      <c r="H3" s="122"/>
      <c r="I3" s="122"/>
      <c r="J3" s="122"/>
      <c r="K3" s="122"/>
    </row>
    <row r="4" spans="1:14" ht="13.5" customHeight="1"/>
    <row r="5" spans="1:14" customFormat="1" ht="15">
      <c r="A5" s="2145" t="s">
        <v>3162</v>
      </c>
      <c r="B5" s="2145"/>
      <c r="C5" s="2145"/>
      <c r="D5" s="2145"/>
      <c r="E5" s="2145"/>
      <c r="F5" s="2145"/>
      <c r="G5" s="124"/>
      <c r="H5" s="122"/>
      <c r="I5" s="122"/>
      <c r="J5" s="122"/>
      <c r="K5" s="122"/>
    </row>
    <row r="6" spans="1:14" ht="15.75" customHeight="1">
      <c r="A6" s="2011"/>
      <c r="B6" s="2011"/>
      <c r="F6" s="2010"/>
    </row>
    <row r="7" spans="1:14" ht="13.5" customHeight="1">
      <c r="A7" s="2292" t="s">
        <v>2833</v>
      </c>
      <c r="B7" s="2293"/>
      <c r="C7" s="2293"/>
      <c r="D7" s="2293"/>
      <c r="E7" s="2293"/>
      <c r="F7" s="2293"/>
      <c r="G7" s="2293"/>
      <c r="H7" s="2009"/>
      <c r="I7" s="2009"/>
      <c r="J7" s="2008"/>
      <c r="K7" s="2007"/>
      <c r="L7" s="2007"/>
      <c r="M7" s="1987"/>
      <c r="N7" s="1986"/>
    </row>
    <row r="8" spans="1:14" ht="13.5" customHeight="1">
      <c r="A8" s="2009"/>
      <c r="B8" s="2009"/>
      <c r="C8" s="2008"/>
      <c r="D8" s="2007"/>
      <c r="E8" s="2007"/>
    </row>
    <row r="9" spans="1:14" ht="25.5" customHeight="1">
      <c r="A9" s="2005" t="s">
        <v>2803</v>
      </c>
      <c r="B9" s="2005" t="s">
        <v>2802</v>
      </c>
      <c r="C9" s="2034" t="s">
        <v>3038</v>
      </c>
      <c r="D9" s="2006" t="s">
        <v>12</v>
      </c>
      <c r="E9" s="2005" t="s">
        <v>2801</v>
      </c>
      <c r="F9" s="2004" t="s">
        <v>2800</v>
      </c>
      <c r="G9" s="2003" t="s">
        <v>2799</v>
      </c>
    </row>
    <row r="10" spans="1:14" ht="13.5" customHeight="1">
      <c r="A10" s="2001" t="s">
        <v>1821</v>
      </c>
      <c r="B10" s="2001" t="s">
        <v>1451</v>
      </c>
      <c r="C10" s="2002" t="s">
        <v>1688</v>
      </c>
      <c r="D10" s="2001" t="s">
        <v>644</v>
      </c>
      <c r="E10" s="2001" t="s">
        <v>641</v>
      </c>
      <c r="F10" s="2001" t="s">
        <v>647</v>
      </c>
      <c r="G10" s="2001" t="s">
        <v>650</v>
      </c>
    </row>
    <row r="11" spans="1:14" ht="13.5" customHeight="1">
      <c r="A11" s="2000"/>
      <c r="B11" s="1998"/>
      <c r="C11" s="1999"/>
      <c r="D11" s="1998"/>
      <c r="E11" s="1998"/>
      <c r="F11" s="1998"/>
      <c r="G11" s="1998"/>
    </row>
    <row r="12" spans="1:14" s="1989" customFormat="1" ht="39.950000000000003" customHeight="1">
      <c r="A12" s="1997" t="s">
        <v>2798</v>
      </c>
      <c r="B12" s="1996" t="s">
        <v>2829</v>
      </c>
      <c r="C12" s="1995" t="s">
        <v>2828</v>
      </c>
      <c r="D12" s="1994" t="s">
        <v>2595</v>
      </c>
      <c r="E12" s="2021">
        <v>4</v>
      </c>
      <c r="F12" s="2021"/>
      <c r="G12" s="2021">
        <f>E12*F12</f>
        <v>0</v>
      </c>
    </row>
    <row r="13" spans="1:14" s="1989" customFormat="1" ht="39.950000000000003" customHeight="1">
      <c r="A13" s="1997" t="s">
        <v>2795</v>
      </c>
      <c r="B13" s="1996" t="s">
        <v>2827</v>
      </c>
      <c r="C13" s="1995" t="s">
        <v>2826</v>
      </c>
      <c r="D13" s="1994" t="s">
        <v>2595</v>
      </c>
      <c r="E13" s="2021">
        <v>8</v>
      </c>
      <c r="F13" s="2021"/>
      <c r="G13" s="2021">
        <f t="shared" ref="G13:G24" si="0">E13*F13</f>
        <v>0</v>
      </c>
    </row>
    <row r="14" spans="1:14" s="1989" customFormat="1" ht="39.950000000000003" customHeight="1">
      <c r="A14" s="1997" t="s">
        <v>2792</v>
      </c>
      <c r="B14" s="1996" t="s">
        <v>2825</v>
      </c>
      <c r="C14" s="1995" t="s">
        <v>2824</v>
      </c>
      <c r="D14" s="1994" t="s">
        <v>2595</v>
      </c>
      <c r="E14" s="2021">
        <v>4</v>
      </c>
      <c r="F14" s="2021"/>
      <c r="G14" s="2021">
        <f t="shared" si="0"/>
        <v>0</v>
      </c>
    </row>
    <row r="15" spans="1:14" s="1989" customFormat="1" ht="39.950000000000003" customHeight="1">
      <c r="A15" s="1997" t="s">
        <v>2789</v>
      </c>
      <c r="B15" s="1996" t="s">
        <v>2823</v>
      </c>
      <c r="C15" s="1995" t="s">
        <v>2822</v>
      </c>
      <c r="D15" s="1994" t="s">
        <v>2595</v>
      </c>
      <c r="E15" s="2021">
        <v>4</v>
      </c>
      <c r="F15" s="2021"/>
      <c r="G15" s="2021">
        <f t="shared" si="0"/>
        <v>0</v>
      </c>
    </row>
    <row r="16" spans="1:14" s="1989" customFormat="1" ht="39.950000000000003" customHeight="1">
      <c r="A16" s="1997" t="s">
        <v>2789</v>
      </c>
      <c r="B16" s="1996" t="s">
        <v>2821</v>
      </c>
      <c r="C16" s="1995" t="s">
        <v>2820</v>
      </c>
      <c r="D16" s="1994" t="s">
        <v>2595</v>
      </c>
      <c r="E16" s="2021">
        <v>4</v>
      </c>
      <c r="F16" s="2021"/>
      <c r="G16" s="2021">
        <f t="shared" si="0"/>
        <v>0</v>
      </c>
    </row>
    <row r="17" spans="1:7" s="1989" customFormat="1" ht="39.950000000000003" customHeight="1">
      <c r="A17" s="1997" t="s">
        <v>2786</v>
      </c>
      <c r="B17" s="1996" t="s">
        <v>2819</v>
      </c>
      <c r="C17" s="1995" t="s">
        <v>2818</v>
      </c>
      <c r="D17" s="1994" t="s">
        <v>2595</v>
      </c>
      <c r="E17" s="2021">
        <v>4</v>
      </c>
      <c r="F17" s="2021"/>
      <c r="G17" s="2021">
        <f t="shared" si="0"/>
        <v>0</v>
      </c>
    </row>
    <row r="18" spans="1:7" s="1989" customFormat="1" ht="39.950000000000003" customHeight="1">
      <c r="A18" s="1997" t="s">
        <v>2786</v>
      </c>
      <c r="B18" s="1996" t="s">
        <v>2817</v>
      </c>
      <c r="C18" s="1995" t="s">
        <v>2816</v>
      </c>
      <c r="D18" s="1994" t="s">
        <v>2595</v>
      </c>
      <c r="E18" s="2021">
        <v>4</v>
      </c>
      <c r="F18" s="2021"/>
      <c r="G18" s="2021">
        <f t="shared" si="0"/>
        <v>0</v>
      </c>
    </row>
    <row r="19" spans="1:7" s="1989" customFormat="1" ht="39.950000000000003" customHeight="1">
      <c r="A19" s="1997" t="s">
        <v>2783</v>
      </c>
      <c r="B19" s="1996" t="s">
        <v>2815</v>
      </c>
      <c r="C19" s="1995" t="s">
        <v>2814</v>
      </c>
      <c r="D19" s="1994" t="s">
        <v>2595</v>
      </c>
      <c r="E19" s="2021">
        <v>4</v>
      </c>
      <c r="F19" s="2021"/>
      <c r="G19" s="2021">
        <f t="shared" si="0"/>
        <v>0</v>
      </c>
    </row>
    <row r="20" spans="1:7" s="1989" customFormat="1" ht="39.950000000000003" customHeight="1">
      <c r="A20" s="1997" t="s">
        <v>2780</v>
      </c>
      <c r="B20" s="1996" t="s">
        <v>2813</v>
      </c>
      <c r="C20" s="1995" t="s">
        <v>2812</v>
      </c>
      <c r="D20" s="1994" t="s">
        <v>2572</v>
      </c>
      <c r="E20" s="2021">
        <v>0.4</v>
      </c>
      <c r="F20" s="2021"/>
      <c r="G20" s="2021">
        <f t="shared" si="0"/>
        <v>0</v>
      </c>
    </row>
    <row r="21" spans="1:7" s="1989" customFormat="1" ht="39.950000000000003" customHeight="1">
      <c r="A21" s="1997" t="s">
        <v>2777</v>
      </c>
      <c r="B21" s="1996" t="s">
        <v>2071</v>
      </c>
      <c r="C21" s="1995" t="s">
        <v>2811</v>
      </c>
      <c r="D21" s="1994" t="s">
        <v>2572</v>
      </c>
      <c r="E21" s="2021">
        <v>0.4</v>
      </c>
      <c r="F21" s="2021"/>
      <c r="G21" s="2021">
        <f t="shared" si="0"/>
        <v>0</v>
      </c>
    </row>
    <row r="22" spans="1:7" s="1989" customFormat="1" ht="39.950000000000003" customHeight="1">
      <c r="A22" s="1997" t="s">
        <v>2773</v>
      </c>
      <c r="B22" s="1996" t="s">
        <v>2810</v>
      </c>
      <c r="C22" s="1995" t="s">
        <v>2809</v>
      </c>
      <c r="D22" s="1994" t="s">
        <v>2572</v>
      </c>
      <c r="E22" s="2021">
        <v>0.4</v>
      </c>
      <c r="F22" s="2021"/>
      <c r="G22" s="2021">
        <f t="shared" si="0"/>
        <v>0</v>
      </c>
    </row>
    <row r="23" spans="1:7" s="1989" customFormat="1" ht="39.950000000000003" customHeight="1">
      <c r="A23" s="1997" t="s">
        <v>2770</v>
      </c>
      <c r="B23" s="1996" t="s">
        <v>2580</v>
      </c>
      <c r="C23" s="1995" t="s">
        <v>2579</v>
      </c>
      <c r="D23" s="1994" t="s">
        <v>2572</v>
      </c>
      <c r="E23" s="2021">
        <v>0.5</v>
      </c>
      <c r="F23" s="2021"/>
      <c r="G23" s="2021">
        <f t="shared" si="0"/>
        <v>0</v>
      </c>
    </row>
    <row r="24" spans="1:7" s="1989" customFormat="1" ht="39.950000000000003" customHeight="1">
      <c r="A24" s="1997" t="s">
        <v>2769</v>
      </c>
      <c r="B24" s="1996" t="s">
        <v>2808</v>
      </c>
      <c r="C24" s="1995" t="s">
        <v>2807</v>
      </c>
      <c r="D24" s="1994" t="s">
        <v>2572</v>
      </c>
      <c r="E24" s="2021">
        <v>0.5</v>
      </c>
      <c r="F24" s="2021"/>
      <c r="G24" s="2021">
        <f t="shared" si="0"/>
        <v>0</v>
      </c>
    </row>
    <row r="25" spans="1:7" s="1989" customFormat="1" ht="39.950000000000003" customHeight="1">
      <c r="A25" s="2012"/>
      <c r="B25" s="2012"/>
      <c r="C25" s="2013" t="s">
        <v>2228</v>
      </c>
      <c r="D25" s="2014"/>
      <c r="E25" s="2015"/>
      <c r="F25" s="2015"/>
      <c r="G25" s="2015">
        <f>SUM(G12:G24)</f>
        <v>0</v>
      </c>
    </row>
    <row r="26" spans="1:7" s="1989" customFormat="1" ht="13.5" customHeight="1">
      <c r="A26" s="1992"/>
      <c r="B26" s="1992"/>
      <c r="C26" s="1991"/>
      <c r="D26" s="1990"/>
      <c r="E26" s="1990"/>
      <c r="F26" s="1990"/>
      <c r="G26" s="1990"/>
    </row>
  </sheetData>
  <mergeCells count="5">
    <mergeCell ref="A1:G1"/>
    <mergeCell ref="A2:F2"/>
    <mergeCell ref="A3:F3"/>
    <mergeCell ref="A5:F5"/>
    <mergeCell ref="A7:G7"/>
  </mergeCells>
  <pageMargins left="0.34" right="0.3" top="0.59" bottom="0.82" header="0.41" footer="0.55000000000000004"/>
  <pageSetup paperSize="9" scale="60" orientation="landscape" horizontalDpi="300" verticalDpi="300"/>
  <headerFooter>
    <oddFooter>Pagina &amp;P din &amp;N</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107"/>
  <sheetViews>
    <sheetView topLeftCell="D97" workbookViewId="0">
      <selection activeCell="A6" sqref="A6"/>
    </sheetView>
    <sheetView workbookViewId="1">
      <selection sqref="A1:G1"/>
    </sheetView>
  </sheetViews>
  <sheetFormatPr defaultColWidth="9.28515625" defaultRowHeight="12.95" customHeight="1"/>
  <cols>
    <col min="1" max="1" width="5.85546875" style="1985" customWidth="1"/>
    <col min="2" max="2" width="10" style="1985" customWidth="1"/>
    <col min="3" max="3" width="57"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14" customFormat="1" ht="15">
      <c r="A1" s="2130" t="s">
        <v>556</v>
      </c>
      <c r="B1" s="2130"/>
      <c r="C1" s="2130"/>
      <c r="D1" s="2130"/>
      <c r="E1" s="2130"/>
      <c r="F1" s="2130"/>
      <c r="G1" s="2130"/>
      <c r="H1" s="122"/>
      <c r="I1" s="122"/>
      <c r="J1" s="122"/>
      <c r="K1" s="122"/>
    </row>
    <row r="2" spans="1:14" customFormat="1" ht="15">
      <c r="A2" s="2130" t="s">
        <v>514</v>
      </c>
      <c r="B2" s="2412"/>
      <c r="C2" s="2412"/>
      <c r="D2" s="2412"/>
      <c r="E2" s="2412"/>
      <c r="F2" s="2412"/>
      <c r="G2" s="1884"/>
      <c r="H2" s="122"/>
      <c r="I2" s="122"/>
      <c r="J2" s="122"/>
      <c r="K2" s="122"/>
    </row>
    <row r="3" spans="1:14" customFormat="1" ht="15">
      <c r="A3" s="2144" t="s">
        <v>2804</v>
      </c>
      <c r="B3" s="2144"/>
      <c r="C3" s="2144"/>
      <c r="D3" s="2144"/>
      <c r="E3" s="2144"/>
      <c r="F3" s="2144"/>
      <c r="G3" s="124"/>
      <c r="H3" s="122"/>
      <c r="I3" s="122"/>
      <c r="J3" s="122"/>
      <c r="K3" s="122"/>
    </row>
    <row r="4" spans="1:14" ht="13.5" customHeight="1"/>
    <row r="5" spans="1:14" customFormat="1" ht="15">
      <c r="A5" s="2145" t="s">
        <v>3162</v>
      </c>
      <c r="B5" s="2145"/>
      <c r="C5" s="2145"/>
      <c r="D5" s="2145"/>
      <c r="E5" s="2145"/>
      <c r="F5" s="2145"/>
      <c r="G5" s="124"/>
      <c r="H5" s="122"/>
      <c r="I5" s="122"/>
      <c r="J5" s="122"/>
      <c r="K5" s="122"/>
    </row>
    <row r="6" spans="1:14" ht="15.75" customHeight="1">
      <c r="A6" s="2011"/>
      <c r="B6" s="2011"/>
      <c r="F6" s="2010"/>
    </row>
    <row r="7" spans="1:14" ht="13.5" customHeight="1">
      <c r="A7" s="2292" t="s">
        <v>2838</v>
      </c>
      <c r="B7" s="2293"/>
      <c r="C7" s="2293"/>
      <c r="D7" s="2293"/>
      <c r="E7" s="2293"/>
      <c r="F7" s="2293"/>
      <c r="G7" s="2293"/>
      <c r="H7" s="2009"/>
      <c r="I7" s="2009"/>
      <c r="J7" s="2008"/>
      <c r="K7" s="2007"/>
      <c r="L7" s="2007"/>
      <c r="M7" s="1987"/>
      <c r="N7" s="1986"/>
    </row>
    <row r="8" spans="1:14" ht="13.5" customHeight="1">
      <c r="A8" s="2009"/>
      <c r="B8" s="2009"/>
      <c r="C8" s="2008"/>
      <c r="D8" s="2007"/>
      <c r="E8" s="2007"/>
    </row>
    <row r="9" spans="1:14" ht="25.5" customHeight="1">
      <c r="A9" s="2005" t="s">
        <v>2803</v>
      </c>
      <c r="B9" s="2005" t="s">
        <v>2802</v>
      </c>
      <c r="C9" s="2034" t="s">
        <v>3038</v>
      </c>
      <c r="D9" s="2006" t="s">
        <v>12</v>
      </c>
      <c r="E9" s="2005" t="s">
        <v>2801</v>
      </c>
      <c r="F9" s="2004" t="s">
        <v>2800</v>
      </c>
      <c r="G9" s="2003" t="s">
        <v>2799</v>
      </c>
    </row>
    <row r="10" spans="1:14" ht="13.5" customHeight="1">
      <c r="A10" s="2001" t="s">
        <v>1821</v>
      </c>
      <c r="B10" s="2001" t="s">
        <v>1451</v>
      </c>
      <c r="C10" s="2002" t="s">
        <v>1688</v>
      </c>
      <c r="D10" s="2001" t="s">
        <v>644</v>
      </c>
      <c r="E10" s="2001" t="s">
        <v>641</v>
      </c>
      <c r="F10" s="2001" t="s">
        <v>647</v>
      </c>
      <c r="G10" s="2001" t="s">
        <v>650</v>
      </c>
    </row>
    <row r="11" spans="1:14" ht="13.5" customHeight="1">
      <c r="A11" s="2000"/>
      <c r="B11" s="1998"/>
      <c r="C11" s="1999"/>
      <c r="D11" s="1998"/>
      <c r="E11" s="1998"/>
      <c r="F11" s="1998"/>
      <c r="G11" s="1998"/>
    </row>
    <row r="12" spans="1:14" s="1989" customFormat="1" ht="39.950000000000003" customHeight="1">
      <c r="A12" s="1997" t="s">
        <v>2798</v>
      </c>
      <c r="B12" s="1996" t="s">
        <v>2797</v>
      </c>
      <c r="C12" s="1995" t="s">
        <v>2796</v>
      </c>
      <c r="D12" s="1994" t="s">
        <v>2595</v>
      </c>
      <c r="E12" s="2021">
        <v>1</v>
      </c>
      <c r="F12" s="2021"/>
      <c r="G12" s="2021">
        <f>E12*F12</f>
        <v>0</v>
      </c>
    </row>
    <row r="13" spans="1:14" s="1989" customFormat="1" ht="39.950000000000003" customHeight="1">
      <c r="A13" s="1997" t="s">
        <v>2795</v>
      </c>
      <c r="B13" s="1996" t="s">
        <v>2794</v>
      </c>
      <c r="C13" s="1995" t="s">
        <v>2793</v>
      </c>
      <c r="D13" s="1994" t="s">
        <v>2595</v>
      </c>
      <c r="E13" s="2021">
        <v>1</v>
      </c>
      <c r="F13" s="2021"/>
      <c r="G13" s="2021">
        <f t="shared" ref="G13:G76" si="0">E13*F13</f>
        <v>0</v>
      </c>
    </row>
    <row r="14" spans="1:14" s="1989" customFormat="1" ht="39.950000000000003" customHeight="1">
      <c r="A14" s="1997" t="s">
        <v>2792</v>
      </c>
      <c r="B14" s="1996" t="s">
        <v>2791</v>
      </c>
      <c r="C14" s="1995" t="s">
        <v>2790</v>
      </c>
      <c r="D14" s="1994" t="s">
        <v>2595</v>
      </c>
      <c r="E14" s="2021">
        <v>12</v>
      </c>
      <c r="F14" s="2021"/>
      <c r="G14" s="2021">
        <f t="shared" si="0"/>
        <v>0</v>
      </c>
    </row>
    <row r="15" spans="1:14" s="1989" customFormat="1" ht="39.950000000000003" customHeight="1">
      <c r="A15" s="1997" t="s">
        <v>2789</v>
      </c>
      <c r="B15" s="1996" t="s">
        <v>2837</v>
      </c>
      <c r="C15" s="1995" t="s">
        <v>2836</v>
      </c>
      <c r="D15" s="1994" t="s">
        <v>2595</v>
      </c>
      <c r="E15" s="2021">
        <v>48</v>
      </c>
      <c r="F15" s="2021"/>
      <c r="G15" s="2021">
        <f t="shared" si="0"/>
        <v>0</v>
      </c>
    </row>
    <row r="16" spans="1:14" s="1989" customFormat="1" ht="39.950000000000003" customHeight="1">
      <c r="A16" s="1997" t="s">
        <v>2786</v>
      </c>
      <c r="B16" s="1996" t="s">
        <v>2785</v>
      </c>
      <c r="C16" s="1995" t="s">
        <v>2784</v>
      </c>
      <c r="D16" s="1994" t="s">
        <v>2595</v>
      </c>
      <c r="E16" s="2021">
        <v>2</v>
      </c>
      <c r="F16" s="2021"/>
      <c r="G16" s="2021">
        <f t="shared" si="0"/>
        <v>0</v>
      </c>
    </row>
    <row r="17" spans="1:7" s="1989" customFormat="1" ht="39.950000000000003" customHeight="1">
      <c r="A17" s="1997" t="s">
        <v>2783</v>
      </c>
      <c r="B17" s="1996" t="s">
        <v>2835</v>
      </c>
      <c r="C17" s="1995" t="s">
        <v>2834</v>
      </c>
      <c r="D17" s="1994" t="s">
        <v>2595</v>
      </c>
      <c r="E17" s="2021">
        <v>16</v>
      </c>
      <c r="F17" s="2021"/>
      <c r="G17" s="2021">
        <f t="shared" si="0"/>
        <v>0</v>
      </c>
    </row>
    <row r="18" spans="1:7" s="1989" customFormat="1" ht="39.950000000000003" customHeight="1">
      <c r="A18" s="1997" t="s">
        <v>2780</v>
      </c>
      <c r="B18" s="1996" t="s">
        <v>2779</v>
      </c>
      <c r="C18" s="1995" t="s">
        <v>2778</v>
      </c>
      <c r="D18" s="1994" t="s">
        <v>2625</v>
      </c>
      <c r="E18" s="2021">
        <v>3.09</v>
      </c>
      <c r="F18" s="2021"/>
      <c r="G18" s="2021">
        <f t="shared" si="0"/>
        <v>0</v>
      </c>
    </row>
    <row r="19" spans="1:7" s="1989" customFormat="1" ht="39.950000000000003" customHeight="1">
      <c r="A19" s="1997" t="s">
        <v>2777</v>
      </c>
      <c r="B19" s="1996" t="s">
        <v>2776</v>
      </c>
      <c r="C19" s="1995" t="s">
        <v>2775</v>
      </c>
      <c r="D19" s="1994" t="s">
        <v>2774</v>
      </c>
      <c r="E19" s="2021">
        <v>0.6</v>
      </c>
      <c r="F19" s="2021"/>
      <c r="G19" s="2021">
        <f t="shared" si="0"/>
        <v>0</v>
      </c>
    </row>
    <row r="20" spans="1:7" s="1989" customFormat="1" ht="39.950000000000003" customHeight="1">
      <c r="A20" s="1997" t="s">
        <v>2773</v>
      </c>
      <c r="B20" s="1996" t="s">
        <v>2772</v>
      </c>
      <c r="C20" s="1995" t="s">
        <v>2771</v>
      </c>
      <c r="D20" s="1994" t="s">
        <v>2568</v>
      </c>
      <c r="E20" s="2021">
        <v>18</v>
      </c>
      <c r="F20" s="2021"/>
      <c r="G20" s="2021">
        <f t="shared" si="0"/>
        <v>0</v>
      </c>
    </row>
    <row r="21" spans="1:7" s="1989" customFormat="1" ht="39.950000000000003" customHeight="1">
      <c r="A21" s="1997" t="s">
        <v>2770</v>
      </c>
      <c r="B21" s="1996" t="s">
        <v>2760</v>
      </c>
      <c r="C21" s="1995" t="s">
        <v>2759</v>
      </c>
      <c r="D21" s="1994" t="s">
        <v>2634</v>
      </c>
      <c r="E21" s="2021">
        <v>45</v>
      </c>
      <c r="F21" s="2021"/>
      <c r="G21" s="2021">
        <f t="shared" si="0"/>
        <v>0</v>
      </c>
    </row>
    <row r="22" spans="1:7" s="1989" customFormat="1" ht="39.950000000000003" customHeight="1">
      <c r="A22" s="1997" t="s">
        <v>2769</v>
      </c>
      <c r="B22" s="1996" t="s">
        <v>2747</v>
      </c>
      <c r="C22" s="1995" t="s">
        <v>2746</v>
      </c>
      <c r="D22" s="1994" t="s">
        <v>2634</v>
      </c>
      <c r="E22" s="2021">
        <v>45</v>
      </c>
      <c r="F22" s="2021"/>
      <c r="G22" s="2021">
        <f t="shared" si="0"/>
        <v>0</v>
      </c>
    </row>
    <row r="23" spans="1:7" s="1989" customFormat="1" ht="39.950000000000003" customHeight="1">
      <c r="A23" s="1997" t="s">
        <v>2768</v>
      </c>
      <c r="B23" s="1996" t="s">
        <v>2639</v>
      </c>
      <c r="C23" s="1995" t="s">
        <v>2638</v>
      </c>
      <c r="D23" s="1994" t="s">
        <v>2634</v>
      </c>
      <c r="E23" s="2021">
        <v>45</v>
      </c>
      <c r="F23" s="2021"/>
      <c r="G23" s="2021">
        <f t="shared" si="0"/>
        <v>0</v>
      </c>
    </row>
    <row r="24" spans="1:7" s="1989" customFormat="1" ht="39.950000000000003" customHeight="1">
      <c r="A24" s="1997" t="s">
        <v>2767</v>
      </c>
      <c r="B24" s="1996" t="s">
        <v>2766</v>
      </c>
      <c r="C24" s="1995" t="s">
        <v>2765</v>
      </c>
      <c r="D24" s="1994" t="s">
        <v>2595</v>
      </c>
      <c r="E24" s="2021">
        <v>2</v>
      </c>
      <c r="F24" s="2021"/>
      <c r="G24" s="2021">
        <f t="shared" si="0"/>
        <v>0</v>
      </c>
    </row>
    <row r="25" spans="1:7" s="1989" customFormat="1" ht="39.950000000000003" customHeight="1">
      <c r="A25" s="1997" t="s">
        <v>2764</v>
      </c>
      <c r="B25" s="1996" t="s">
        <v>2763</v>
      </c>
      <c r="C25" s="1995" t="s">
        <v>2762</v>
      </c>
      <c r="D25" s="1994" t="s">
        <v>2595</v>
      </c>
      <c r="E25" s="2021">
        <v>16</v>
      </c>
      <c r="F25" s="2021"/>
      <c r="G25" s="2021">
        <f t="shared" si="0"/>
        <v>0</v>
      </c>
    </row>
    <row r="26" spans="1:7" s="1989" customFormat="1" ht="39.950000000000003" customHeight="1">
      <c r="A26" s="1997" t="s">
        <v>2761</v>
      </c>
      <c r="B26" s="1996" t="s">
        <v>2760</v>
      </c>
      <c r="C26" s="1995" t="s">
        <v>2759</v>
      </c>
      <c r="D26" s="1994" t="s">
        <v>2634</v>
      </c>
      <c r="E26" s="2021">
        <v>29.7</v>
      </c>
      <c r="F26" s="2021"/>
      <c r="G26" s="2021">
        <f t="shared" si="0"/>
        <v>0</v>
      </c>
    </row>
    <row r="27" spans="1:7" s="1989" customFormat="1" ht="39.950000000000003" customHeight="1">
      <c r="A27" s="1997" t="s">
        <v>2758</v>
      </c>
      <c r="B27" s="1996" t="s">
        <v>2757</v>
      </c>
      <c r="C27" s="1995" t="s">
        <v>2756</v>
      </c>
      <c r="D27" s="1994" t="s">
        <v>2685</v>
      </c>
      <c r="E27" s="2021">
        <v>79.2</v>
      </c>
      <c r="F27" s="2021"/>
      <c r="G27" s="2021">
        <f t="shared" si="0"/>
        <v>0</v>
      </c>
    </row>
    <row r="28" spans="1:7" s="1989" customFormat="1" ht="39.950000000000003" customHeight="1">
      <c r="A28" s="1997" t="s">
        <v>2755</v>
      </c>
      <c r="B28" s="1996" t="s">
        <v>2065</v>
      </c>
      <c r="C28" s="1995" t="s">
        <v>2752</v>
      </c>
      <c r="D28" s="1994" t="s">
        <v>2634</v>
      </c>
      <c r="E28" s="2021">
        <v>24.84</v>
      </c>
      <c r="F28" s="2021"/>
      <c r="G28" s="2021">
        <f t="shared" si="0"/>
        <v>0</v>
      </c>
    </row>
    <row r="29" spans="1:7" s="1989" customFormat="1" ht="39.950000000000003" customHeight="1">
      <c r="A29" s="1997" t="s">
        <v>2755</v>
      </c>
      <c r="B29" s="1996" t="s">
        <v>2754</v>
      </c>
      <c r="C29" s="1995" t="s">
        <v>2753</v>
      </c>
      <c r="D29" s="1994" t="s">
        <v>2634</v>
      </c>
      <c r="E29" s="2021">
        <v>25.039000000000001</v>
      </c>
      <c r="F29" s="2021"/>
      <c r="G29" s="2021">
        <f t="shared" si="0"/>
        <v>0</v>
      </c>
    </row>
    <row r="30" spans="1:7" s="1989" customFormat="1" ht="39.950000000000003" customHeight="1">
      <c r="A30" s="1997" t="s">
        <v>2751</v>
      </c>
      <c r="B30" s="1996" t="s">
        <v>2065</v>
      </c>
      <c r="C30" s="1995" t="s">
        <v>2752</v>
      </c>
      <c r="D30" s="1994" t="s">
        <v>2634</v>
      </c>
      <c r="E30" s="2021">
        <v>6.24</v>
      </c>
      <c r="F30" s="2021"/>
      <c r="G30" s="2021">
        <f t="shared" si="0"/>
        <v>0</v>
      </c>
    </row>
    <row r="31" spans="1:7" s="1989" customFormat="1" ht="39.950000000000003" customHeight="1">
      <c r="A31" s="1997" t="s">
        <v>2751</v>
      </c>
      <c r="B31" s="1996" t="s">
        <v>2750</v>
      </c>
      <c r="C31" s="1995" t="s">
        <v>2749</v>
      </c>
      <c r="D31" s="1994" t="s">
        <v>2634</v>
      </c>
      <c r="E31" s="2021">
        <v>6.29</v>
      </c>
      <c r="F31" s="2021"/>
      <c r="G31" s="2021">
        <f t="shared" si="0"/>
        <v>0</v>
      </c>
    </row>
    <row r="32" spans="1:7" s="1989" customFormat="1" ht="39.950000000000003" customHeight="1">
      <c r="A32" s="1997" t="s">
        <v>2748</v>
      </c>
      <c r="B32" s="1996" t="s">
        <v>2747</v>
      </c>
      <c r="C32" s="1995" t="s">
        <v>2746</v>
      </c>
      <c r="D32" s="1994" t="s">
        <v>2634</v>
      </c>
      <c r="E32" s="2021">
        <v>29.7</v>
      </c>
      <c r="F32" s="2021"/>
      <c r="G32" s="2021">
        <f t="shared" si="0"/>
        <v>0</v>
      </c>
    </row>
    <row r="33" spans="1:7" s="1989" customFormat="1" ht="39.950000000000003" customHeight="1">
      <c r="A33" s="1997" t="s">
        <v>2743</v>
      </c>
      <c r="B33" s="1996" t="s">
        <v>2745</v>
      </c>
      <c r="C33" s="1995" t="s">
        <v>2744</v>
      </c>
      <c r="D33" s="1994" t="s">
        <v>2595</v>
      </c>
      <c r="E33" s="2021">
        <v>6</v>
      </c>
      <c r="F33" s="2021"/>
      <c r="G33" s="2021">
        <f t="shared" si="0"/>
        <v>0</v>
      </c>
    </row>
    <row r="34" spans="1:7" s="1989" customFormat="1" ht="39.950000000000003" customHeight="1">
      <c r="A34" s="1997" t="s">
        <v>2743</v>
      </c>
      <c r="B34" s="1996" t="s">
        <v>2742</v>
      </c>
      <c r="C34" s="1995" t="s">
        <v>2741</v>
      </c>
      <c r="D34" s="1994" t="s">
        <v>2595</v>
      </c>
      <c r="E34" s="2021">
        <v>6.0419999999999998</v>
      </c>
      <c r="F34" s="2021"/>
      <c r="G34" s="2021">
        <f t="shared" si="0"/>
        <v>0</v>
      </c>
    </row>
    <row r="35" spans="1:7" s="1989" customFormat="1" ht="39.950000000000003" customHeight="1">
      <c r="A35" s="1997" t="s">
        <v>2738</v>
      </c>
      <c r="B35" s="1996" t="s">
        <v>2740</v>
      </c>
      <c r="C35" s="1995" t="s">
        <v>2739</v>
      </c>
      <c r="D35" s="1994" t="s">
        <v>2595</v>
      </c>
      <c r="E35" s="2021">
        <v>6</v>
      </c>
      <c r="F35" s="2021"/>
      <c r="G35" s="2021">
        <f t="shared" si="0"/>
        <v>0</v>
      </c>
    </row>
    <row r="36" spans="1:7" s="1989" customFormat="1" ht="39.950000000000003" customHeight="1">
      <c r="A36" s="1997" t="s">
        <v>2738</v>
      </c>
      <c r="B36" s="1996" t="s">
        <v>2737</v>
      </c>
      <c r="C36" s="1995" t="s">
        <v>2736</v>
      </c>
      <c r="D36" s="1994" t="s">
        <v>2595</v>
      </c>
      <c r="E36" s="2021">
        <v>6</v>
      </c>
      <c r="F36" s="2021"/>
      <c r="G36" s="2021">
        <f t="shared" si="0"/>
        <v>0</v>
      </c>
    </row>
    <row r="37" spans="1:7" s="1989" customFormat="1" ht="39.950000000000003" customHeight="1">
      <c r="A37" s="1997" t="s">
        <v>2733</v>
      </c>
      <c r="B37" s="1996" t="s">
        <v>2735</v>
      </c>
      <c r="C37" s="1995" t="s">
        <v>2734</v>
      </c>
      <c r="D37" s="1994" t="s">
        <v>2595</v>
      </c>
      <c r="E37" s="2021">
        <v>16</v>
      </c>
      <c r="F37" s="2021"/>
      <c r="G37" s="2021">
        <f t="shared" si="0"/>
        <v>0</v>
      </c>
    </row>
    <row r="38" spans="1:7" s="1989" customFormat="1" ht="39.950000000000003" customHeight="1">
      <c r="A38" s="1997" t="s">
        <v>2733</v>
      </c>
      <c r="B38" s="1996" t="s">
        <v>2730</v>
      </c>
      <c r="C38" s="1995" t="s">
        <v>2729</v>
      </c>
      <c r="D38" s="1994" t="s">
        <v>2595</v>
      </c>
      <c r="E38" s="2021">
        <v>16</v>
      </c>
      <c r="F38" s="2021"/>
      <c r="G38" s="2021">
        <f t="shared" si="0"/>
        <v>0</v>
      </c>
    </row>
    <row r="39" spans="1:7" s="1989" customFormat="1" ht="39.950000000000003" customHeight="1">
      <c r="A39" s="1997" t="s">
        <v>2733</v>
      </c>
      <c r="B39" s="1996" t="s">
        <v>2728</v>
      </c>
      <c r="C39" s="1995" t="s">
        <v>2727</v>
      </c>
      <c r="D39" s="1994" t="s">
        <v>2595</v>
      </c>
      <c r="E39" s="2021">
        <v>16</v>
      </c>
      <c r="F39" s="2021"/>
      <c r="G39" s="2021">
        <f t="shared" si="0"/>
        <v>0</v>
      </c>
    </row>
    <row r="40" spans="1:7" s="1989" customFormat="1" ht="39.950000000000003" customHeight="1">
      <c r="A40" s="1997" t="s">
        <v>2733</v>
      </c>
      <c r="B40" s="1996" t="s">
        <v>2726</v>
      </c>
      <c r="C40" s="1995" t="s">
        <v>2725</v>
      </c>
      <c r="D40" s="1994" t="s">
        <v>2595</v>
      </c>
      <c r="E40" s="2021">
        <v>16</v>
      </c>
      <c r="F40" s="2021"/>
      <c r="G40" s="2021">
        <f t="shared" si="0"/>
        <v>0</v>
      </c>
    </row>
    <row r="41" spans="1:7" s="1989" customFormat="1" ht="39.950000000000003" customHeight="1">
      <c r="A41" s="1997" t="s">
        <v>2733</v>
      </c>
      <c r="B41" s="1996" t="s">
        <v>2723</v>
      </c>
      <c r="C41" s="1995" t="s">
        <v>2722</v>
      </c>
      <c r="D41" s="1994" t="s">
        <v>2595</v>
      </c>
      <c r="E41" s="2021">
        <v>32</v>
      </c>
      <c r="F41" s="2021"/>
      <c r="G41" s="2021">
        <f t="shared" si="0"/>
        <v>0</v>
      </c>
    </row>
    <row r="42" spans="1:7" s="1989" customFormat="1" ht="39.950000000000003" customHeight="1">
      <c r="A42" s="1997" t="s">
        <v>2724</v>
      </c>
      <c r="B42" s="1996" t="s">
        <v>2732</v>
      </c>
      <c r="C42" s="1995" t="s">
        <v>2731</v>
      </c>
      <c r="D42" s="1994" t="s">
        <v>2595</v>
      </c>
      <c r="E42" s="2021">
        <v>8</v>
      </c>
      <c r="F42" s="2021"/>
      <c r="G42" s="2021">
        <f t="shared" si="0"/>
        <v>0</v>
      </c>
    </row>
    <row r="43" spans="1:7" s="1989" customFormat="1" ht="39.950000000000003" customHeight="1">
      <c r="A43" s="1997" t="s">
        <v>2724</v>
      </c>
      <c r="B43" s="1996" t="s">
        <v>2730</v>
      </c>
      <c r="C43" s="1995" t="s">
        <v>2729</v>
      </c>
      <c r="D43" s="1994" t="s">
        <v>2595</v>
      </c>
      <c r="E43" s="2021">
        <v>8</v>
      </c>
      <c r="F43" s="2021"/>
      <c r="G43" s="2021">
        <f t="shared" si="0"/>
        <v>0</v>
      </c>
    </row>
    <row r="44" spans="1:7" s="1989" customFormat="1" ht="39.950000000000003" customHeight="1">
      <c r="A44" s="1997" t="s">
        <v>2724</v>
      </c>
      <c r="B44" s="1996" t="s">
        <v>2728</v>
      </c>
      <c r="C44" s="1995" t="s">
        <v>2727</v>
      </c>
      <c r="D44" s="1994" t="s">
        <v>2595</v>
      </c>
      <c r="E44" s="2021">
        <v>8</v>
      </c>
      <c r="F44" s="2021"/>
      <c r="G44" s="2021">
        <f t="shared" si="0"/>
        <v>0</v>
      </c>
    </row>
    <row r="45" spans="1:7" s="1989" customFormat="1" ht="39.950000000000003" customHeight="1">
      <c r="A45" s="1997" t="s">
        <v>2724</v>
      </c>
      <c r="B45" s="1996" t="s">
        <v>2726</v>
      </c>
      <c r="C45" s="1995" t="s">
        <v>2725</v>
      </c>
      <c r="D45" s="1994" t="s">
        <v>2595</v>
      </c>
      <c r="E45" s="2021">
        <v>8</v>
      </c>
      <c r="F45" s="2021"/>
      <c r="G45" s="2021">
        <f t="shared" si="0"/>
        <v>0</v>
      </c>
    </row>
    <row r="46" spans="1:7" s="1989" customFormat="1" ht="39.950000000000003" customHeight="1">
      <c r="A46" s="1997" t="s">
        <v>2724</v>
      </c>
      <c r="B46" s="1996" t="s">
        <v>2723</v>
      </c>
      <c r="C46" s="1995" t="s">
        <v>2722</v>
      </c>
      <c r="D46" s="1994" t="s">
        <v>2595</v>
      </c>
      <c r="E46" s="2021">
        <v>8</v>
      </c>
      <c r="F46" s="2021"/>
      <c r="G46" s="2021">
        <f t="shared" si="0"/>
        <v>0</v>
      </c>
    </row>
    <row r="47" spans="1:7" s="1989" customFormat="1" ht="39.950000000000003" customHeight="1">
      <c r="A47" s="1997" t="s">
        <v>2717</v>
      </c>
      <c r="B47" s="1996" t="s">
        <v>2721</v>
      </c>
      <c r="C47" s="1995" t="s">
        <v>2720</v>
      </c>
      <c r="D47" s="1994" t="s">
        <v>2625</v>
      </c>
      <c r="E47" s="2021">
        <v>0.108</v>
      </c>
      <c r="F47" s="2021"/>
      <c r="G47" s="2021">
        <f t="shared" si="0"/>
        <v>0</v>
      </c>
    </row>
    <row r="48" spans="1:7" s="1989" customFormat="1" ht="39.950000000000003" customHeight="1">
      <c r="A48" s="1997" t="s">
        <v>2717</v>
      </c>
      <c r="B48" s="1996" t="s">
        <v>2719</v>
      </c>
      <c r="C48" s="1995" t="s">
        <v>2718</v>
      </c>
      <c r="D48" s="1994" t="s">
        <v>2616</v>
      </c>
      <c r="E48" s="2021">
        <v>110.268</v>
      </c>
      <c r="F48" s="2021"/>
      <c r="G48" s="2021">
        <f t="shared" si="0"/>
        <v>0</v>
      </c>
    </row>
    <row r="49" spans="1:7" s="1989" customFormat="1" ht="39.950000000000003" customHeight="1">
      <c r="A49" s="1997" t="s">
        <v>2717</v>
      </c>
      <c r="B49" s="1996" t="s">
        <v>2716</v>
      </c>
      <c r="C49" s="1995" t="s">
        <v>2715</v>
      </c>
      <c r="D49" s="1994" t="s">
        <v>2595</v>
      </c>
      <c r="E49" s="2021">
        <v>0.108</v>
      </c>
      <c r="F49" s="2021"/>
      <c r="G49" s="2021">
        <f t="shared" si="0"/>
        <v>0</v>
      </c>
    </row>
    <row r="50" spans="1:7" s="1989" customFormat="1" ht="39.950000000000003" customHeight="1">
      <c r="A50" s="1997" t="s">
        <v>2710</v>
      </c>
      <c r="B50" s="1996" t="s">
        <v>2714</v>
      </c>
      <c r="C50" s="1995" t="s">
        <v>2713</v>
      </c>
      <c r="D50" s="1994" t="s">
        <v>2595</v>
      </c>
      <c r="E50" s="2021">
        <v>6</v>
      </c>
      <c r="F50" s="2021"/>
      <c r="G50" s="2021">
        <f t="shared" si="0"/>
        <v>0</v>
      </c>
    </row>
    <row r="51" spans="1:7" s="1989" customFormat="1" ht="39.950000000000003" customHeight="1">
      <c r="A51" s="1997" t="s">
        <v>2710</v>
      </c>
      <c r="B51" s="1996" t="s">
        <v>2712</v>
      </c>
      <c r="C51" s="1995" t="s">
        <v>2711</v>
      </c>
      <c r="D51" s="1994" t="s">
        <v>2595</v>
      </c>
      <c r="E51" s="2021">
        <v>4</v>
      </c>
      <c r="F51" s="2021"/>
      <c r="G51" s="2021">
        <f t="shared" si="0"/>
        <v>0</v>
      </c>
    </row>
    <row r="52" spans="1:7" s="1989" customFormat="1" ht="39.950000000000003" customHeight="1">
      <c r="A52" s="1997" t="s">
        <v>2710</v>
      </c>
      <c r="B52" s="1996" t="s">
        <v>2709</v>
      </c>
      <c r="C52" s="1995" t="s">
        <v>2708</v>
      </c>
      <c r="D52" s="1994" t="s">
        <v>2677</v>
      </c>
      <c r="E52" s="2021">
        <v>6</v>
      </c>
      <c r="F52" s="2021"/>
      <c r="G52" s="2021">
        <f t="shared" si="0"/>
        <v>0</v>
      </c>
    </row>
    <row r="53" spans="1:7" s="1989" customFormat="1" ht="39.950000000000003" customHeight="1">
      <c r="A53" s="1997" t="s">
        <v>2705</v>
      </c>
      <c r="B53" s="1996" t="s">
        <v>2707</v>
      </c>
      <c r="C53" s="1995" t="s">
        <v>2706</v>
      </c>
      <c r="D53" s="1994" t="s">
        <v>2595</v>
      </c>
      <c r="E53" s="2021">
        <v>4</v>
      </c>
      <c r="F53" s="2021"/>
      <c r="G53" s="2021">
        <f t="shared" si="0"/>
        <v>0</v>
      </c>
    </row>
    <row r="54" spans="1:7" s="1989" customFormat="1" ht="39.950000000000003" customHeight="1">
      <c r="A54" s="1997" t="s">
        <v>2705</v>
      </c>
      <c r="B54" s="1996" t="s">
        <v>2704</v>
      </c>
      <c r="C54" s="1995" t="s">
        <v>2703</v>
      </c>
      <c r="D54" s="1994" t="s">
        <v>2595</v>
      </c>
      <c r="E54" s="2021">
        <v>4</v>
      </c>
      <c r="F54" s="2021"/>
      <c r="G54" s="2021">
        <f t="shared" si="0"/>
        <v>0</v>
      </c>
    </row>
    <row r="55" spans="1:7" s="1989" customFormat="1" ht="39.950000000000003" customHeight="1">
      <c r="A55" s="1997" t="s">
        <v>2700</v>
      </c>
      <c r="B55" s="1996" t="s">
        <v>2702</v>
      </c>
      <c r="C55" s="1995" t="s">
        <v>2701</v>
      </c>
      <c r="D55" s="1994" t="s">
        <v>2595</v>
      </c>
      <c r="E55" s="2021">
        <v>2</v>
      </c>
      <c r="F55" s="2021"/>
      <c r="G55" s="2021">
        <f t="shared" si="0"/>
        <v>0</v>
      </c>
    </row>
    <row r="56" spans="1:7" s="1989" customFormat="1" ht="39.950000000000003" customHeight="1">
      <c r="A56" s="1997" t="s">
        <v>2700</v>
      </c>
      <c r="B56" s="1996" t="s">
        <v>2699</v>
      </c>
      <c r="C56" s="1995" t="s">
        <v>2698</v>
      </c>
      <c r="D56" s="1994" t="s">
        <v>2595</v>
      </c>
      <c r="E56" s="2021">
        <v>2</v>
      </c>
      <c r="F56" s="2021"/>
      <c r="G56" s="2021">
        <f t="shared" si="0"/>
        <v>0</v>
      </c>
    </row>
    <row r="57" spans="1:7" s="1989" customFormat="1" ht="39.950000000000003" customHeight="1">
      <c r="A57" s="1997" t="s">
        <v>2697</v>
      </c>
      <c r="B57" s="1996" t="s">
        <v>2696</v>
      </c>
      <c r="C57" s="1995" t="s">
        <v>2695</v>
      </c>
      <c r="D57" s="1994" t="s">
        <v>2595</v>
      </c>
      <c r="E57" s="2021">
        <v>18</v>
      </c>
      <c r="F57" s="2021"/>
      <c r="G57" s="2021">
        <f t="shared" si="0"/>
        <v>0</v>
      </c>
    </row>
    <row r="58" spans="1:7" s="1989" customFormat="1" ht="39.950000000000003" customHeight="1">
      <c r="A58" s="1997" t="s">
        <v>2694</v>
      </c>
      <c r="B58" s="1996" t="s">
        <v>2693</v>
      </c>
      <c r="C58" s="1995" t="s">
        <v>2692</v>
      </c>
      <c r="D58" s="1994" t="s">
        <v>2595</v>
      </c>
      <c r="E58" s="2021">
        <v>6</v>
      </c>
      <c r="F58" s="2021"/>
      <c r="G58" s="2021">
        <f t="shared" si="0"/>
        <v>0</v>
      </c>
    </row>
    <row r="59" spans="1:7" s="1989" customFormat="1" ht="39.950000000000003" customHeight="1">
      <c r="A59" s="1997" t="s">
        <v>2691</v>
      </c>
      <c r="B59" s="1996" t="s">
        <v>2690</v>
      </c>
      <c r="C59" s="1995" t="s">
        <v>2689</v>
      </c>
      <c r="D59" s="1994" t="s">
        <v>2595</v>
      </c>
      <c r="E59" s="2021">
        <v>6</v>
      </c>
      <c r="F59" s="2021"/>
      <c r="G59" s="2021">
        <f t="shared" si="0"/>
        <v>0</v>
      </c>
    </row>
    <row r="60" spans="1:7" s="1989" customFormat="1" ht="39.950000000000003" customHeight="1">
      <c r="A60" s="1997" t="s">
        <v>2688</v>
      </c>
      <c r="B60" s="1996" t="s">
        <v>2687</v>
      </c>
      <c r="C60" s="1995" t="s">
        <v>2686</v>
      </c>
      <c r="D60" s="1994" t="s">
        <v>2685</v>
      </c>
      <c r="E60" s="2021">
        <v>2.16</v>
      </c>
      <c r="F60" s="2021"/>
      <c r="G60" s="2021">
        <f t="shared" si="0"/>
        <v>0</v>
      </c>
    </row>
    <row r="61" spans="1:7" s="1989" customFormat="1" ht="39.950000000000003" customHeight="1">
      <c r="A61" s="1997" t="s">
        <v>2682</v>
      </c>
      <c r="B61" s="1996" t="s">
        <v>2684</v>
      </c>
      <c r="C61" s="1995" t="s">
        <v>2683</v>
      </c>
      <c r="D61" s="1994" t="s">
        <v>2595</v>
      </c>
      <c r="E61" s="2021">
        <v>4</v>
      </c>
      <c r="F61" s="2021"/>
      <c r="G61" s="2021">
        <f t="shared" si="0"/>
        <v>0</v>
      </c>
    </row>
    <row r="62" spans="1:7" s="1989" customFormat="1" ht="39.950000000000003" customHeight="1">
      <c r="A62" s="1997" t="s">
        <v>2682</v>
      </c>
      <c r="B62" s="1996" t="s">
        <v>2681</v>
      </c>
      <c r="C62" s="1995" t="s">
        <v>2680</v>
      </c>
      <c r="D62" s="1994" t="s">
        <v>2595</v>
      </c>
      <c r="E62" s="2021">
        <v>4</v>
      </c>
      <c r="F62" s="2021"/>
      <c r="G62" s="2021">
        <f t="shared" si="0"/>
        <v>0</v>
      </c>
    </row>
    <row r="63" spans="1:7" s="1989" customFormat="1" ht="39.950000000000003" customHeight="1">
      <c r="A63" s="1997" t="s">
        <v>2672</v>
      </c>
      <c r="B63" s="1996" t="s">
        <v>2679</v>
      </c>
      <c r="C63" s="1995" t="s">
        <v>2678</v>
      </c>
      <c r="D63" s="1994" t="s">
        <v>2677</v>
      </c>
      <c r="E63" s="2021">
        <v>4</v>
      </c>
      <c r="F63" s="2021"/>
      <c r="G63" s="2021">
        <f t="shared" si="0"/>
        <v>0</v>
      </c>
    </row>
    <row r="64" spans="1:7" s="1989" customFormat="1" ht="39.950000000000003" customHeight="1">
      <c r="A64" s="1997" t="s">
        <v>2672</v>
      </c>
      <c r="B64" s="1996" t="s">
        <v>2676</v>
      </c>
      <c r="C64" s="1995" t="s">
        <v>2675</v>
      </c>
      <c r="D64" s="1994" t="s">
        <v>2595</v>
      </c>
      <c r="E64" s="2021">
        <v>4</v>
      </c>
      <c r="F64" s="2021"/>
      <c r="G64" s="2021">
        <f t="shared" si="0"/>
        <v>0</v>
      </c>
    </row>
    <row r="65" spans="1:7" s="1989" customFormat="1" ht="39.950000000000003" customHeight="1">
      <c r="A65" s="1997" t="s">
        <v>2672</v>
      </c>
      <c r="B65" s="1996" t="s">
        <v>2674</v>
      </c>
      <c r="C65" s="1995" t="s">
        <v>2673</v>
      </c>
      <c r="D65" s="1994" t="s">
        <v>2595</v>
      </c>
      <c r="E65" s="2021">
        <v>4</v>
      </c>
      <c r="F65" s="2021"/>
      <c r="G65" s="2021">
        <f t="shared" si="0"/>
        <v>0</v>
      </c>
    </row>
    <row r="66" spans="1:7" s="1989" customFormat="1" ht="39.950000000000003" customHeight="1">
      <c r="A66" s="1997" t="s">
        <v>2672</v>
      </c>
      <c r="B66" s="1996" t="s">
        <v>2671</v>
      </c>
      <c r="C66" s="1995" t="s">
        <v>2670</v>
      </c>
      <c r="D66" s="1994" t="s">
        <v>2595</v>
      </c>
      <c r="E66" s="2021">
        <v>4</v>
      </c>
      <c r="F66" s="2021"/>
      <c r="G66" s="2021">
        <f t="shared" si="0"/>
        <v>0</v>
      </c>
    </row>
    <row r="67" spans="1:7" s="1989" customFormat="1" ht="39.950000000000003" customHeight="1">
      <c r="A67" s="1997" t="s">
        <v>2667</v>
      </c>
      <c r="B67" s="1996" t="s">
        <v>2669</v>
      </c>
      <c r="C67" s="1995" t="s">
        <v>2668</v>
      </c>
      <c r="D67" s="1994" t="s">
        <v>2616</v>
      </c>
      <c r="E67" s="2021">
        <v>14</v>
      </c>
      <c r="F67" s="2021"/>
      <c r="G67" s="2021">
        <f t="shared" si="0"/>
        <v>0</v>
      </c>
    </row>
    <row r="68" spans="1:7" s="1989" customFormat="1" ht="39.950000000000003" customHeight="1">
      <c r="A68" s="1997" t="s">
        <v>2667</v>
      </c>
      <c r="B68" s="1996" t="s">
        <v>2647</v>
      </c>
      <c r="C68" s="1995" t="s">
        <v>2646</v>
      </c>
      <c r="D68" s="1994" t="s">
        <v>2616</v>
      </c>
      <c r="E68" s="2021">
        <v>14.28</v>
      </c>
      <c r="F68" s="2021"/>
      <c r="G68" s="2021">
        <f t="shared" si="0"/>
        <v>0</v>
      </c>
    </row>
    <row r="69" spans="1:7" s="1989" customFormat="1" ht="39.950000000000003" customHeight="1">
      <c r="A69" s="1997" t="s">
        <v>2667</v>
      </c>
      <c r="B69" s="1996" t="s">
        <v>2666</v>
      </c>
      <c r="C69" s="1995" t="s">
        <v>2665</v>
      </c>
      <c r="D69" s="1994" t="s">
        <v>2595</v>
      </c>
      <c r="E69" s="2021">
        <v>4</v>
      </c>
      <c r="F69" s="2021"/>
      <c r="G69" s="2021">
        <f t="shared" si="0"/>
        <v>0</v>
      </c>
    </row>
    <row r="70" spans="1:7" s="1989" customFormat="1" ht="39.950000000000003" customHeight="1">
      <c r="A70" s="1997" t="s">
        <v>2662</v>
      </c>
      <c r="B70" s="1996" t="s">
        <v>2664</v>
      </c>
      <c r="C70" s="1995" t="s">
        <v>2663</v>
      </c>
      <c r="D70" s="1994" t="s">
        <v>2616</v>
      </c>
      <c r="E70" s="2021">
        <v>120</v>
      </c>
      <c r="F70" s="2021"/>
      <c r="G70" s="2021">
        <f t="shared" si="0"/>
        <v>0</v>
      </c>
    </row>
    <row r="71" spans="1:7" s="1989" customFormat="1" ht="39.950000000000003" customHeight="1">
      <c r="A71" s="1997" t="s">
        <v>2662</v>
      </c>
      <c r="B71" s="1996" t="s">
        <v>2624</v>
      </c>
      <c r="C71" s="1995" t="s">
        <v>2623</v>
      </c>
      <c r="D71" s="1994" t="s">
        <v>2616</v>
      </c>
      <c r="E71" s="2021">
        <v>123</v>
      </c>
      <c r="F71" s="2021"/>
      <c r="G71" s="2021">
        <f t="shared" si="0"/>
        <v>0</v>
      </c>
    </row>
    <row r="72" spans="1:7" s="1989" customFormat="1" ht="39.950000000000003" customHeight="1">
      <c r="A72" s="1997" t="s">
        <v>2662</v>
      </c>
      <c r="B72" s="1996" t="s">
        <v>2661</v>
      </c>
      <c r="C72" s="1995" t="s">
        <v>2660</v>
      </c>
      <c r="D72" s="1994" t="s">
        <v>2595</v>
      </c>
      <c r="E72" s="2021">
        <v>120</v>
      </c>
      <c r="F72" s="2021"/>
      <c r="G72" s="2021">
        <f t="shared" si="0"/>
        <v>0</v>
      </c>
    </row>
    <row r="73" spans="1:7" s="1989" customFormat="1" ht="39.950000000000003" customHeight="1">
      <c r="A73" s="1997" t="s">
        <v>2659</v>
      </c>
      <c r="B73" s="1996" t="s">
        <v>2658</v>
      </c>
      <c r="C73" s="1995" t="s">
        <v>2657</v>
      </c>
      <c r="D73" s="1994" t="s">
        <v>2595</v>
      </c>
      <c r="E73" s="2021">
        <v>2</v>
      </c>
      <c r="F73" s="2021"/>
      <c r="G73" s="2021">
        <f t="shared" si="0"/>
        <v>0</v>
      </c>
    </row>
    <row r="74" spans="1:7" s="1989" customFormat="1" ht="39.950000000000003" customHeight="1">
      <c r="A74" s="1997" t="s">
        <v>2656</v>
      </c>
      <c r="B74" s="1996" t="s">
        <v>2655</v>
      </c>
      <c r="C74" s="1995" t="s">
        <v>2654</v>
      </c>
      <c r="D74" s="1994" t="s">
        <v>2634</v>
      </c>
      <c r="E74" s="2021">
        <v>1405</v>
      </c>
      <c r="F74" s="2021"/>
      <c r="G74" s="2021">
        <f t="shared" si="0"/>
        <v>0</v>
      </c>
    </row>
    <row r="75" spans="1:7" s="1989" customFormat="1" ht="39.950000000000003" customHeight="1">
      <c r="A75" s="1997" t="s">
        <v>2653</v>
      </c>
      <c r="B75" s="1996" t="s">
        <v>2652</v>
      </c>
      <c r="C75" s="1995" t="s">
        <v>2651</v>
      </c>
      <c r="D75" s="1994" t="s">
        <v>2616</v>
      </c>
      <c r="E75" s="2021">
        <v>2130</v>
      </c>
      <c r="F75" s="2021"/>
      <c r="G75" s="2021">
        <f t="shared" si="0"/>
        <v>0</v>
      </c>
    </row>
    <row r="76" spans="1:7" s="1989" customFormat="1" ht="39.950000000000003" customHeight="1">
      <c r="A76" s="1997" t="s">
        <v>2648</v>
      </c>
      <c r="B76" s="1996" t="s">
        <v>2650</v>
      </c>
      <c r="C76" s="1995" t="s">
        <v>2649</v>
      </c>
      <c r="D76" s="1994" t="s">
        <v>2616</v>
      </c>
      <c r="E76" s="2021">
        <v>232</v>
      </c>
      <c r="F76" s="2021"/>
      <c r="G76" s="2021">
        <f t="shared" si="0"/>
        <v>0</v>
      </c>
    </row>
    <row r="77" spans="1:7" s="1989" customFormat="1" ht="39.950000000000003" customHeight="1">
      <c r="A77" s="1997" t="s">
        <v>2648</v>
      </c>
      <c r="B77" s="1996" t="s">
        <v>2647</v>
      </c>
      <c r="C77" s="1995" t="s">
        <v>2646</v>
      </c>
      <c r="D77" s="1994" t="s">
        <v>2616</v>
      </c>
      <c r="E77" s="2021">
        <v>473.28</v>
      </c>
      <c r="F77" s="2021"/>
      <c r="G77" s="2021">
        <f t="shared" ref="G77:G105" si="1">E77*F77</f>
        <v>0</v>
      </c>
    </row>
    <row r="78" spans="1:7" s="1989" customFormat="1" ht="39.950000000000003" customHeight="1">
      <c r="A78" s="1997" t="s">
        <v>2643</v>
      </c>
      <c r="B78" s="1996" t="s">
        <v>2645</v>
      </c>
      <c r="C78" s="1995" t="s">
        <v>2644</v>
      </c>
      <c r="D78" s="1994" t="s">
        <v>2616</v>
      </c>
      <c r="E78" s="2021">
        <v>64</v>
      </c>
      <c r="F78" s="2021"/>
      <c r="G78" s="2021">
        <f t="shared" si="1"/>
        <v>0</v>
      </c>
    </row>
    <row r="79" spans="1:7" s="1989" customFormat="1" ht="39.950000000000003" customHeight="1">
      <c r="A79" s="1997" t="s">
        <v>2643</v>
      </c>
      <c r="B79" s="1996" t="s">
        <v>2642</v>
      </c>
      <c r="C79" s="1995" t="s">
        <v>2641</v>
      </c>
      <c r="D79" s="1994" t="s">
        <v>2616</v>
      </c>
      <c r="E79" s="2021">
        <v>65.278999999999996</v>
      </c>
      <c r="F79" s="2021"/>
      <c r="G79" s="2021">
        <f t="shared" si="1"/>
        <v>0</v>
      </c>
    </row>
    <row r="80" spans="1:7" s="1989" customFormat="1" ht="39.950000000000003" customHeight="1">
      <c r="A80" s="1997" t="s">
        <v>2640</v>
      </c>
      <c r="B80" s="1996" t="s">
        <v>2639</v>
      </c>
      <c r="C80" s="1995" t="s">
        <v>2638</v>
      </c>
      <c r="D80" s="1994" t="s">
        <v>2634</v>
      </c>
      <c r="E80" s="2021">
        <v>1065.8</v>
      </c>
      <c r="F80" s="2021"/>
      <c r="G80" s="2021">
        <f t="shared" si="1"/>
        <v>0</v>
      </c>
    </row>
    <row r="81" spans="1:7" s="1989" customFormat="1" ht="39.950000000000003" customHeight="1">
      <c r="A81" s="1997" t="s">
        <v>2637</v>
      </c>
      <c r="B81" s="1996" t="s">
        <v>2636</v>
      </c>
      <c r="C81" s="1995" t="s">
        <v>2635</v>
      </c>
      <c r="D81" s="1994" t="s">
        <v>2634</v>
      </c>
      <c r="E81" s="2021">
        <v>55.68</v>
      </c>
      <c r="F81" s="2021"/>
      <c r="G81" s="2021">
        <f t="shared" si="1"/>
        <v>0</v>
      </c>
    </row>
    <row r="82" spans="1:7" s="1989" customFormat="1" ht="39.950000000000003" customHeight="1">
      <c r="A82" s="1997" t="s">
        <v>2633</v>
      </c>
      <c r="B82" s="1996" t="s">
        <v>2632</v>
      </c>
      <c r="C82" s="1995" t="s">
        <v>2631</v>
      </c>
      <c r="D82" s="1994" t="s">
        <v>2595</v>
      </c>
      <c r="E82" s="2021">
        <v>30</v>
      </c>
      <c r="F82" s="2021"/>
      <c r="G82" s="2021">
        <f t="shared" si="1"/>
        <v>0</v>
      </c>
    </row>
    <row r="83" spans="1:7" s="1989" customFormat="1" ht="39.950000000000003" customHeight="1">
      <c r="A83" s="1997" t="s">
        <v>2628</v>
      </c>
      <c r="B83" s="1996" t="s">
        <v>2630</v>
      </c>
      <c r="C83" s="1995" t="s">
        <v>2629</v>
      </c>
      <c r="D83" s="1994" t="s">
        <v>2625</v>
      </c>
      <c r="E83" s="2021">
        <v>6.57</v>
      </c>
      <c r="F83" s="2021"/>
      <c r="G83" s="2021">
        <f t="shared" si="1"/>
        <v>0</v>
      </c>
    </row>
    <row r="84" spans="1:7" s="1989" customFormat="1" ht="39.950000000000003" customHeight="1">
      <c r="A84" s="1997" t="s">
        <v>2628</v>
      </c>
      <c r="B84" s="1996" t="s">
        <v>2624</v>
      </c>
      <c r="C84" s="1995" t="s">
        <v>2623</v>
      </c>
      <c r="D84" s="1994" t="s">
        <v>2616</v>
      </c>
      <c r="E84" s="2021">
        <v>6734.25</v>
      </c>
      <c r="F84" s="2021"/>
      <c r="G84" s="2021">
        <f t="shared" si="1"/>
        <v>0</v>
      </c>
    </row>
    <row r="85" spans="1:7" s="1989" customFormat="1" ht="39.950000000000003" customHeight="1">
      <c r="A85" s="1997" t="s">
        <v>2628</v>
      </c>
      <c r="B85" s="1996" t="s">
        <v>2621</v>
      </c>
      <c r="C85" s="1995" t="s">
        <v>2620</v>
      </c>
      <c r="D85" s="1994" t="s">
        <v>2595</v>
      </c>
      <c r="E85" s="2021">
        <v>229.95</v>
      </c>
      <c r="F85" s="2021"/>
      <c r="G85" s="2021">
        <f t="shared" si="1"/>
        <v>0</v>
      </c>
    </row>
    <row r="86" spans="1:7" s="1989" customFormat="1" ht="39.950000000000003" customHeight="1">
      <c r="A86" s="1997" t="s">
        <v>2622</v>
      </c>
      <c r="B86" s="1996" t="s">
        <v>2627</v>
      </c>
      <c r="C86" s="1995" t="s">
        <v>2626</v>
      </c>
      <c r="D86" s="1994" t="s">
        <v>2625</v>
      </c>
      <c r="E86" s="2021">
        <v>0.79200000000000004</v>
      </c>
      <c r="F86" s="2021"/>
      <c r="G86" s="2021">
        <f t="shared" si="1"/>
        <v>0</v>
      </c>
    </row>
    <row r="87" spans="1:7" s="1989" customFormat="1" ht="39.950000000000003" customHeight="1">
      <c r="A87" s="1997" t="s">
        <v>2622</v>
      </c>
      <c r="B87" s="1996" t="s">
        <v>2624</v>
      </c>
      <c r="C87" s="1995" t="s">
        <v>2623</v>
      </c>
      <c r="D87" s="1994" t="s">
        <v>2616</v>
      </c>
      <c r="E87" s="2021">
        <v>811.8</v>
      </c>
      <c r="F87" s="2021"/>
      <c r="G87" s="2021">
        <f t="shared" si="1"/>
        <v>0</v>
      </c>
    </row>
    <row r="88" spans="1:7" s="1989" customFormat="1" ht="39.950000000000003" customHeight="1">
      <c r="A88" s="1997" t="s">
        <v>2622</v>
      </c>
      <c r="B88" s="1996" t="s">
        <v>2621</v>
      </c>
      <c r="C88" s="1995" t="s">
        <v>2620</v>
      </c>
      <c r="D88" s="1994" t="s">
        <v>2595</v>
      </c>
      <c r="E88" s="2021">
        <v>27.72</v>
      </c>
      <c r="F88" s="2021"/>
      <c r="G88" s="2021">
        <f t="shared" si="1"/>
        <v>0</v>
      </c>
    </row>
    <row r="89" spans="1:7" s="1989" customFormat="1" ht="39.950000000000003" customHeight="1">
      <c r="A89" s="1997" t="s">
        <v>2619</v>
      </c>
      <c r="B89" s="1996" t="s">
        <v>2618</v>
      </c>
      <c r="C89" s="1995" t="s">
        <v>2617</v>
      </c>
      <c r="D89" s="1994" t="s">
        <v>2616</v>
      </c>
      <c r="E89" s="2021">
        <v>3</v>
      </c>
      <c r="F89" s="2021"/>
      <c r="G89" s="2021">
        <f t="shared" si="1"/>
        <v>0</v>
      </c>
    </row>
    <row r="90" spans="1:7" s="1989" customFormat="1" ht="39.950000000000003" customHeight="1">
      <c r="A90" s="1997" t="s">
        <v>2613</v>
      </c>
      <c r="B90" s="1996" t="s">
        <v>2615</v>
      </c>
      <c r="C90" s="1995" t="s">
        <v>2614</v>
      </c>
      <c r="D90" s="1994" t="s">
        <v>2595</v>
      </c>
      <c r="E90" s="2021">
        <v>24</v>
      </c>
      <c r="F90" s="2021"/>
      <c r="G90" s="2021">
        <f t="shared" si="1"/>
        <v>0</v>
      </c>
    </row>
    <row r="91" spans="1:7" s="1989" customFormat="1" ht="39.950000000000003" customHeight="1">
      <c r="A91" s="1997" t="s">
        <v>2613</v>
      </c>
      <c r="B91" s="1996" t="s">
        <v>2612</v>
      </c>
      <c r="C91" s="1995" t="s">
        <v>2611</v>
      </c>
      <c r="D91" s="1994" t="s">
        <v>2595</v>
      </c>
      <c r="E91" s="2021">
        <v>24</v>
      </c>
      <c r="F91" s="2021"/>
      <c r="G91" s="2021">
        <f t="shared" si="1"/>
        <v>0</v>
      </c>
    </row>
    <row r="92" spans="1:7" s="1989" customFormat="1" ht="39.950000000000003" customHeight="1">
      <c r="A92" s="1997" t="s">
        <v>2610</v>
      </c>
      <c r="B92" s="1996" t="s">
        <v>2609</v>
      </c>
      <c r="C92" s="1995" t="s">
        <v>2608</v>
      </c>
      <c r="D92" s="1994" t="s">
        <v>2595</v>
      </c>
      <c r="E92" s="2021">
        <v>18</v>
      </c>
      <c r="F92" s="2021"/>
      <c r="G92" s="2021">
        <f t="shared" si="1"/>
        <v>0</v>
      </c>
    </row>
    <row r="93" spans="1:7" s="1989" customFormat="1" ht="39.950000000000003" customHeight="1">
      <c r="A93" s="1997" t="s">
        <v>2607</v>
      </c>
      <c r="B93" s="1996" t="s">
        <v>2606</v>
      </c>
      <c r="C93" s="1995" t="s">
        <v>2605</v>
      </c>
      <c r="D93" s="1994" t="s">
        <v>2595</v>
      </c>
      <c r="E93" s="2021">
        <v>6</v>
      </c>
      <c r="F93" s="2021"/>
      <c r="G93" s="2021">
        <f t="shared" si="1"/>
        <v>0</v>
      </c>
    </row>
    <row r="94" spans="1:7" s="1989" customFormat="1" ht="39.950000000000003" customHeight="1">
      <c r="A94" s="1997" t="s">
        <v>2604</v>
      </c>
      <c r="B94" s="1996" t="s">
        <v>2603</v>
      </c>
      <c r="C94" s="1995" t="s">
        <v>2602</v>
      </c>
      <c r="D94" s="1994" t="s">
        <v>2595</v>
      </c>
      <c r="E94" s="2021">
        <v>21</v>
      </c>
      <c r="F94" s="2021"/>
      <c r="G94" s="2021">
        <f t="shared" si="1"/>
        <v>0</v>
      </c>
    </row>
    <row r="95" spans="1:7" s="1989" customFormat="1" ht="39.950000000000003" customHeight="1">
      <c r="A95" s="1997" t="s">
        <v>2601</v>
      </c>
      <c r="B95" s="1996" t="s">
        <v>2600</v>
      </c>
      <c r="C95" s="1995" t="s">
        <v>2599</v>
      </c>
      <c r="D95" s="1994" t="s">
        <v>2595</v>
      </c>
      <c r="E95" s="2021">
        <v>4</v>
      </c>
      <c r="F95" s="2021"/>
      <c r="G95" s="2021">
        <f t="shared" si="1"/>
        <v>0</v>
      </c>
    </row>
    <row r="96" spans="1:7" s="1989" customFormat="1" ht="39.950000000000003" customHeight="1">
      <c r="A96" s="1997" t="s">
        <v>2598</v>
      </c>
      <c r="B96" s="1996" t="s">
        <v>2597</v>
      </c>
      <c r="C96" s="1995" t="s">
        <v>2596</v>
      </c>
      <c r="D96" s="1994" t="s">
        <v>2595</v>
      </c>
      <c r="E96" s="2021">
        <v>30</v>
      </c>
      <c r="F96" s="2021"/>
      <c r="G96" s="2021">
        <f t="shared" si="1"/>
        <v>0</v>
      </c>
    </row>
    <row r="97" spans="1:7" s="1989" customFormat="1" ht="39.950000000000003" customHeight="1">
      <c r="A97" s="1997" t="s">
        <v>2594</v>
      </c>
      <c r="B97" s="1996" t="s">
        <v>2593</v>
      </c>
      <c r="C97" s="1995" t="s">
        <v>2592</v>
      </c>
      <c r="D97" s="1994" t="s">
        <v>2572</v>
      </c>
      <c r="E97" s="2021">
        <v>866.98</v>
      </c>
      <c r="F97" s="2021"/>
      <c r="G97" s="2021">
        <f t="shared" si="1"/>
        <v>0</v>
      </c>
    </row>
    <row r="98" spans="1:7" s="1989" customFormat="1" ht="39.950000000000003" customHeight="1">
      <c r="A98" s="1997" t="s">
        <v>2591</v>
      </c>
      <c r="B98" s="1996" t="s">
        <v>2586</v>
      </c>
      <c r="C98" s="1995" t="s">
        <v>2585</v>
      </c>
      <c r="D98" s="1994" t="s">
        <v>2572</v>
      </c>
      <c r="E98" s="2021">
        <v>866.98</v>
      </c>
      <c r="F98" s="2021"/>
      <c r="G98" s="2021">
        <f t="shared" si="1"/>
        <v>0</v>
      </c>
    </row>
    <row r="99" spans="1:7" s="1989" customFormat="1" ht="39.950000000000003" customHeight="1">
      <c r="A99" s="1997" t="s">
        <v>2590</v>
      </c>
      <c r="B99" s="1996" t="s">
        <v>2589</v>
      </c>
      <c r="C99" s="1995" t="s">
        <v>2588</v>
      </c>
      <c r="D99" s="1994" t="s">
        <v>2572</v>
      </c>
      <c r="E99" s="2021">
        <v>148</v>
      </c>
      <c r="F99" s="2021"/>
      <c r="G99" s="2021">
        <f t="shared" si="1"/>
        <v>0</v>
      </c>
    </row>
    <row r="100" spans="1:7" s="1989" customFormat="1" ht="39.950000000000003" customHeight="1">
      <c r="A100" s="1997" t="s">
        <v>2587</v>
      </c>
      <c r="B100" s="1996" t="s">
        <v>2586</v>
      </c>
      <c r="C100" s="1995" t="s">
        <v>2585</v>
      </c>
      <c r="D100" s="1994" t="s">
        <v>2572</v>
      </c>
      <c r="E100" s="2021">
        <v>104.68</v>
      </c>
      <c r="F100" s="2021"/>
      <c r="G100" s="2021">
        <f t="shared" si="1"/>
        <v>0</v>
      </c>
    </row>
    <row r="101" spans="1:7" s="1989" customFormat="1" ht="39.950000000000003" customHeight="1">
      <c r="A101" s="1997" t="s">
        <v>2584</v>
      </c>
      <c r="B101" s="1996" t="s">
        <v>2583</v>
      </c>
      <c r="C101" s="1995" t="s">
        <v>2582</v>
      </c>
      <c r="D101" s="1994" t="s">
        <v>2572</v>
      </c>
      <c r="E101" s="2021">
        <v>10.8</v>
      </c>
      <c r="F101" s="2021"/>
      <c r="G101" s="2021">
        <f t="shared" si="1"/>
        <v>0</v>
      </c>
    </row>
    <row r="102" spans="1:7" s="1989" customFormat="1" ht="39.950000000000003" customHeight="1">
      <c r="A102" s="1997" t="s">
        <v>2581</v>
      </c>
      <c r="B102" s="1996" t="s">
        <v>2580</v>
      </c>
      <c r="C102" s="1995" t="s">
        <v>2579</v>
      </c>
      <c r="D102" s="1994" t="s">
        <v>2572</v>
      </c>
      <c r="E102" s="2021">
        <v>10.8</v>
      </c>
      <c r="F102" s="2021"/>
      <c r="G102" s="2021">
        <f t="shared" si="1"/>
        <v>0</v>
      </c>
    </row>
    <row r="103" spans="1:7" s="1989" customFormat="1" ht="39.950000000000003" customHeight="1">
      <c r="A103" s="1997" t="s">
        <v>2578</v>
      </c>
      <c r="B103" s="1996" t="s">
        <v>2577</v>
      </c>
      <c r="C103" s="1995" t="s">
        <v>2576</v>
      </c>
      <c r="D103" s="1994" t="s">
        <v>2572</v>
      </c>
      <c r="E103" s="2021">
        <v>10.8</v>
      </c>
      <c r="F103" s="2021"/>
      <c r="G103" s="2021">
        <f t="shared" si="1"/>
        <v>0</v>
      </c>
    </row>
    <row r="104" spans="1:7" s="1989" customFormat="1" ht="39.950000000000003" customHeight="1">
      <c r="A104" s="1997" t="s">
        <v>2575</v>
      </c>
      <c r="B104" s="1996" t="s">
        <v>2574</v>
      </c>
      <c r="C104" s="1995" t="s">
        <v>2573</v>
      </c>
      <c r="D104" s="1994" t="s">
        <v>2572</v>
      </c>
      <c r="E104" s="2021">
        <v>36.96</v>
      </c>
      <c r="F104" s="2021"/>
      <c r="G104" s="2021">
        <f t="shared" si="1"/>
        <v>0</v>
      </c>
    </row>
    <row r="105" spans="1:7" s="1989" customFormat="1" ht="39.950000000000003" customHeight="1">
      <c r="A105" s="1997" t="s">
        <v>2571</v>
      </c>
      <c r="B105" s="1996" t="s">
        <v>2570</v>
      </c>
      <c r="C105" s="1995" t="s">
        <v>2569</v>
      </c>
      <c r="D105" s="1994" t="s">
        <v>2568</v>
      </c>
      <c r="E105" s="2021">
        <v>10</v>
      </c>
      <c r="F105" s="2021"/>
      <c r="G105" s="2021">
        <f t="shared" si="1"/>
        <v>0</v>
      </c>
    </row>
    <row r="106" spans="1:7" s="1989" customFormat="1" ht="39.950000000000003" customHeight="1">
      <c r="A106" s="2012"/>
      <c r="B106" s="2012"/>
      <c r="C106" s="2013" t="s">
        <v>2228</v>
      </c>
      <c r="D106" s="2014"/>
      <c r="E106" s="2015"/>
      <c r="F106" s="2015"/>
      <c r="G106" s="2015">
        <f>SUM(G12:G105)</f>
        <v>0</v>
      </c>
    </row>
    <row r="107" spans="1:7" s="1989" customFormat="1" ht="13.5" customHeight="1">
      <c r="A107" s="1992"/>
      <c r="B107" s="1992"/>
      <c r="C107" s="1991"/>
      <c r="D107" s="1990"/>
      <c r="E107" s="1990"/>
      <c r="F107" s="1990"/>
      <c r="G107" s="1990"/>
    </row>
  </sheetData>
  <mergeCells count="5">
    <mergeCell ref="A1:G1"/>
    <mergeCell ref="A2:F2"/>
    <mergeCell ref="A3:F3"/>
    <mergeCell ref="A5:F5"/>
    <mergeCell ref="A7:G7"/>
  </mergeCells>
  <pageMargins left="0.34" right="0.3" top="0.59" bottom="0.82" header="0.41" footer="0.55000000000000004"/>
  <pageSetup paperSize="9" scale="60" orientation="landscape" horizontalDpi="300" verticalDpi="300"/>
  <headerFooter>
    <oddFooter>Pagina &amp;P din &amp;N</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23"/>
  <sheetViews>
    <sheetView topLeftCell="C1" zoomScale="84" zoomScaleNormal="84" workbookViewId="0">
      <selection activeCell="A5" sqref="A5:XFD5"/>
    </sheetView>
    <sheetView workbookViewId="1">
      <selection activeCell="G2" sqref="G1:G1048576"/>
    </sheetView>
  </sheetViews>
  <sheetFormatPr defaultColWidth="9.28515625" defaultRowHeight="12.95" customHeight="1"/>
  <cols>
    <col min="1" max="1" width="8.28515625" style="1985" customWidth="1"/>
    <col min="2" max="2" width="70.7109375" style="1985" customWidth="1"/>
    <col min="3" max="3" width="6.28515625" style="1985" customWidth="1"/>
    <col min="4" max="4" width="13.28515625" style="1986" customWidth="1"/>
    <col min="5" max="5" width="14.28515625" style="2038" customWidth="1"/>
    <col min="6" max="6" width="16.28515625" style="2038" customWidth="1"/>
    <col min="7" max="257" width="11.5703125" style="1985" customWidth="1"/>
    <col min="258" max="16384" width="9.28515625" style="1985"/>
  </cols>
  <sheetData>
    <row r="1" spans="1:13" customFormat="1" ht="15">
      <c r="A1" s="2130" t="s">
        <v>556</v>
      </c>
      <c r="B1" s="2130"/>
      <c r="C1" s="2130"/>
      <c r="D1" s="2130"/>
      <c r="E1" s="2130"/>
      <c r="F1" s="2130"/>
      <c r="G1" s="122"/>
      <c r="H1" s="122"/>
      <c r="I1" s="122"/>
      <c r="J1" s="122"/>
    </row>
    <row r="2" spans="1:13" customFormat="1" ht="15">
      <c r="A2" s="2130" t="s">
        <v>514</v>
      </c>
      <c r="B2" s="2412"/>
      <c r="C2" s="2412"/>
      <c r="D2" s="2412"/>
      <c r="E2" s="2412"/>
      <c r="F2" s="2412"/>
      <c r="G2" s="122"/>
      <c r="H2" s="122"/>
      <c r="I2" s="122"/>
      <c r="J2" s="122"/>
    </row>
    <row r="3" spans="1:13" customFormat="1" ht="15">
      <c r="A3" s="2144" t="s">
        <v>2804</v>
      </c>
      <c r="B3" s="2144"/>
      <c r="C3" s="2144"/>
      <c r="D3" s="2144"/>
      <c r="E3" s="2144"/>
      <c r="F3" s="2144"/>
      <c r="G3" s="122"/>
      <c r="H3" s="122"/>
      <c r="I3" s="122"/>
      <c r="J3" s="122"/>
    </row>
    <row r="4" spans="1:13" ht="13.5" customHeight="1">
      <c r="C4" s="1988"/>
      <c r="D4" s="1985"/>
      <c r="E4" s="1985"/>
      <c r="F4" s="1987"/>
    </row>
    <row r="5" spans="1:13" ht="15.75" customHeight="1">
      <c r="A5" s="2011"/>
      <c r="B5" s="2011"/>
      <c r="C5" s="1988"/>
      <c r="D5" s="1985"/>
      <c r="E5" s="1985"/>
      <c r="F5" s="2010"/>
    </row>
    <row r="6" spans="1:13" ht="13.5" customHeight="1">
      <c r="A6" s="2292" t="s">
        <v>2960</v>
      </c>
      <c r="B6" s="2293"/>
      <c r="C6" s="2293"/>
      <c r="D6" s="2293"/>
      <c r="E6" s="2293"/>
      <c r="F6" s="2293"/>
      <c r="G6" s="2009"/>
      <c r="H6" s="2009"/>
      <c r="I6" s="2008"/>
      <c r="J6" s="2007"/>
      <c r="K6" s="2007"/>
      <c r="L6" s="1987"/>
      <c r="M6" s="1986"/>
    </row>
    <row r="7" spans="1:13" ht="13.5" customHeight="1">
      <c r="A7" s="2040"/>
    </row>
    <row r="8" spans="1:13" ht="13.5" customHeight="1">
      <c r="A8" s="2040"/>
      <c r="D8" s="1985"/>
      <c r="E8" s="2039"/>
      <c r="F8" s="2039"/>
    </row>
    <row r="9" spans="1:13" ht="15.75" customHeight="1">
      <c r="A9" s="2425" t="s">
        <v>2958</v>
      </c>
      <c r="B9" s="2425"/>
      <c r="C9" s="2425"/>
      <c r="D9" s="2425"/>
      <c r="E9" s="2425"/>
      <c r="F9" s="2425"/>
    </row>
    <row r="10" spans="1:13" ht="15.75" customHeight="1">
      <c r="A10" s="2425" t="s">
        <v>2957</v>
      </c>
      <c r="B10" s="2425"/>
      <c r="C10" s="2425"/>
      <c r="D10" s="2425"/>
      <c r="E10" s="2425"/>
      <c r="F10" s="2425"/>
    </row>
    <row r="11" spans="1:13" ht="15.75" customHeight="1">
      <c r="A11" s="2425" t="s">
        <v>2956</v>
      </c>
      <c r="B11" s="2425"/>
      <c r="C11" s="2425"/>
      <c r="D11" s="2425"/>
      <c r="E11" s="2425"/>
      <c r="F11" s="2425"/>
    </row>
    <row r="12" spans="1:13" ht="15.75" customHeight="1">
      <c r="A12" s="2011"/>
    </row>
    <row r="13" spans="1:13" ht="13.5" customHeight="1">
      <c r="B13" s="2023"/>
      <c r="C13" s="2063" t="s">
        <v>2944</v>
      </c>
    </row>
    <row r="15" spans="1:13" ht="12.75" customHeight="1">
      <c r="A15" s="2006" t="s">
        <v>9</v>
      </c>
      <c r="B15" s="2061" t="s">
        <v>2205</v>
      </c>
      <c r="C15" s="2061" t="s">
        <v>854</v>
      </c>
      <c r="D15" s="2061" t="s">
        <v>2801</v>
      </c>
      <c r="E15" s="2062" t="s">
        <v>2955</v>
      </c>
      <c r="F15" s="2062" t="s">
        <v>2954</v>
      </c>
    </row>
    <row r="16" spans="1:13" ht="12.75" customHeight="1">
      <c r="A16" s="2060" t="s">
        <v>2953</v>
      </c>
      <c r="B16" s="2058"/>
      <c r="C16" s="2058"/>
      <c r="D16" s="2058"/>
      <c r="E16" s="2059" t="s">
        <v>2952</v>
      </c>
      <c r="F16" s="2059" t="s">
        <v>2951</v>
      </c>
    </row>
    <row r="17" spans="1:6" ht="12.75" customHeight="1">
      <c r="A17" s="2060"/>
      <c r="B17" s="2058" t="s">
        <v>2283</v>
      </c>
      <c r="C17" s="2058"/>
      <c r="D17" s="2058"/>
      <c r="E17" s="2059"/>
      <c r="F17" s="2059" t="s">
        <v>2950</v>
      </c>
    </row>
    <row r="18" spans="1:6" ht="13.5" customHeight="1">
      <c r="A18" s="2057"/>
      <c r="B18" s="2054"/>
      <c r="C18" s="2056"/>
      <c r="D18" s="2054"/>
      <c r="E18" s="2055" t="s">
        <v>2949</v>
      </c>
      <c r="F18" s="2055" t="s">
        <v>1813</v>
      </c>
    </row>
    <row r="19" spans="1:6" ht="13.5" customHeight="1">
      <c r="A19" s="2053" t="s">
        <v>1821</v>
      </c>
      <c r="B19" s="2053" t="s">
        <v>1451</v>
      </c>
      <c r="C19" s="2053" t="s">
        <v>1688</v>
      </c>
      <c r="D19" s="2051" t="s">
        <v>641</v>
      </c>
      <c r="E19" s="2052" t="s">
        <v>644</v>
      </c>
      <c r="F19" s="2052" t="s">
        <v>647</v>
      </c>
    </row>
    <row r="20" spans="1:6" s="1989" customFormat="1" ht="12" customHeight="1">
      <c r="A20" s="2050"/>
      <c r="B20" s="2049"/>
      <c r="C20" s="2048"/>
      <c r="D20" s="2047"/>
      <c r="E20" s="2046"/>
      <c r="F20" s="2046"/>
    </row>
    <row r="21" spans="1:6" s="1989" customFormat="1" ht="39.950000000000003" customHeight="1">
      <c r="A21" s="2041" t="s">
        <v>1451</v>
      </c>
      <c r="B21" s="2045" t="s">
        <v>2946</v>
      </c>
      <c r="C21" s="2044" t="s">
        <v>2595</v>
      </c>
      <c r="D21" s="2065">
        <v>4</v>
      </c>
      <c r="E21" s="2066"/>
      <c r="F21" s="2066">
        <f>D21*E21</f>
        <v>0</v>
      </c>
    </row>
    <row r="22" spans="1:6" s="1989" customFormat="1" ht="39.950000000000003" customHeight="1">
      <c r="A22" s="2041" t="s">
        <v>1688</v>
      </c>
      <c r="B22" s="2045" t="s">
        <v>2945</v>
      </c>
      <c r="C22" s="2044" t="s">
        <v>2595</v>
      </c>
      <c r="D22" s="2065">
        <v>4</v>
      </c>
      <c r="E22" s="2066"/>
      <c r="F22" s="2066">
        <f>D22*E22</f>
        <v>0</v>
      </c>
    </row>
    <row r="23" spans="1:6" s="1989" customFormat="1" ht="39.950000000000003" customHeight="1">
      <c r="A23" s="2012"/>
      <c r="B23" s="2064" t="s">
        <v>2228</v>
      </c>
      <c r="C23" s="2013"/>
      <c r="D23" s="2014"/>
      <c r="E23" s="2015"/>
      <c r="F23" s="2015">
        <f>SUM(F21:F22)</f>
        <v>0</v>
      </c>
    </row>
  </sheetData>
  <mergeCells count="7">
    <mergeCell ref="A11:F11"/>
    <mergeCell ref="A1:F1"/>
    <mergeCell ref="A2:F2"/>
    <mergeCell ref="A3:F3"/>
    <mergeCell ref="A6:F6"/>
    <mergeCell ref="A9:F9"/>
    <mergeCell ref="A10:F10"/>
  </mergeCells>
  <pageMargins left="0.34" right="0.3" top="0.59" bottom="0.82" header="0.41" footer="0.55000000000000004"/>
  <pageSetup paperSize="9" scale="90" orientation="landscape" horizontalDpi="300" verticalDpi="300" r:id="rId1"/>
  <headerFooter>
    <oddFooter>Pagina &amp;P din &amp;N</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26"/>
  <sheetViews>
    <sheetView topLeftCell="D19" workbookViewId="0">
      <selection activeCell="A6" sqref="A6"/>
    </sheetView>
    <sheetView workbookViewId="1">
      <selection sqref="A1:G1"/>
    </sheetView>
  </sheetViews>
  <sheetFormatPr defaultColWidth="9.28515625" defaultRowHeight="12.95" customHeight="1"/>
  <cols>
    <col min="1" max="1" width="5.85546875" style="1985" customWidth="1"/>
    <col min="2" max="2" width="11.5703125" style="1985" bestFit="1" customWidth="1"/>
    <col min="3" max="3" width="57.42578125"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14" customFormat="1" ht="15">
      <c r="A1" s="2130" t="s">
        <v>556</v>
      </c>
      <c r="B1" s="2130"/>
      <c r="C1" s="2130"/>
      <c r="D1" s="2130"/>
      <c r="E1" s="2130"/>
      <c r="F1" s="2130"/>
      <c r="G1" s="2130"/>
      <c r="H1" s="122"/>
      <c r="I1" s="122"/>
      <c r="J1" s="122"/>
      <c r="K1" s="122"/>
    </row>
    <row r="2" spans="1:14" customFormat="1" ht="15">
      <c r="A2" s="2130" t="s">
        <v>514</v>
      </c>
      <c r="B2" s="2412"/>
      <c r="C2" s="2412"/>
      <c r="D2" s="2412"/>
      <c r="E2" s="2412"/>
      <c r="F2" s="2412"/>
      <c r="G2" s="1884"/>
      <c r="H2" s="122"/>
      <c r="I2" s="122"/>
      <c r="J2" s="122"/>
      <c r="K2" s="122"/>
    </row>
    <row r="3" spans="1:14" customFormat="1" ht="15">
      <c r="A3" s="2144" t="s">
        <v>2804</v>
      </c>
      <c r="B3" s="2144"/>
      <c r="C3" s="2144"/>
      <c r="D3" s="2144"/>
      <c r="E3" s="2144"/>
      <c r="F3" s="2144"/>
      <c r="G3" s="124"/>
      <c r="H3" s="122"/>
      <c r="I3" s="122"/>
      <c r="J3" s="122"/>
      <c r="K3" s="122"/>
    </row>
    <row r="4" spans="1:14" ht="13.5" customHeight="1"/>
    <row r="5" spans="1:14" customFormat="1" ht="15">
      <c r="A5" s="2145" t="s">
        <v>3162</v>
      </c>
      <c r="B5" s="2145"/>
      <c r="C5" s="2145"/>
      <c r="D5" s="2145"/>
      <c r="E5" s="2145"/>
      <c r="F5" s="2145"/>
      <c r="G5" s="124"/>
      <c r="H5" s="122"/>
      <c r="I5" s="122"/>
      <c r="J5" s="122"/>
      <c r="K5" s="122"/>
    </row>
    <row r="6" spans="1:14" ht="15.75" customHeight="1">
      <c r="A6" s="2011"/>
      <c r="B6" s="2011"/>
      <c r="F6" s="2010"/>
    </row>
    <row r="7" spans="1:14" ht="13.5" customHeight="1">
      <c r="A7" s="2292" t="s">
        <v>2830</v>
      </c>
      <c r="B7" s="2293"/>
      <c r="C7" s="2293"/>
      <c r="D7" s="2293"/>
      <c r="E7" s="2293"/>
      <c r="F7" s="2293"/>
      <c r="G7" s="2293"/>
      <c r="H7" s="2009"/>
      <c r="I7" s="2009"/>
      <c r="J7" s="2008"/>
      <c r="K7" s="2007"/>
      <c r="L7" s="2007"/>
      <c r="M7" s="1987"/>
      <c r="N7" s="1986"/>
    </row>
    <row r="8" spans="1:14" ht="13.5" customHeight="1">
      <c r="A8" s="2009"/>
      <c r="B8" s="2009"/>
      <c r="C8" s="2008"/>
      <c r="D8" s="2007"/>
      <c r="E8" s="2007"/>
    </row>
    <row r="9" spans="1:14" ht="25.5" customHeight="1">
      <c r="A9" s="2005" t="s">
        <v>2803</v>
      </c>
      <c r="B9" s="2005" t="s">
        <v>2802</v>
      </c>
      <c r="C9" s="2034" t="s">
        <v>3038</v>
      </c>
      <c r="D9" s="2006" t="s">
        <v>12</v>
      </c>
      <c r="E9" s="2005" t="s">
        <v>2801</v>
      </c>
      <c r="F9" s="2004" t="s">
        <v>2800</v>
      </c>
      <c r="G9" s="2003" t="s">
        <v>2799</v>
      </c>
    </row>
    <row r="10" spans="1:14" ht="13.5" customHeight="1">
      <c r="A10" s="2001" t="s">
        <v>1821</v>
      </c>
      <c r="B10" s="2001" t="s">
        <v>1451</v>
      </c>
      <c r="C10" s="2002" t="s">
        <v>1688</v>
      </c>
      <c r="D10" s="2001" t="s">
        <v>644</v>
      </c>
      <c r="E10" s="2001" t="s">
        <v>641</v>
      </c>
      <c r="F10" s="2001" t="s">
        <v>647</v>
      </c>
      <c r="G10" s="2001" t="s">
        <v>658</v>
      </c>
    </row>
    <row r="11" spans="1:14" ht="13.5" customHeight="1">
      <c r="A11" s="2000"/>
      <c r="B11" s="1998"/>
      <c r="C11" s="1999"/>
      <c r="D11" s="1998"/>
      <c r="E11" s="1998"/>
      <c r="F11" s="1998"/>
      <c r="G11" s="1998"/>
    </row>
    <row r="12" spans="1:14" s="1989" customFormat="1" ht="39.950000000000003" customHeight="1">
      <c r="A12" s="1997" t="s">
        <v>2798</v>
      </c>
      <c r="B12" s="1996" t="s">
        <v>2829</v>
      </c>
      <c r="C12" s="1995" t="s">
        <v>2828</v>
      </c>
      <c r="D12" s="1994" t="s">
        <v>2595</v>
      </c>
      <c r="E12" s="2017">
        <v>2</v>
      </c>
      <c r="F12" s="2017"/>
      <c r="G12" s="2017">
        <f>E12*F12</f>
        <v>0</v>
      </c>
    </row>
    <row r="13" spans="1:14" s="1989" customFormat="1" ht="39.950000000000003" customHeight="1">
      <c r="A13" s="1997" t="s">
        <v>2795</v>
      </c>
      <c r="B13" s="1996" t="s">
        <v>2827</v>
      </c>
      <c r="C13" s="1995" t="s">
        <v>2826</v>
      </c>
      <c r="D13" s="1994" t="s">
        <v>2595</v>
      </c>
      <c r="E13" s="2017">
        <v>4</v>
      </c>
      <c r="F13" s="2017"/>
      <c r="G13" s="2017">
        <f t="shared" ref="G13:G24" si="0">E13*F13</f>
        <v>0</v>
      </c>
    </row>
    <row r="14" spans="1:14" s="1989" customFormat="1" ht="39.950000000000003" customHeight="1">
      <c r="A14" s="1997" t="s">
        <v>2792</v>
      </c>
      <c r="B14" s="1996" t="s">
        <v>2825</v>
      </c>
      <c r="C14" s="1995" t="s">
        <v>2824</v>
      </c>
      <c r="D14" s="1994" t="s">
        <v>2595</v>
      </c>
      <c r="E14" s="2017">
        <v>2</v>
      </c>
      <c r="F14" s="2017"/>
      <c r="G14" s="2017">
        <f t="shared" si="0"/>
        <v>0</v>
      </c>
    </row>
    <row r="15" spans="1:14" s="1989" customFormat="1" ht="39.950000000000003" customHeight="1">
      <c r="A15" s="1997" t="s">
        <v>2789</v>
      </c>
      <c r="B15" s="1996" t="s">
        <v>2823</v>
      </c>
      <c r="C15" s="1995" t="s">
        <v>2822</v>
      </c>
      <c r="D15" s="1994" t="s">
        <v>2595</v>
      </c>
      <c r="E15" s="2017">
        <v>1</v>
      </c>
      <c r="F15" s="2017"/>
      <c r="G15" s="2017">
        <f t="shared" si="0"/>
        <v>0</v>
      </c>
    </row>
    <row r="16" spans="1:14" s="1989" customFormat="1" ht="39.950000000000003" customHeight="1">
      <c r="A16" s="1997" t="s">
        <v>2789</v>
      </c>
      <c r="B16" s="1996" t="s">
        <v>2821</v>
      </c>
      <c r="C16" s="1995" t="s">
        <v>2820</v>
      </c>
      <c r="D16" s="1994" t="s">
        <v>2595</v>
      </c>
      <c r="E16" s="2017">
        <v>1</v>
      </c>
      <c r="F16" s="2017"/>
      <c r="G16" s="2017">
        <f t="shared" si="0"/>
        <v>0</v>
      </c>
    </row>
    <row r="17" spans="1:7" s="1989" customFormat="1" ht="39.950000000000003" customHeight="1">
      <c r="A17" s="1997" t="s">
        <v>2786</v>
      </c>
      <c r="B17" s="1996" t="s">
        <v>2819</v>
      </c>
      <c r="C17" s="1995" t="s">
        <v>2818</v>
      </c>
      <c r="D17" s="1994" t="s">
        <v>2595</v>
      </c>
      <c r="E17" s="2017">
        <v>2</v>
      </c>
      <c r="F17" s="2017"/>
      <c r="G17" s="2017">
        <f t="shared" si="0"/>
        <v>0</v>
      </c>
    </row>
    <row r="18" spans="1:7" s="1989" customFormat="1" ht="39.950000000000003" customHeight="1">
      <c r="A18" s="1997" t="s">
        <v>2786</v>
      </c>
      <c r="B18" s="1996" t="s">
        <v>2817</v>
      </c>
      <c r="C18" s="1995" t="s">
        <v>2816</v>
      </c>
      <c r="D18" s="1994" t="s">
        <v>2595</v>
      </c>
      <c r="E18" s="2017">
        <v>2</v>
      </c>
      <c r="F18" s="2017"/>
      <c r="G18" s="2017">
        <f t="shared" si="0"/>
        <v>0</v>
      </c>
    </row>
    <row r="19" spans="1:7" s="1989" customFormat="1" ht="39.950000000000003" customHeight="1">
      <c r="A19" s="1997" t="s">
        <v>2783</v>
      </c>
      <c r="B19" s="1996" t="s">
        <v>2815</v>
      </c>
      <c r="C19" s="1995" t="s">
        <v>2814</v>
      </c>
      <c r="D19" s="1994" t="s">
        <v>2595</v>
      </c>
      <c r="E19" s="2017">
        <v>2</v>
      </c>
      <c r="F19" s="2017"/>
      <c r="G19" s="2017">
        <f t="shared" si="0"/>
        <v>0</v>
      </c>
    </row>
    <row r="20" spans="1:7" s="1989" customFormat="1" ht="39.950000000000003" customHeight="1">
      <c r="A20" s="1997" t="s">
        <v>2780</v>
      </c>
      <c r="B20" s="1996" t="s">
        <v>2813</v>
      </c>
      <c r="C20" s="1995" t="s">
        <v>2812</v>
      </c>
      <c r="D20" s="1994" t="s">
        <v>2572</v>
      </c>
      <c r="E20" s="2017">
        <v>0.2</v>
      </c>
      <c r="F20" s="2017"/>
      <c r="G20" s="2017">
        <f t="shared" si="0"/>
        <v>0</v>
      </c>
    </row>
    <row r="21" spans="1:7" s="1989" customFormat="1" ht="39.950000000000003" customHeight="1">
      <c r="A21" s="1997" t="s">
        <v>2777</v>
      </c>
      <c r="B21" s="1996" t="s">
        <v>2071</v>
      </c>
      <c r="C21" s="1995" t="s">
        <v>2811</v>
      </c>
      <c r="D21" s="1994" t="s">
        <v>2572</v>
      </c>
      <c r="E21" s="2017">
        <v>0.4</v>
      </c>
      <c r="F21" s="2017"/>
      <c r="G21" s="2017">
        <f t="shared" si="0"/>
        <v>0</v>
      </c>
    </row>
    <row r="22" spans="1:7" s="1989" customFormat="1" ht="39.950000000000003" customHeight="1">
      <c r="A22" s="1997" t="s">
        <v>2773</v>
      </c>
      <c r="B22" s="1996" t="s">
        <v>2810</v>
      </c>
      <c r="C22" s="1995" t="s">
        <v>2809</v>
      </c>
      <c r="D22" s="1994" t="s">
        <v>2572</v>
      </c>
      <c r="E22" s="2017">
        <v>0.4</v>
      </c>
      <c r="F22" s="2017"/>
      <c r="G22" s="2017">
        <f t="shared" si="0"/>
        <v>0</v>
      </c>
    </row>
    <row r="23" spans="1:7" s="1989" customFormat="1" ht="39.950000000000003" customHeight="1">
      <c r="A23" s="1997" t="s">
        <v>2770</v>
      </c>
      <c r="B23" s="1996" t="s">
        <v>2580</v>
      </c>
      <c r="C23" s="1995" t="s">
        <v>2579</v>
      </c>
      <c r="D23" s="1994" t="s">
        <v>2572</v>
      </c>
      <c r="E23" s="2017">
        <v>0.5</v>
      </c>
      <c r="F23" s="2017"/>
      <c r="G23" s="2017">
        <f t="shared" si="0"/>
        <v>0</v>
      </c>
    </row>
    <row r="24" spans="1:7" s="1989" customFormat="1" ht="39.950000000000003" customHeight="1">
      <c r="A24" s="1997" t="s">
        <v>2769</v>
      </c>
      <c r="B24" s="1996" t="s">
        <v>2808</v>
      </c>
      <c r="C24" s="1995" t="s">
        <v>2807</v>
      </c>
      <c r="D24" s="1994" t="s">
        <v>2572</v>
      </c>
      <c r="E24" s="2017">
        <v>0.5</v>
      </c>
      <c r="F24" s="2017"/>
      <c r="G24" s="2017">
        <f t="shared" si="0"/>
        <v>0</v>
      </c>
    </row>
    <row r="25" spans="1:7" s="1989" customFormat="1" ht="39.950000000000003" customHeight="1">
      <c r="A25" s="2012"/>
      <c r="B25" s="2012"/>
      <c r="C25" s="2013" t="s">
        <v>2228</v>
      </c>
      <c r="D25" s="2014"/>
      <c r="E25" s="2015"/>
      <c r="F25" s="2015"/>
      <c r="G25" s="2015">
        <f>SUM(G12:G24)</f>
        <v>0</v>
      </c>
    </row>
    <row r="26" spans="1:7" s="1989" customFormat="1" ht="13.5" customHeight="1">
      <c r="A26" s="1992"/>
      <c r="B26" s="1992"/>
      <c r="C26" s="1991"/>
      <c r="D26" s="1990"/>
      <c r="E26" s="1990"/>
      <c r="F26" s="1990"/>
      <c r="G26" s="1990"/>
    </row>
  </sheetData>
  <mergeCells count="5">
    <mergeCell ref="A1:G1"/>
    <mergeCell ref="A2:F2"/>
    <mergeCell ref="A3:F3"/>
    <mergeCell ref="A5:F5"/>
    <mergeCell ref="A7:G7"/>
  </mergeCells>
  <pageMargins left="0.34" right="0.3" top="0.59" bottom="0.82" header="0.41" footer="0.55000000000000004"/>
  <pageSetup paperSize="9" scale="60" orientation="landscape" horizontalDpi="300" verticalDpi="300"/>
  <headerFooter>
    <oddFooter>Pagina &amp;P din &amp;N</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106"/>
  <sheetViews>
    <sheetView topLeftCell="D100" workbookViewId="0">
      <selection activeCell="A6" sqref="A6"/>
    </sheetView>
    <sheetView workbookViewId="1">
      <selection sqref="A1:G1"/>
    </sheetView>
  </sheetViews>
  <sheetFormatPr defaultColWidth="9.28515625" defaultRowHeight="12.95" customHeight="1"/>
  <cols>
    <col min="1" max="1" width="5.85546875" style="1985" customWidth="1"/>
    <col min="2" max="2" width="12" style="1985" bestFit="1" customWidth="1"/>
    <col min="3" max="3" width="46.5703125"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14" customFormat="1" ht="15">
      <c r="A1" s="2130" t="s">
        <v>556</v>
      </c>
      <c r="B1" s="2130"/>
      <c r="C1" s="2130"/>
      <c r="D1" s="2130"/>
      <c r="E1" s="2130"/>
      <c r="F1" s="2130"/>
      <c r="G1" s="2130"/>
      <c r="H1" s="122"/>
      <c r="I1" s="122"/>
      <c r="J1" s="122"/>
      <c r="K1" s="122"/>
    </row>
    <row r="2" spans="1:14" customFormat="1" ht="15">
      <c r="A2" s="2130" t="s">
        <v>514</v>
      </c>
      <c r="B2" s="2412"/>
      <c r="C2" s="2412"/>
      <c r="D2" s="2412"/>
      <c r="E2" s="2412"/>
      <c r="F2" s="2412"/>
      <c r="G2" s="1884"/>
      <c r="H2" s="122"/>
      <c r="I2" s="122"/>
      <c r="J2" s="122"/>
      <c r="K2" s="122"/>
    </row>
    <row r="3" spans="1:14" customFormat="1" ht="15">
      <c r="A3" s="2144" t="s">
        <v>2804</v>
      </c>
      <c r="B3" s="2144"/>
      <c r="C3" s="2144"/>
      <c r="D3" s="2144"/>
      <c r="E3" s="2144"/>
      <c r="F3" s="2144"/>
      <c r="G3" s="124"/>
      <c r="H3" s="122"/>
      <c r="I3" s="122"/>
      <c r="J3" s="122"/>
      <c r="K3" s="122"/>
    </row>
    <row r="4" spans="1:14" ht="13.5" customHeight="1"/>
    <row r="5" spans="1:14" customFormat="1" ht="15">
      <c r="A5" s="2145" t="s">
        <v>3162</v>
      </c>
      <c r="B5" s="2145"/>
      <c r="C5" s="2145"/>
      <c r="D5" s="2145"/>
      <c r="E5" s="2145"/>
      <c r="F5" s="2145"/>
      <c r="G5" s="124"/>
      <c r="H5" s="122"/>
      <c r="I5" s="122"/>
      <c r="J5" s="122"/>
      <c r="K5" s="122"/>
    </row>
    <row r="6" spans="1:14" ht="15.75" customHeight="1">
      <c r="A6" s="2011"/>
      <c r="B6" s="2011"/>
      <c r="F6" s="2010"/>
    </row>
    <row r="7" spans="1:14" ht="13.5" customHeight="1">
      <c r="A7" s="2292" t="s">
        <v>2805</v>
      </c>
      <c r="B7" s="2293"/>
      <c r="C7" s="2293"/>
      <c r="D7" s="2293"/>
      <c r="E7" s="2293"/>
      <c r="F7" s="2293"/>
      <c r="G7" s="2293"/>
      <c r="H7" s="2009"/>
      <c r="I7" s="2009"/>
      <c r="J7" s="2008"/>
      <c r="K7" s="2007"/>
      <c r="L7" s="2007"/>
      <c r="M7" s="1987"/>
      <c r="N7" s="1986"/>
    </row>
    <row r="8" spans="1:14" ht="13.5" customHeight="1">
      <c r="A8" s="1885"/>
      <c r="B8" s="1886"/>
      <c r="C8" s="1886"/>
      <c r="D8" s="1886"/>
      <c r="E8" s="1886"/>
      <c r="F8" s="1886"/>
      <c r="G8" s="1886"/>
      <c r="H8" s="2009"/>
      <c r="I8" s="2009"/>
      <c r="J8" s="2008"/>
      <c r="K8" s="2007"/>
      <c r="L8" s="2007"/>
      <c r="M8" s="1987"/>
      <c r="N8" s="1986"/>
    </row>
    <row r="9" spans="1:14" ht="25.5" customHeight="1">
      <c r="A9" s="2018" t="s">
        <v>2803</v>
      </c>
      <c r="B9" s="2018" t="s">
        <v>2802</v>
      </c>
      <c r="C9" s="2034" t="s">
        <v>3038</v>
      </c>
      <c r="D9" s="2019" t="s">
        <v>12</v>
      </c>
      <c r="E9" s="2018" t="s">
        <v>2801</v>
      </c>
      <c r="F9" s="2018" t="s">
        <v>2806</v>
      </c>
      <c r="G9" s="2020" t="s">
        <v>2799</v>
      </c>
    </row>
    <row r="10" spans="1:14" ht="13.5" customHeight="1">
      <c r="A10" s="2001" t="s">
        <v>1821</v>
      </c>
      <c r="B10" s="2001" t="s">
        <v>1451</v>
      </c>
      <c r="C10" s="2002" t="s">
        <v>1688</v>
      </c>
      <c r="D10" s="2001" t="s">
        <v>644</v>
      </c>
      <c r="E10" s="2001" t="s">
        <v>641</v>
      </c>
      <c r="F10" s="2001" t="s">
        <v>647</v>
      </c>
      <c r="G10" s="2001" t="s">
        <v>650</v>
      </c>
    </row>
    <row r="11" spans="1:14" ht="13.5" customHeight="1">
      <c r="A11" s="2000"/>
      <c r="B11" s="1998"/>
      <c r="C11" s="1999"/>
      <c r="D11" s="1998"/>
      <c r="E11" s="1998"/>
      <c r="F11" s="1998"/>
      <c r="G11" s="1998"/>
    </row>
    <row r="12" spans="1:14" s="1989" customFormat="1" ht="39.950000000000003" customHeight="1">
      <c r="A12" s="1997" t="s">
        <v>2798</v>
      </c>
      <c r="B12" s="1996" t="s">
        <v>2797</v>
      </c>
      <c r="C12" s="1995" t="s">
        <v>2796</v>
      </c>
      <c r="D12" s="1994" t="s">
        <v>2595</v>
      </c>
      <c r="E12" s="1993">
        <v>1</v>
      </c>
      <c r="F12" s="1993"/>
      <c r="G12" s="1993">
        <f t="shared" ref="G12:G43" si="0">E12*F12</f>
        <v>0</v>
      </c>
    </row>
    <row r="13" spans="1:14" s="1989" customFormat="1" ht="39.950000000000003" customHeight="1">
      <c r="A13" s="1997" t="s">
        <v>2795</v>
      </c>
      <c r="B13" s="1996" t="s">
        <v>2794</v>
      </c>
      <c r="C13" s="1995" t="s">
        <v>2793</v>
      </c>
      <c r="D13" s="1994" t="s">
        <v>2595</v>
      </c>
      <c r="E13" s="1993">
        <v>1</v>
      </c>
      <c r="F13" s="1993"/>
      <c r="G13" s="1993">
        <f t="shared" si="0"/>
        <v>0</v>
      </c>
    </row>
    <row r="14" spans="1:14" s="1989" customFormat="1" ht="39.950000000000003" customHeight="1">
      <c r="A14" s="1997" t="s">
        <v>2792</v>
      </c>
      <c r="B14" s="1996" t="s">
        <v>2791</v>
      </c>
      <c r="C14" s="1995" t="s">
        <v>2790</v>
      </c>
      <c r="D14" s="1994" t="s">
        <v>2595</v>
      </c>
      <c r="E14" s="1993">
        <v>6</v>
      </c>
      <c r="F14" s="1993"/>
      <c r="G14" s="1993">
        <f t="shared" si="0"/>
        <v>0</v>
      </c>
    </row>
    <row r="15" spans="1:14" s="1989" customFormat="1" ht="39.950000000000003" customHeight="1">
      <c r="A15" s="1997" t="s">
        <v>2789</v>
      </c>
      <c r="B15" s="1996" t="s">
        <v>2788</v>
      </c>
      <c r="C15" s="1995" t="s">
        <v>2787</v>
      </c>
      <c r="D15" s="1994" t="s">
        <v>2595</v>
      </c>
      <c r="E15" s="1993">
        <v>45</v>
      </c>
      <c r="F15" s="1993"/>
      <c r="G15" s="1993">
        <f t="shared" si="0"/>
        <v>0</v>
      </c>
    </row>
    <row r="16" spans="1:14" s="1989" customFormat="1" ht="39.950000000000003" customHeight="1">
      <c r="A16" s="1997" t="s">
        <v>2786</v>
      </c>
      <c r="B16" s="1996" t="s">
        <v>2785</v>
      </c>
      <c r="C16" s="1995" t="s">
        <v>2784</v>
      </c>
      <c r="D16" s="1994" t="s">
        <v>2595</v>
      </c>
      <c r="E16" s="1993">
        <v>1</v>
      </c>
      <c r="F16" s="1993"/>
      <c r="G16" s="1993">
        <f t="shared" si="0"/>
        <v>0</v>
      </c>
    </row>
    <row r="17" spans="1:7" s="1989" customFormat="1" ht="39.950000000000003" customHeight="1">
      <c r="A17" s="1997" t="s">
        <v>2783</v>
      </c>
      <c r="B17" s="1996" t="s">
        <v>2782</v>
      </c>
      <c r="C17" s="1995" t="s">
        <v>2781</v>
      </c>
      <c r="D17" s="1994" t="s">
        <v>2595</v>
      </c>
      <c r="E17" s="1993">
        <v>15</v>
      </c>
      <c r="F17" s="1993"/>
      <c r="G17" s="1993">
        <f t="shared" si="0"/>
        <v>0</v>
      </c>
    </row>
    <row r="18" spans="1:7" s="1989" customFormat="1" ht="39.950000000000003" customHeight="1">
      <c r="A18" s="1997" t="s">
        <v>2780</v>
      </c>
      <c r="B18" s="1996" t="s">
        <v>2779</v>
      </c>
      <c r="C18" s="1995" t="s">
        <v>2778</v>
      </c>
      <c r="D18" s="1994" t="s">
        <v>2625</v>
      </c>
      <c r="E18" s="1993">
        <v>3.7050000000000001</v>
      </c>
      <c r="F18" s="1993"/>
      <c r="G18" s="1993">
        <f t="shared" si="0"/>
        <v>0</v>
      </c>
    </row>
    <row r="19" spans="1:7" s="1989" customFormat="1" ht="39.950000000000003" customHeight="1">
      <c r="A19" s="1997" t="s">
        <v>2777</v>
      </c>
      <c r="B19" s="1996" t="s">
        <v>2776</v>
      </c>
      <c r="C19" s="1995" t="s">
        <v>2775</v>
      </c>
      <c r="D19" s="1994" t="s">
        <v>2774</v>
      </c>
      <c r="E19" s="1993">
        <v>0.6</v>
      </c>
      <c r="F19" s="1993"/>
      <c r="G19" s="1993">
        <f t="shared" si="0"/>
        <v>0</v>
      </c>
    </row>
    <row r="20" spans="1:7" s="1989" customFormat="1" ht="39.950000000000003" customHeight="1">
      <c r="A20" s="1997" t="s">
        <v>2773</v>
      </c>
      <c r="B20" s="1996" t="s">
        <v>2772</v>
      </c>
      <c r="C20" s="1995" t="s">
        <v>2771</v>
      </c>
      <c r="D20" s="1994" t="s">
        <v>2568</v>
      </c>
      <c r="E20" s="1993">
        <v>16</v>
      </c>
      <c r="F20" s="1993"/>
      <c r="G20" s="1993">
        <f t="shared" si="0"/>
        <v>0</v>
      </c>
    </row>
    <row r="21" spans="1:7" s="1989" customFormat="1" ht="39.950000000000003" customHeight="1">
      <c r="A21" s="1997" t="s">
        <v>2770</v>
      </c>
      <c r="B21" s="1996" t="s">
        <v>2760</v>
      </c>
      <c r="C21" s="1995" t="s">
        <v>2759</v>
      </c>
      <c r="D21" s="1994" t="s">
        <v>2634</v>
      </c>
      <c r="E21" s="1993">
        <v>40</v>
      </c>
      <c r="F21" s="1993"/>
      <c r="G21" s="1993">
        <f t="shared" si="0"/>
        <v>0</v>
      </c>
    </row>
    <row r="22" spans="1:7" s="1989" customFormat="1" ht="39.950000000000003" customHeight="1">
      <c r="A22" s="1997" t="s">
        <v>2769</v>
      </c>
      <c r="B22" s="1996" t="s">
        <v>2747</v>
      </c>
      <c r="C22" s="1995" t="s">
        <v>2746</v>
      </c>
      <c r="D22" s="1994" t="s">
        <v>2634</v>
      </c>
      <c r="E22" s="1993">
        <v>40</v>
      </c>
      <c r="F22" s="1993"/>
      <c r="G22" s="1993">
        <f t="shared" si="0"/>
        <v>0</v>
      </c>
    </row>
    <row r="23" spans="1:7" s="1989" customFormat="1" ht="39.950000000000003" customHeight="1">
      <c r="A23" s="1997" t="s">
        <v>2768</v>
      </c>
      <c r="B23" s="1996" t="s">
        <v>2639</v>
      </c>
      <c r="C23" s="1995" t="s">
        <v>2638</v>
      </c>
      <c r="D23" s="1994" t="s">
        <v>2634</v>
      </c>
      <c r="E23" s="1993">
        <v>2.5</v>
      </c>
      <c r="F23" s="1993"/>
      <c r="G23" s="1993">
        <f t="shared" si="0"/>
        <v>0</v>
      </c>
    </row>
    <row r="24" spans="1:7" s="1989" customFormat="1" ht="39.950000000000003" customHeight="1">
      <c r="A24" s="1997" t="s">
        <v>2767</v>
      </c>
      <c r="B24" s="1996" t="s">
        <v>2766</v>
      </c>
      <c r="C24" s="1995" t="s">
        <v>2765</v>
      </c>
      <c r="D24" s="1994" t="s">
        <v>2595</v>
      </c>
      <c r="E24" s="1993">
        <v>1</v>
      </c>
      <c r="F24" s="1993"/>
      <c r="G24" s="1993">
        <f t="shared" si="0"/>
        <v>0</v>
      </c>
    </row>
    <row r="25" spans="1:7" s="1989" customFormat="1" ht="39.950000000000003" customHeight="1">
      <c r="A25" s="1997" t="s">
        <v>2764</v>
      </c>
      <c r="B25" s="1996" t="s">
        <v>2763</v>
      </c>
      <c r="C25" s="1995" t="s">
        <v>2762</v>
      </c>
      <c r="D25" s="1994" t="s">
        <v>2595</v>
      </c>
      <c r="E25" s="1993">
        <v>15</v>
      </c>
      <c r="F25" s="1993"/>
      <c r="G25" s="1993">
        <f t="shared" si="0"/>
        <v>0</v>
      </c>
    </row>
    <row r="26" spans="1:7" s="1989" customFormat="1" ht="39.950000000000003" customHeight="1">
      <c r="A26" s="1997" t="s">
        <v>2761</v>
      </c>
      <c r="B26" s="1996" t="s">
        <v>2760</v>
      </c>
      <c r="C26" s="1995" t="s">
        <v>2759</v>
      </c>
      <c r="D26" s="1994" t="s">
        <v>2634</v>
      </c>
      <c r="E26" s="1993">
        <v>29.7</v>
      </c>
      <c r="F26" s="1993"/>
      <c r="G26" s="1993">
        <f t="shared" si="0"/>
        <v>0</v>
      </c>
    </row>
    <row r="27" spans="1:7" s="1989" customFormat="1" ht="39.950000000000003" customHeight="1">
      <c r="A27" s="1997" t="s">
        <v>2758</v>
      </c>
      <c r="B27" s="1996" t="s">
        <v>2757</v>
      </c>
      <c r="C27" s="1995" t="s">
        <v>2756</v>
      </c>
      <c r="D27" s="1994" t="s">
        <v>2685</v>
      </c>
      <c r="E27" s="1993">
        <v>79.2</v>
      </c>
      <c r="F27" s="1993"/>
      <c r="G27" s="1993">
        <f t="shared" si="0"/>
        <v>0</v>
      </c>
    </row>
    <row r="28" spans="1:7" s="1989" customFormat="1" ht="39.950000000000003" customHeight="1">
      <c r="A28" s="1997" t="s">
        <v>2755</v>
      </c>
      <c r="B28" s="1996" t="s">
        <v>2065</v>
      </c>
      <c r="C28" s="1995" t="s">
        <v>2752</v>
      </c>
      <c r="D28" s="1994" t="s">
        <v>2634</v>
      </c>
      <c r="E28" s="1993">
        <v>24.84</v>
      </c>
      <c r="F28" s="1993"/>
      <c r="G28" s="1993">
        <f t="shared" si="0"/>
        <v>0</v>
      </c>
    </row>
    <row r="29" spans="1:7" s="1989" customFormat="1" ht="39.950000000000003" customHeight="1">
      <c r="A29" s="1997" t="s">
        <v>2755</v>
      </c>
      <c r="B29" s="1996" t="s">
        <v>2754</v>
      </c>
      <c r="C29" s="1995" t="s">
        <v>2753</v>
      </c>
      <c r="D29" s="1994" t="s">
        <v>2634</v>
      </c>
      <c r="E29" s="1993">
        <v>25.039000000000001</v>
      </c>
      <c r="F29" s="1993"/>
      <c r="G29" s="1993">
        <f t="shared" si="0"/>
        <v>0</v>
      </c>
    </row>
    <row r="30" spans="1:7" s="1989" customFormat="1" ht="39.950000000000003" customHeight="1">
      <c r="A30" s="1997" t="s">
        <v>2751</v>
      </c>
      <c r="B30" s="1996" t="s">
        <v>2065</v>
      </c>
      <c r="C30" s="1995" t="s">
        <v>2752</v>
      </c>
      <c r="D30" s="1994" t="s">
        <v>2634</v>
      </c>
      <c r="E30" s="1993">
        <v>6.24</v>
      </c>
      <c r="F30" s="1993"/>
      <c r="G30" s="1993">
        <f t="shared" si="0"/>
        <v>0</v>
      </c>
    </row>
    <row r="31" spans="1:7" s="1989" customFormat="1" ht="39.950000000000003" customHeight="1">
      <c r="A31" s="1997" t="s">
        <v>2751</v>
      </c>
      <c r="B31" s="1996" t="s">
        <v>2750</v>
      </c>
      <c r="C31" s="1995" t="s">
        <v>2749</v>
      </c>
      <c r="D31" s="1994" t="s">
        <v>2634</v>
      </c>
      <c r="E31" s="1993">
        <v>6.29</v>
      </c>
      <c r="F31" s="1993"/>
      <c r="G31" s="1993">
        <f t="shared" si="0"/>
        <v>0</v>
      </c>
    </row>
    <row r="32" spans="1:7" s="1989" customFormat="1" ht="39.950000000000003" customHeight="1">
      <c r="A32" s="1997" t="s">
        <v>2748</v>
      </c>
      <c r="B32" s="1996" t="s">
        <v>2747</v>
      </c>
      <c r="C32" s="1995" t="s">
        <v>2746</v>
      </c>
      <c r="D32" s="1994" t="s">
        <v>2634</v>
      </c>
      <c r="E32" s="1993">
        <v>29.7</v>
      </c>
      <c r="F32" s="1993"/>
      <c r="G32" s="1993">
        <f t="shared" si="0"/>
        <v>0</v>
      </c>
    </row>
    <row r="33" spans="1:7" s="1989" customFormat="1" ht="39.950000000000003" customHeight="1">
      <c r="A33" s="1997" t="s">
        <v>2743</v>
      </c>
      <c r="B33" s="1996" t="s">
        <v>2745</v>
      </c>
      <c r="C33" s="1995" t="s">
        <v>2744</v>
      </c>
      <c r="D33" s="1994" t="s">
        <v>2595</v>
      </c>
      <c r="E33" s="1993">
        <v>6</v>
      </c>
      <c r="F33" s="1993"/>
      <c r="G33" s="1993">
        <f t="shared" si="0"/>
        <v>0</v>
      </c>
    </row>
    <row r="34" spans="1:7" s="1989" customFormat="1" ht="39.950000000000003" customHeight="1">
      <c r="A34" s="1997" t="s">
        <v>2743</v>
      </c>
      <c r="B34" s="1996" t="s">
        <v>2742</v>
      </c>
      <c r="C34" s="1995" t="s">
        <v>2741</v>
      </c>
      <c r="D34" s="1994" t="s">
        <v>2595</v>
      </c>
      <c r="E34" s="1993">
        <v>6.0419999999999998</v>
      </c>
      <c r="F34" s="1993"/>
      <c r="G34" s="1993">
        <f t="shared" si="0"/>
        <v>0</v>
      </c>
    </row>
    <row r="35" spans="1:7" s="1989" customFormat="1" ht="39.950000000000003" customHeight="1">
      <c r="A35" s="1997" t="s">
        <v>2738</v>
      </c>
      <c r="B35" s="1996" t="s">
        <v>2740</v>
      </c>
      <c r="C35" s="1995" t="s">
        <v>2739</v>
      </c>
      <c r="D35" s="1994" t="s">
        <v>2595</v>
      </c>
      <c r="E35" s="1993">
        <v>6</v>
      </c>
      <c r="F35" s="1993"/>
      <c r="G35" s="1993">
        <f t="shared" si="0"/>
        <v>0</v>
      </c>
    </row>
    <row r="36" spans="1:7" s="1989" customFormat="1" ht="39.950000000000003" customHeight="1">
      <c r="A36" s="1997" t="s">
        <v>2738</v>
      </c>
      <c r="B36" s="1996" t="s">
        <v>2737</v>
      </c>
      <c r="C36" s="1995" t="s">
        <v>2736</v>
      </c>
      <c r="D36" s="1994" t="s">
        <v>2595</v>
      </c>
      <c r="E36" s="1993">
        <v>6</v>
      </c>
      <c r="F36" s="1993"/>
      <c r="G36" s="1993">
        <f t="shared" si="0"/>
        <v>0</v>
      </c>
    </row>
    <row r="37" spans="1:7" s="1989" customFormat="1" ht="39.950000000000003" customHeight="1">
      <c r="A37" s="1997" t="s">
        <v>2733</v>
      </c>
      <c r="B37" s="1996" t="s">
        <v>2735</v>
      </c>
      <c r="C37" s="1995" t="s">
        <v>2734</v>
      </c>
      <c r="D37" s="1994" t="s">
        <v>2595</v>
      </c>
      <c r="E37" s="1993">
        <v>16</v>
      </c>
      <c r="F37" s="1993"/>
      <c r="G37" s="1993">
        <f t="shared" si="0"/>
        <v>0</v>
      </c>
    </row>
    <row r="38" spans="1:7" s="1989" customFormat="1" ht="39.950000000000003" customHeight="1">
      <c r="A38" s="1997" t="s">
        <v>2733</v>
      </c>
      <c r="B38" s="1996" t="s">
        <v>2730</v>
      </c>
      <c r="C38" s="1995" t="s">
        <v>2729</v>
      </c>
      <c r="D38" s="1994" t="s">
        <v>2595</v>
      </c>
      <c r="E38" s="1993">
        <v>16</v>
      </c>
      <c r="F38" s="1993"/>
      <c r="G38" s="1993">
        <f t="shared" si="0"/>
        <v>0</v>
      </c>
    </row>
    <row r="39" spans="1:7" s="1989" customFormat="1" ht="39.950000000000003" customHeight="1">
      <c r="A39" s="1997" t="s">
        <v>2733</v>
      </c>
      <c r="B39" s="1996" t="s">
        <v>2728</v>
      </c>
      <c r="C39" s="1995" t="s">
        <v>2727</v>
      </c>
      <c r="D39" s="1994" t="s">
        <v>2595</v>
      </c>
      <c r="E39" s="1993">
        <v>16</v>
      </c>
      <c r="F39" s="1993"/>
      <c r="G39" s="1993">
        <f t="shared" si="0"/>
        <v>0</v>
      </c>
    </row>
    <row r="40" spans="1:7" s="1989" customFormat="1" ht="39.950000000000003" customHeight="1">
      <c r="A40" s="1997" t="s">
        <v>2733</v>
      </c>
      <c r="B40" s="1996" t="s">
        <v>2726</v>
      </c>
      <c r="C40" s="1995" t="s">
        <v>2725</v>
      </c>
      <c r="D40" s="1994" t="s">
        <v>2595</v>
      </c>
      <c r="E40" s="1993">
        <v>16</v>
      </c>
      <c r="F40" s="1993"/>
      <c r="G40" s="1993">
        <f t="shared" si="0"/>
        <v>0</v>
      </c>
    </row>
    <row r="41" spans="1:7" s="1989" customFormat="1" ht="39.950000000000003" customHeight="1">
      <c r="A41" s="1997" t="s">
        <v>2733</v>
      </c>
      <c r="B41" s="1996" t="s">
        <v>2723</v>
      </c>
      <c r="C41" s="1995" t="s">
        <v>2722</v>
      </c>
      <c r="D41" s="1994" t="s">
        <v>2595</v>
      </c>
      <c r="E41" s="1993">
        <v>32</v>
      </c>
      <c r="F41" s="1993"/>
      <c r="G41" s="1993">
        <f t="shared" si="0"/>
        <v>0</v>
      </c>
    </row>
    <row r="42" spans="1:7" s="1989" customFormat="1" ht="39.950000000000003" customHeight="1">
      <c r="A42" s="1997" t="s">
        <v>2724</v>
      </c>
      <c r="B42" s="1996" t="s">
        <v>2732</v>
      </c>
      <c r="C42" s="1995" t="s">
        <v>2731</v>
      </c>
      <c r="D42" s="1994" t="s">
        <v>2595</v>
      </c>
      <c r="E42" s="1993">
        <v>8</v>
      </c>
      <c r="F42" s="1993"/>
      <c r="G42" s="1993">
        <f t="shared" si="0"/>
        <v>0</v>
      </c>
    </row>
    <row r="43" spans="1:7" s="1989" customFormat="1" ht="39.950000000000003" customHeight="1">
      <c r="A43" s="1997" t="s">
        <v>2724</v>
      </c>
      <c r="B43" s="1996" t="s">
        <v>2730</v>
      </c>
      <c r="C43" s="1995" t="s">
        <v>2729</v>
      </c>
      <c r="D43" s="1994" t="s">
        <v>2595</v>
      </c>
      <c r="E43" s="1993">
        <v>8</v>
      </c>
      <c r="F43" s="1993"/>
      <c r="G43" s="1993">
        <f t="shared" si="0"/>
        <v>0</v>
      </c>
    </row>
    <row r="44" spans="1:7" s="1989" customFormat="1" ht="39.950000000000003" customHeight="1">
      <c r="A44" s="1997" t="s">
        <v>2724</v>
      </c>
      <c r="B44" s="1996" t="s">
        <v>2728</v>
      </c>
      <c r="C44" s="1995" t="s">
        <v>2727</v>
      </c>
      <c r="D44" s="1994" t="s">
        <v>2595</v>
      </c>
      <c r="E44" s="1993">
        <v>8</v>
      </c>
      <c r="F44" s="1993"/>
      <c r="G44" s="1993">
        <f t="shared" ref="G44:G75" si="1">E44*F44</f>
        <v>0</v>
      </c>
    </row>
    <row r="45" spans="1:7" s="1989" customFormat="1" ht="39.950000000000003" customHeight="1">
      <c r="A45" s="1997" t="s">
        <v>2724</v>
      </c>
      <c r="B45" s="1996" t="s">
        <v>2726</v>
      </c>
      <c r="C45" s="1995" t="s">
        <v>2725</v>
      </c>
      <c r="D45" s="1994" t="s">
        <v>2595</v>
      </c>
      <c r="E45" s="1993">
        <v>8</v>
      </c>
      <c r="F45" s="1993"/>
      <c r="G45" s="1993">
        <f t="shared" si="1"/>
        <v>0</v>
      </c>
    </row>
    <row r="46" spans="1:7" s="1989" customFormat="1" ht="39.950000000000003" customHeight="1">
      <c r="A46" s="1997" t="s">
        <v>2724</v>
      </c>
      <c r="B46" s="1996" t="s">
        <v>2723</v>
      </c>
      <c r="C46" s="1995" t="s">
        <v>2722</v>
      </c>
      <c r="D46" s="1994" t="s">
        <v>2595</v>
      </c>
      <c r="E46" s="1993">
        <v>16</v>
      </c>
      <c r="F46" s="1993"/>
      <c r="G46" s="1993">
        <f t="shared" si="1"/>
        <v>0</v>
      </c>
    </row>
    <row r="47" spans="1:7" s="1989" customFormat="1" ht="39.950000000000003" customHeight="1">
      <c r="A47" s="1997" t="s">
        <v>2717</v>
      </c>
      <c r="B47" s="1996" t="s">
        <v>2721</v>
      </c>
      <c r="C47" s="1995" t="s">
        <v>2720</v>
      </c>
      <c r="D47" s="1994" t="s">
        <v>2625</v>
      </c>
      <c r="E47" s="1993">
        <v>0.39</v>
      </c>
      <c r="F47" s="1993"/>
      <c r="G47" s="1993">
        <f t="shared" si="1"/>
        <v>0</v>
      </c>
    </row>
    <row r="48" spans="1:7" s="1989" customFormat="1" ht="39.950000000000003" customHeight="1">
      <c r="A48" s="1997" t="s">
        <v>2717</v>
      </c>
      <c r="B48" s="1996" t="s">
        <v>2719</v>
      </c>
      <c r="C48" s="1995" t="s">
        <v>2718</v>
      </c>
      <c r="D48" s="1994" t="s">
        <v>2616</v>
      </c>
      <c r="E48" s="1993">
        <v>398.19</v>
      </c>
      <c r="F48" s="1993"/>
      <c r="G48" s="1993">
        <f t="shared" si="1"/>
        <v>0</v>
      </c>
    </row>
    <row r="49" spans="1:7" s="1989" customFormat="1" ht="39.950000000000003" customHeight="1">
      <c r="A49" s="1997" t="s">
        <v>2717</v>
      </c>
      <c r="B49" s="1996" t="s">
        <v>2716</v>
      </c>
      <c r="C49" s="1995" t="s">
        <v>2715</v>
      </c>
      <c r="D49" s="1994" t="s">
        <v>2595</v>
      </c>
      <c r="E49" s="1993">
        <v>0.39</v>
      </c>
      <c r="F49" s="1993"/>
      <c r="G49" s="1993">
        <f t="shared" si="1"/>
        <v>0</v>
      </c>
    </row>
    <row r="50" spans="1:7" s="1989" customFormat="1" ht="39.950000000000003" customHeight="1">
      <c r="A50" s="1997" t="s">
        <v>2710</v>
      </c>
      <c r="B50" s="1996" t="s">
        <v>2714</v>
      </c>
      <c r="C50" s="1995" t="s">
        <v>2713</v>
      </c>
      <c r="D50" s="1994" t="s">
        <v>2595</v>
      </c>
      <c r="E50" s="1993">
        <v>6</v>
      </c>
      <c r="F50" s="1993"/>
      <c r="G50" s="1993">
        <f t="shared" si="1"/>
        <v>0</v>
      </c>
    </row>
    <row r="51" spans="1:7" s="1989" customFormat="1" ht="39.950000000000003" customHeight="1">
      <c r="A51" s="1997" t="s">
        <v>2710</v>
      </c>
      <c r="B51" s="1996" t="s">
        <v>2712</v>
      </c>
      <c r="C51" s="1995" t="s">
        <v>2711</v>
      </c>
      <c r="D51" s="1994" t="s">
        <v>2595</v>
      </c>
      <c r="E51" s="1993">
        <v>6</v>
      </c>
      <c r="F51" s="1993"/>
      <c r="G51" s="1993">
        <f t="shared" si="1"/>
        <v>0</v>
      </c>
    </row>
    <row r="52" spans="1:7" s="1989" customFormat="1" ht="39.950000000000003" customHeight="1">
      <c r="A52" s="1997" t="s">
        <v>2710</v>
      </c>
      <c r="B52" s="1996" t="s">
        <v>2709</v>
      </c>
      <c r="C52" s="1995" t="s">
        <v>2708</v>
      </c>
      <c r="D52" s="1994" t="s">
        <v>2677</v>
      </c>
      <c r="E52" s="1993">
        <v>6</v>
      </c>
      <c r="F52" s="1993"/>
      <c r="G52" s="1993">
        <f t="shared" si="1"/>
        <v>0</v>
      </c>
    </row>
    <row r="53" spans="1:7" s="1989" customFormat="1" ht="39.950000000000003" customHeight="1">
      <c r="A53" s="1997" t="s">
        <v>2705</v>
      </c>
      <c r="B53" s="1996" t="s">
        <v>2707</v>
      </c>
      <c r="C53" s="1995" t="s">
        <v>2706</v>
      </c>
      <c r="D53" s="1994" t="s">
        <v>2595</v>
      </c>
      <c r="E53" s="1993">
        <v>4</v>
      </c>
      <c r="F53" s="1993"/>
      <c r="G53" s="1993">
        <f t="shared" si="1"/>
        <v>0</v>
      </c>
    </row>
    <row r="54" spans="1:7" s="1989" customFormat="1" ht="39.950000000000003" customHeight="1">
      <c r="A54" s="1997" t="s">
        <v>2705</v>
      </c>
      <c r="B54" s="1996" t="s">
        <v>2704</v>
      </c>
      <c r="C54" s="1995" t="s">
        <v>2703</v>
      </c>
      <c r="D54" s="1994" t="s">
        <v>2595</v>
      </c>
      <c r="E54" s="1993">
        <v>4</v>
      </c>
      <c r="F54" s="1993"/>
      <c r="G54" s="1993">
        <f t="shared" si="1"/>
        <v>0</v>
      </c>
    </row>
    <row r="55" spans="1:7" s="1989" customFormat="1" ht="39.950000000000003" customHeight="1">
      <c r="A55" s="1997" t="s">
        <v>2700</v>
      </c>
      <c r="B55" s="1996" t="s">
        <v>2702</v>
      </c>
      <c r="C55" s="1995" t="s">
        <v>2701</v>
      </c>
      <c r="D55" s="1994" t="s">
        <v>2595</v>
      </c>
      <c r="E55" s="1993">
        <v>2</v>
      </c>
      <c r="F55" s="1993"/>
      <c r="G55" s="1993">
        <f t="shared" si="1"/>
        <v>0</v>
      </c>
    </row>
    <row r="56" spans="1:7" s="1989" customFormat="1" ht="39.950000000000003" customHeight="1">
      <c r="A56" s="1997" t="s">
        <v>2700</v>
      </c>
      <c r="B56" s="1996" t="s">
        <v>2699</v>
      </c>
      <c r="C56" s="1995" t="s">
        <v>2698</v>
      </c>
      <c r="D56" s="1994" t="s">
        <v>2595</v>
      </c>
      <c r="E56" s="1993">
        <v>2</v>
      </c>
      <c r="F56" s="1993"/>
      <c r="G56" s="1993">
        <f t="shared" si="1"/>
        <v>0</v>
      </c>
    </row>
    <row r="57" spans="1:7" s="1989" customFormat="1" ht="39.950000000000003" customHeight="1">
      <c r="A57" s="1997" t="s">
        <v>2697</v>
      </c>
      <c r="B57" s="1996" t="s">
        <v>2696</v>
      </c>
      <c r="C57" s="1995" t="s">
        <v>2695</v>
      </c>
      <c r="D57" s="1994" t="s">
        <v>2595</v>
      </c>
      <c r="E57" s="1993">
        <v>16</v>
      </c>
      <c r="F57" s="1993"/>
      <c r="G57" s="1993">
        <f t="shared" si="1"/>
        <v>0</v>
      </c>
    </row>
    <row r="58" spans="1:7" s="1989" customFormat="1" ht="39.950000000000003" customHeight="1">
      <c r="A58" s="1997" t="s">
        <v>2694</v>
      </c>
      <c r="B58" s="1996" t="s">
        <v>2693</v>
      </c>
      <c r="C58" s="1995" t="s">
        <v>2692</v>
      </c>
      <c r="D58" s="1994" t="s">
        <v>2595</v>
      </c>
      <c r="E58" s="1993">
        <v>6</v>
      </c>
      <c r="F58" s="1993"/>
      <c r="G58" s="1993">
        <f t="shared" si="1"/>
        <v>0</v>
      </c>
    </row>
    <row r="59" spans="1:7" s="1989" customFormat="1" ht="39.950000000000003" customHeight="1">
      <c r="A59" s="1997" t="s">
        <v>2691</v>
      </c>
      <c r="B59" s="1996" t="s">
        <v>2690</v>
      </c>
      <c r="C59" s="1995" t="s">
        <v>2689</v>
      </c>
      <c r="D59" s="1994" t="s">
        <v>2595</v>
      </c>
      <c r="E59" s="1993">
        <v>6</v>
      </c>
      <c r="F59" s="1993"/>
      <c r="G59" s="1993">
        <f t="shared" si="1"/>
        <v>0</v>
      </c>
    </row>
    <row r="60" spans="1:7" s="1989" customFormat="1" ht="39.950000000000003" customHeight="1">
      <c r="A60" s="1997" t="s">
        <v>2688</v>
      </c>
      <c r="B60" s="1996" t="s">
        <v>2687</v>
      </c>
      <c r="C60" s="1995" t="s">
        <v>2686</v>
      </c>
      <c r="D60" s="1994" t="s">
        <v>2685</v>
      </c>
      <c r="E60" s="1993">
        <v>2.16</v>
      </c>
      <c r="F60" s="1993"/>
      <c r="G60" s="1993">
        <f t="shared" si="1"/>
        <v>0</v>
      </c>
    </row>
    <row r="61" spans="1:7" s="1989" customFormat="1" ht="39.950000000000003" customHeight="1">
      <c r="A61" s="1997" t="s">
        <v>2682</v>
      </c>
      <c r="B61" s="1996" t="s">
        <v>2684</v>
      </c>
      <c r="C61" s="1995" t="s">
        <v>2683</v>
      </c>
      <c r="D61" s="1994" t="s">
        <v>2595</v>
      </c>
      <c r="E61" s="1993">
        <v>4</v>
      </c>
      <c r="F61" s="1993"/>
      <c r="G61" s="1993">
        <f t="shared" si="1"/>
        <v>0</v>
      </c>
    </row>
    <row r="62" spans="1:7" s="1989" customFormat="1" ht="39.950000000000003" customHeight="1">
      <c r="A62" s="1997" t="s">
        <v>2682</v>
      </c>
      <c r="B62" s="1996" t="s">
        <v>2681</v>
      </c>
      <c r="C62" s="1995" t="s">
        <v>2680</v>
      </c>
      <c r="D62" s="1994" t="s">
        <v>2595</v>
      </c>
      <c r="E62" s="1993">
        <v>4</v>
      </c>
      <c r="F62" s="1993"/>
      <c r="G62" s="1993">
        <f t="shared" si="1"/>
        <v>0</v>
      </c>
    </row>
    <row r="63" spans="1:7" s="1989" customFormat="1" ht="39.950000000000003" customHeight="1">
      <c r="A63" s="1997" t="s">
        <v>2672</v>
      </c>
      <c r="B63" s="1996" t="s">
        <v>2679</v>
      </c>
      <c r="C63" s="1995" t="s">
        <v>2678</v>
      </c>
      <c r="D63" s="1994" t="s">
        <v>2677</v>
      </c>
      <c r="E63" s="1993">
        <v>4</v>
      </c>
      <c r="F63" s="1993"/>
      <c r="G63" s="1993">
        <f t="shared" si="1"/>
        <v>0</v>
      </c>
    </row>
    <row r="64" spans="1:7" s="1989" customFormat="1" ht="39.950000000000003" customHeight="1">
      <c r="A64" s="1997" t="s">
        <v>2672</v>
      </c>
      <c r="B64" s="1996" t="s">
        <v>2676</v>
      </c>
      <c r="C64" s="1995" t="s">
        <v>2675</v>
      </c>
      <c r="D64" s="1994" t="s">
        <v>2595</v>
      </c>
      <c r="E64" s="1993">
        <v>4</v>
      </c>
      <c r="F64" s="1993"/>
      <c r="G64" s="1993">
        <f t="shared" si="1"/>
        <v>0</v>
      </c>
    </row>
    <row r="65" spans="1:7" s="1989" customFormat="1" ht="39.950000000000003" customHeight="1">
      <c r="A65" s="1997" t="s">
        <v>2672</v>
      </c>
      <c r="B65" s="1996" t="s">
        <v>2674</v>
      </c>
      <c r="C65" s="1995" t="s">
        <v>2673</v>
      </c>
      <c r="D65" s="1994" t="s">
        <v>2595</v>
      </c>
      <c r="E65" s="1993">
        <v>4</v>
      </c>
      <c r="F65" s="1993"/>
      <c r="G65" s="1993">
        <f t="shared" si="1"/>
        <v>0</v>
      </c>
    </row>
    <row r="66" spans="1:7" s="1989" customFormat="1" ht="39.950000000000003" customHeight="1">
      <c r="A66" s="1997" t="s">
        <v>2672</v>
      </c>
      <c r="B66" s="1996" t="s">
        <v>2671</v>
      </c>
      <c r="C66" s="1995" t="s">
        <v>2670</v>
      </c>
      <c r="D66" s="1994" t="s">
        <v>2595</v>
      </c>
      <c r="E66" s="1993">
        <v>4</v>
      </c>
      <c r="F66" s="1993"/>
      <c r="G66" s="1993">
        <f t="shared" si="1"/>
        <v>0</v>
      </c>
    </row>
    <row r="67" spans="1:7" s="1989" customFormat="1" ht="39.950000000000003" customHeight="1">
      <c r="A67" s="1997" t="s">
        <v>2667</v>
      </c>
      <c r="B67" s="1996" t="s">
        <v>2669</v>
      </c>
      <c r="C67" s="1995" t="s">
        <v>2668</v>
      </c>
      <c r="D67" s="1994" t="s">
        <v>2616</v>
      </c>
      <c r="E67" s="1993">
        <v>14</v>
      </c>
      <c r="F67" s="1993"/>
      <c r="G67" s="1993">
        <f t="shared" si="1"/>
        <v>0</v>
      </c>
    </row>
    <row r="68" spans="1:7" s="1989" customFormat="1" ht="39.950000000000003" customHeight="1">
      <c r="A68" s="1997" t="s">
        <v>2667</v>
      </c>
      <c r="B68" s="1996" t="s">
        <v>2647</v>
      </c>
      <c r="C68" s="1995" t="s">
        <v>2646</v>
      </c>
      <c r="D68" s="1994" t="s">
        <v>2616</v>
      </c>
      <c r="E68" s="1993">
        <v>14.28</v>
      </c>
      <c r="F68" s="1993"/>
      <c r="G68" s="1993">
        <f t="shared" si="1"/>
        <v>0</v>
      </c>
    </row>
    <row r="69" spans="1:7" s="1989" customFormat="1" ht="39.950000000000003" customHeight="1">
      <c r="A69" s="1997" t="s">
        <v>2667</v>
      </c>
      <c r="B69" s="1996" t="s">
        <v>2666</v>
      </c>
      <c r="C69" s="1995" t="s">
        <v>2665</v>
      </c>
      <c r="D69" s="1994" t="s">
        <v>2595</v>
      </c>
      <c r="E69" s="1993">
        <v>4</v>
      </c>
      <c r="F69" s="1993"/>
      <c r="G69" s="1993">
        <f t="shared" si="1"/>
        <v>0</v>
      </c>
    </row>
    <row r="70" spans="1:7" s="1989" customFormat="1" ht="39.950000000000003" customHeight="1">
      <c r="A70" s="1997" t="s">
        <v>2662</v>
      </c>
      <c r="B70" s="1996" t="s">
        <v>2664</v>
      </c>
      <c r="C70" s="1995" t="s">
        <v>2663</v>
      </c>
      <c r="D70" s="1994" t="s">
        <v>2616</v>
      </c>
      <c r="E70" s="1993">
        <v>120</v>
      </c>
      <c r="F70" s="1993"/>
      <c r="G70" s="1993">
        <f t="shared" si="1"/>
        <v>0</v>
      </c>
    </row>
    <row r="71" spans="1:7" s="1989" customFormat="1" ht="39.950000000000003" customHeight="1">
      <c r="A71" s="1997" t="s">
        <v>2662</v>
      </c>
      <c r="B71" s="1996" t="s">
        <v>2624</v>
      </c>
      <c r="C71" s="1995" t="s">
        <v>2623</v>
      </c>
      <c r="D71" s="1994" t="s">
        <v>2616</v>
      </c>
      <c r="E71" s="1993">
        <v>123</v>
      </c>
      <c r="F71" s="1993"/>
      <c r="G71" s="1993">
        <f t="shared" si="1"/>
        <v>0</v>
      </c>
    </row>
    <row r="72" spans="1:7" s="1989" customFormat="1" ht="39.950000000000003" customHeight="1">
      <c r="A72" s="1997" t="s">
        <v>2662</v>
      </c>
      <c r="B72" s="1996" t="s">
        <v>2661</v>
      </c>
      <c r="C72" s="1995" t="s">
        <v>2660</v>
      </c>
      <c r="D72" s="1994" t="s">
        <v>2595</v>
      </c>
      <c r="E72" s="1993">
        <v>240</v>
      </c>
      <c r="F72" s="1993"/>
      <c r="G72" s="1993">
        <f t="shared" si="1"/>
        <v>0</v>
      </c>
    </row>
    <row r="73" spans="1:7" s="1989" customFormat="1" ht="39.950000000000003" customHeight="1">
      <c r="A73" s="1997" t="s">
        <v>2659</v>
      </c>
      <c r="B73" s="1996" t="s">
        <v>2658</v>
      </c>
      <c r="C73" s="1995" t="s">
        <v>2657</v>
      </c>
      <c r="D73" s="1994" t="s">
        <v>2595</v>
      </c>
      <c r="E73" s="1993">
        <v>2</v>
      </c>
      <c r="F73" s="1993"/>
      <c r="G73" s="1993">
        <f t="shared" si="1"/>
        <v>0</v>
      </c>
    </row>
    <row r="74" spans="1:7" s="1989" customFormat="1" ht="39.950000000000003" customHeight="1">
      <c r="A74" s="1997" t="s">
        <v>2656</v>
      </c>
      <c r="B74" s="1996" t="s">
        <v>2655</v>
      </c>
      <c r="C74" s="1995" t="s">
        <v>2654</v>
      </c>
      <c r="D74" s="1994" t="s">
        <v>2634</v>
      </c>
      <c r="E74" s="1993">
        <v>1645.62</v>
      </c>
      <c r="F74" s="1993"/>
      <c r="G74" s="1993">
        <f t="shared" si="1"/>
        <v>0</v>
      </c>
    </row>
    <row r="75" spans="1:7" s="1989" customFormat="1" ht="39.950000000000003" customHeight="1">
      <c r="A75" s="1997" t="s">
        <v>2653</v>
      </c>
      <c r="B75" s="1996" t="s">
        <v>2652</v>
      </c>
      <c r="C75" s="1995" t="s">
        <v>2651</v>
      </c>
      <c r="D75" s="1994" t="s">
        <v>2616</v>
      </c>
      <c r="E75" s="1993">
        <v>2398</v>
      </c>
      <c r="F75" s="1993"/>
      <c r="G75" s="1993">
        <f t="shared" si="1"/>
        <v>0</v>
      </c>
    </row>
    <row r="76" spans="1:7" s="1989" customFormat="1" ht="39.950000000000003" customHeight="1">
      <c r="A76" s="1997" t="s">
        <v>2648</v>
      </c>
      <c r="B76" s="1996" t="s">
        <v>2650</v>
      </c>
      <c r="C76" s="1995" t="s">
        <v>2649</v>
      </c>
      <c r="D76" s="1994" t="s">
        <v>2616</v>
      </c>
      <c r="E76" s="1993">
        <v>332</v>
      </c>
      <c r="F76" s="1993"/>
      <c r="G76" s="1993">
        <f t="shared" ref="G76:G105" si="2">E76*F76</f>
        <v>0</v>
      </c>
    </row>
    <row r="77" spans="1:7" s="1989" customFormat="1" ht="39.950000000000003" customHeight="1">
      <c r="A77" s="1997" t="s">
        <v>2648</v>
      </c>
      <c r="B77" s="1996" t="s">
        <v>2647</v>
      </c>
      <c r="C77" s="1995" t="s">
        <v>2646</v>
      </c>
      <c r="D77" s="1994" t="s">
        <v>2616</v>
      </c>
      <c r="E77" s="1993">
        <v>677.28</v>
      </c>
      <c r="F77" s="1993"/>
      <c r="G77" s="1993">
        <f t="shared" si="2"/>
        <v>0</v>
      </c>
    </row>
    <row r="78" spans="1:7" s="1989" customFormat="1" ht="39.950000000000003" customHeight="1">
      <c r="A78" s="1997" t="s">
        <v>2643</v>
      </c>
      <c r="B78" s="1996" t="s">
        <v>2645</v>
      </c>
      <c r="C78" s="1995" t="s">
        <v>2644</v>
      </c>
      <c r="D78" s="1994" t="s">
        <v>2616</v>
      </c>
      <c r="E78" s="1993">
        <v>64</v>
      </c>
      <c r="F78" s="1993"/>
      <c r="G78" s="1993">
        <f t="shared" si="2"/>
        <v>0</v>
      </c>
    </row>
    <row r="79" spans="1:7" s="1989" customFormat="1" ht="39.950000000000003" customHeight="1">
      <c r="A79" s="1997" t="s">
        <v>2643</v>
      </c>
      <c r="B79" s="1996" t="s">
        <v>2642</v>
      </c>
      <c r="C79" s="1995" t="s">
        <v>2641</v>
      </c>
      <c r="D79" s="1994" t="s">
        <v>2616</v>
      </c>
      <c r="E79" s="1993">
        <v>65.278999999999996</v>
      </c>
      <c r="F79" s="1993"/>
      <c r="G79" s="1993">
        <f t="shared" si="2"/>
        <v>0</v>
      </c>
    </row>
    <row r="80" spans="1:7" s="1989" customFormat="1" ht="39.950000000000003" customHeight="1">
      <c r="A80" s="1997" t="s">
        <v>2640</v>
      </c>
      <c r="B80" s="1996" t="s">
        <v>2639</v>
      </c>
      <c r="C80" s="1995" t="s">
        <v>2638</v>
      </c>
      <c r="D80" s="1994" t="s">
        <v>2634</v>
      </c>
      <c r="E80" s="1993">
        <v>1238.3599999999999</v>
      </c>
      <c r="F80" s="1993"/>
      <c r="G80" s="1993">
        <f t="shared" si="2"/>
        <v>0</v>
      </c>
    </row>
    <row r="81" spans="1:7" s="1989" customFormat="1" ht="39.950000000000003" customHeight="1">
      <c r="A81" s="1997" t="s">
        <v>2637</v>
      </c>
      <c r="B81" s="1996" t="s">
        <v>2636</v>
      </c>
      <c r="C81" s="1995" t="s">
        <v>2635</v>
      </c>
      <c r="D81" s="1994" t="s">
        <v>2634</v>
      </c>
      <c r="E81" s="1993">
        <v>56.88</v>
      </c>
      <c r="F81" s="1993"/>
      <c r="G81" s="1993">
        <f t="shared" si="2"/>
        <v>0</v>
      </c>
    </row>
    <row r="82" spans="1:7" s="1989" customFormat="1" ht="39.950000000000003" customHeight="1">
      <c r="A82" s="1997" t="s">
        <v>2633</v>
      </c>
      <c r="B82" s="1996" t="s">
        <v>2632</v>
      </c>
      <c r="C82" s="1995" t="s">
        <v>2631</v>
      </c>
      <c r="D82" s="1994" t="s">
        <v>2595</v>
      </c>
      <c r="E82" s="1993">
        <v>79.900000000000006</v>
      </c>
      <c r="F82" s="1993"/>
      <c r="G82" s="1993">
        <f t="shared" si="2"/>
        <v>0</v>
      </c>
    </row>
    <row r="83" spans="1:7" s="1989" customFormat="1" ht="39.950000000000003" customHeight="1">
      <c r="A83" s="1997" t="s">
        <v>2628</v>
      </c>
      <c r="B83" s="1996" t="s">
        <v>2630</v>
      </c>
      <c r="C83" s="1995" t="s">
        <v>2629</v>
      </c>
      <c r="D83" s="1994" t="s">
        <v>2625</v>
      </c>
      <c r="E83" s="1993">
        <v>7.3739999999999997</v>
      </c>
      <c r="F83" s="1993"/>
      <c r="G83" s="1993">
        <f t="shared" si="2"/>
        <v>0</v>
      </c>
    </row>
    <row r="84" spans="1:7" s="1989" customFormat="1" ht="39.950000000000003" customHeight="1">
      <c r="A84" s="1997" t="s">
        <v>2628</v>
      </c>
      <c r="B84" s="1996" t="s">
        <v>2624</v>
      </c>
      <c r="C84" s="1995" t="s">
        <v>2623</v>
      </c>
      <c r="D84" s="1994" t="s">
        <v>2616</v>
      </c>
      <c r="E84" s="1993">
        <v>7558.35</v>
      </c>
      <c r="F84" s="1993"/>
      <c r="G84" s="1993">
        <f t="shared" si="2"/>
        <v>0</v>
      </c>
    </row>
    <row r="85" spans="1:7" s="1989" customFormat="1" ht="39.950000000000003" customHeight="1">
      <c r="A85" s="1997" t="s">
        <v>2628</v>
      </c>
      <c r="B85" s="1996" t="s">
        <v>2621</v>
      </c>
      <c r="C85" s="1995" t="s">
        <v>2620</v>
      </c>
      <c r="D85" s="1994" t="s">
        <v>2595</v>
      </c>
      <c r="E85" s="1993">
        <v>258.08999999999997</v>
      </c>
      <c r="F85" s="1993"/>
      <c r="G85" s="1993">
        <f t="shared" si="2"/>
        <v>0</v>
      </c>
    </row>
    <row r="86" spans="1:7" s="1989" customFormat="1" ht="39.950000000000003" customHeight="1">
      <c r="A86" s="1997" t="s">
        <v>2622</v>
      </c>
      <c r="B86" s="1996" t="s">
        <v>2627</v>
      </c>
      <c r="C86" s="1995" t="s">
        <v>2626</v>
      </c>
      <c r="D86" s="1994" t="s">
        <v>2625</v>
      </c>
      <c r="E86" s="1993">
        <v>1.0920000000000001</v>
      </c>
      <c r="F86" s="1993"/>
      <c r="G86" s="1993">
        <f t="shared" si="2"/>
        <v>0</v>
      </c>
    </row>
    <row r="87" spans="1:7" s="1989" customFormat="1" ht="39.950000000000003" customHeight="1">
      <c r="A87" s="1997" t="s">
        <v>2622</v>
      </c>
      <c r="B87" s="1996" t="s">
        <v>2624</v>
      </c>
      <c r="C87" s="1995" t="s">
        <v>2623</v>
      </c>
      <c r="D87" s="1994" t="s">
        <v>2616</v>
      </c>
      <c r="E87" s="1993">
        <v>1119.3</v>
      </c>
      <c r="F87" s="1993"/>
      <c r="G87" s="1993">
        <f t="shared" si="2"/>
        <v>0</v>
      </c>
    </row>
    <row r="88" spans="1:7" s="1989" customFormat="1" ht="39.950000000000003" customHeight="1">
      <c r="A88" s="1997" t="s">
        <v>2622</v>
      </c>
      <c r="B88" s="1996" t="s">
        <v>2621</v>
      </c>
      <c r="C88" s="1995" t="s">
        <v>2620</v>
      </c>
      <c r="D88" s="1994" t="s">
        <v>2595</v>
      </c>
      <c r="E88" s="1993">
        <v>38.22</v>
      </c>
      <c r="F88" s="1993"/>
      <c r="G88" s="1993">
        <f t="shared" si="2"/>
        <v>0</v>
      </c>
    </row>
    <row r="89" spans="1:7" s="1989" customFormat="1" ht="39.950000000000003" customHeight="1">
      <c r="A89" s="1997" t="s">
        <v>2619</v>
      </c>
      <c r="B89" s="1996" t="s">
        <v>2618</v>
      </c>
      <c r="C89" s="1995" t="s">
        <v>2617</v>
      </c>
      <c r="D89" s="1994" t="s">
        <v>2616</v>
      </c>
      <c r="E89" s="1993">
        <v>3</v>
      </c>
      <c r="F89" s="1993"/>
      <c r="G89" s="1993">
        <f t="shared" si="2"/>
        <v>0</v>
      </c>
    </row>
    <row r="90" spans="1:7" s="1989" customFormat="1" ht="39.950000000000003" customHeight="1">
      <c r="A90" s="1997" t="s">
        <v>2613</v>
      </c>
      <c r="B90" s="1996" t="s">
        <v>2615</v>
      </c>
      <c r="C90" s="1995" t="s">
        <v>2614</v>
      </c>
      <c r="D90" s="1994" t="s">
        <v>2595</v>
      </c>
      <c r="E90" s="1993">
        <v>12</v>
      </c>
      <c r="F90" s="1993"/>
      <c r="G90" s="1993">
        <f t="shared" si="2"/>
        <v>0</v>
      </c>
    </row>
    <row r="91" spans="1:7" s="1989" customFormat="1" ht="39.950000000000003" customHeight="1">
      <c r="A91" s="1997" t="s">
        <v>2613</v>
      </c>
      <c r="B91" s="1996" t="s">
        <v>2612</v>
      </c>
      <c r="C91" s="1995" t="s">
        <v>2611</v>
      </c>
      <c r="D91" s="1994" t="s">
        <v>2595</v>
      </c>
      <c r="E91" s="1993">
        <v>12</v>
      </c>
      <c r="F91" s="1993"/>
      <c r="G91" s="1993">
        <f t="shared" si="2"/>
        <v>0</v>
      </c>
    </row>
    <row r="92" spans="1:7" s="1989" customFormat="1" ht="39.950000000000003" customHeight="1">
      <c r="A92" s="1997" t="s">
        <v>2610</v>
      </c>
      <c r="B92" s="1996" t="s">
        <v>2609</v>
      </c>
      <c r="C92" s="1995" t="s">
        <v>2608</v>
      </c>
      <c r="D92" s="1994" t="s">
        <v>2595</v>
      </c>
      <c r="E92" s="1993">
        <v>20</v>
      </c>
      <c r="F92" s="1993"/>
      <c r="G92" s="1993">
        <f t="shared" si="2"/>
        <v>0</v>
      </c>
    </row>
    <row r="93" spans="1:7" s="1989" customFormat="1" ht="39.950000000000003" customHeight="1">
      <c r="A93" s="1997" t="s">
        <v>2607</v>
      </c>
      <c r="B93" s="1996" t="s">
        <v>2606</v>
      </c>
      <c r="C93" s="1995" t="s">
        <v>2605</v>
      </c>
      <c r="D93" s="1994" t="s">
        <v>2595</v>
      </c>
      <c r="E93" s="1993">
        <v>6</v>
      </c>
      <c r="F93" s="1993"/>
      <c r="G93" s="1993">
        <f t="shared" si="2"/>
        <v>0</v>
      </c>
    </row>
    <row r="94" spans="1:7" s="1989" customFormat="1" ht="39.950000000000003" customHeight="1">
      <c r="A94" s="1997" t="s">
        <v>2604</v>
      </c>
      <c r="B94" s="1996" t="s">
        <v>2603</v>
      </c>
      <c r="C94" s="1995" t="s">
        <v>2602</v>
      </c>
      <c r="D94" s="1994" t="s">
        <v>2595</v>
      </c>
      <c r="E94" s="1993">
        <v>20</v>
      </c>
      <c r="F94" s="1993"/>
      <c r="G94" s="1993">
        <f t="shared" si="2"/>
        <v>0</v>
      </c>
    </row>
    <row r="95" spans="1:7" s="1989" customFormat="1" ht="39.950000000000003" customHeight="1">
      <c r="A95" s="1997" t="s">
        <v>2601</v>
      </c>
      <c r="B95" s="1996" t="s">
        <v>2600</v>
      </c>
      <c r="C95" s="1995" t="s">
        <v>2599</v>
      </c>
      <c r="D95" s="1994" t="s">
        <v>2595</v>
      </c>
      <c r="E95" s="1993">
        <v>3</v>
      </c>
      <c r="F95" s="1993"/>
      <c r="G95" s="1993">
        <f t="shared" si="2"/>
        <v>0</v>
      </c>
    </row>
    <row r="96" spans="1:7" s="1989" customFormat="1" ht="39.950000000000003" customHeight="1">
      <c r="A96" s="1997" t="s">
        <v>2598</v>
      </c>
      <c r="B96" s="1996" t="s">
        <v>2597</v>
      </c>
      <c r="C96" s="1995" t="s">
        <v>2596</v>
      </c>
      <c r="D96" s="1994" t="s">
        <v>2595</v>
      </c>
      <c r="E96" s="1993">
        <v>15</v>
      </c>
      <c r="F96" s="1993"/>
      <c r="G96" s="1993">
        <f t="shared" si="2"/>
        <v>0</v>
      </c>
    </row>
    <row r="97" spans="1:7" s="1989" customFormat="1" ht="39.950000000000003" customHeight="1">
      <c r="A97" s="1997" t="s">
        <v>2594</v>
      </c>
      <c r="B97" s="1996" t="s">
        <v>2593</v>
      </c>
      <c r="C97" s="1995" t="s">
        <v>2592</v>
      </c>
      <c r="D97" s="1994" t="s">
        <v>2572</v>
      </c>
      <c r="E97" s="1993">
        <v>1002</v>
      </c>
      <c r="F97" s="1993"/>
      <c r="G97" s="1993">
        <f t="shared" si="2"/>
        <v>0</v>
      </c>
    </row>
    <row r="98" spans="1:7" s="1989" customFormat="1" ht="39.950000000000003" customHeight="1">
      <c r="A98" s="1997" t="s">
        <v>2591</v>
      </c>
      <c r="B98" s="1996" t="s">
        <v>2586</v>
      </c>
      <c r="C98" s="1995" t="s">
        <v>2585</v>
      </c>
      <c r="D98" s="1994" t="s">
        <v>2572</v>
      </c>
      <c r="E98" s="1993">
        <v>1002</v>
      </c>
      <c r="F98" s="1993"/>
      <c r="G98" s="1993">
        <f t="shared" si="2"/>
        <v>0</v>
      </c>
    </row>
    <row r="99" spans="1:7" s="1989" customFormat="1" ht="39.950000000000003" customHeight="1">
      <c r="A99" s="1997" t="s">
        <v>2590</v>
      </c>
      <c r="B99" s="1996" t="s">
        <v>2589</v>
      </c>
      <c r="C99" s="1995" t="s">
        <v>2588</v>
      </c>
      <c r="D99" s="1994" t="s">
        <v>2572</v>
      </c>
      <c r="E99" s="1993">
        <v>81.213999999999999</v>
      </c>
      <c r="F99" s="1993"/>
      <c r="G99" s="1993">
        <f t="shared" si="2"/>
        <v>0</v>
      </c>
    </row>
    <row r="100" spans="1:7" s="1989" customFormat="1" ht="39.950000000000003" customHeight="1">
      <c r="A100" s="1997" t="s">
        <v>2587</v>
      </c>
      <c r="B100" s="1996" t="s">
        <v>2586</v>
      </c>
      <c r="C100" s="1995" t="s">
        <v>2585</v>
      </c>
      <c r="D100" s="1994" t="s">
        <v>2572</v>
      </c>
      <c r="E100" s="1993">
        <v>149.79</v>
      </c>
      <c r="F100" s="1993"/>
      <c r="G100" s="1993">
        <f t="shared" si="2"/>
        <v>0</v>
      </c>
    </row>
    <row r="101" spans="1:7" s="1989" customFormat="1" ht="39.950000000000003" customHeight="1">
      <c r="A101" s="1997" t="s">
        <v>2584</v>
      </c>
      <c r="B101" s="1996" t="s">
        <v>2583</v>
      </c>
      <c r="C101" s="1995" t="s">
        <v>2582</v>
      </c>
      <c r="D101" s="1994" t="s">
        <v>2572</v>
      </c>
      <c r="E101" s="1993">
        <v>13.3</v>
      </c>
      <c r="F101" s="1993"/>
      <c r="G101" s="1993">
        <f t="shared" si="2"/>
        <v>0</v>
      </c>
    </row>
    <row r="102" spans="1:7" s="1989" customFormat="1" ht="39.950000000000003" customHeight="1">
      <c r="A102" s="1997" t="s">
        <v>2581</v>
      </c>
      <c r="B102" s="1996" t="s">
        <v>2580</v>
      </c>
      <c r="C102" s="1995" t="s">
        <v>2579</v>
      </c>
      <c r="D102" s="1994" t="s">
        <v>2572</v>
      </c>
      <c r="E102" s="1993">
        <v>13.3</v>
      </c>
      <c r="F102" s="1993"/>
      <c r="G102" s="1993">
        <f t="shared" si="2"/>
        <v>0</v>
      </c>
    </row>
    <row r="103" spans="1:7" s="1989" customFormat="1" ht="39.950000000000003" customHeight="1">
      <c r="A103" s="1997" t="s">
        <v>2578</v>
      </c>
      <c r="B103" s="1996" t="s">
        <v>2577</v>
      </c>
      <c r="C103" s="1995" t="s">
        <v>2576</v>
      </c>
      <c r="D103" s="1994" t="s">
        <v>2572</v>
      </c>
      <c r="E103" s="1993">
        <v>13.3</v>
      </c>
      <c r="F103" s="1993"/>
      <c r="G103" s="1993">
        <f t="shared" si="2"/>
        <v>0</v>
      </c>
    </row>
    <row r="104" spans="1:7" s="1989" customFormat="1" ht="39.950000000000003" customHeight="1">
      <c r="A104" s="1997" t="s">
        <v>2575</v>
      </c>
      <c r="B104" s="1996" t="s">
        <v>2574</v>
      </c>
      <c r="C104" s="1995" t="s">
        <v>2573</v>
      </c>
      <c r="D104" s="1994" t="s">
        <v>2572</v>
      </c>
      <c r="E104" s="1993">
        <v>33.4</v>
      </c>
      <c r="F104" s="1993"/>
      <c r="G104" s="1993">
        <f t="shared" si="2"/>
        <v>0</v>
      </c>
    </row>
    <row r="105" spans="1:7" s="1989" customFormat="1" ht="39.950000000000003" customHeight="1">
      <c r="A105" s="1997" t="s">
        <v>2571</v>
      </c>
      <c r="B105" s="1996" t="s">
        <v>2570</v>
      </c>
      <c r="C105" s="1995" t="s">
        <v>2569</v>
      </c>
      <c r="D105" s="1994" t="s">
        <v>2568</v>
      </c>
      <c r="E105" s="1993">
        <v>10</v>
      </c>
      <c r="F105" s="1993"/>
      <c r="G105" s="1993">
        <f t="shared" si="2"/>
        <v>0</v>
      </c>
    </row>
    <row r="106" spans="1:7" s="1989" customFormat="1" ht="39.950000000000003" customHeight="1">
      <c r="A106" s="2012"/>
      <c r="B106" s="2012"/>
      <c r="C106" s="2013" t="s">
        <v>2228</v>
      </c>
      <c r="D106" s="2014"/>
      <c r="E106" s="2014"/>
      <c r="F106" s="2014"/>
      <c r="G106" s="2015">
        <f>SUM(G12:G105)</f>
        <v>0</v>
      </c>
    </row>
  </sheetData>
  <mergeCells count="5">
    <mergeCell ref="A1:G1"/>
    <mergeCell ref="A2:F2"/>
    <mergeCell ref="A3:F3"/>
    <mergeCell ref="A5:F5"/>
    <mergeCell ref="A7:G7"/>
  </mergeCells>
  <pageMargins left="0.34" right="0.3" top="0.59" bottom="0.82" header="0.41" footer="0.55000000000000004"/>
  <pageSetup paperSize="9" scale="60" orientation="landscape" horizontalDpi="300" verticalDpi="300" r:id="rId1"/>
  <headerFooter>
    <oddFooter>Pagina &amp;P din &amp;N</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24"/>
  <sheetViews>
    <sheetView topLeftCell="C1" zoomScale="84" zoomScaleNormal="84" workbookViewId="0">
      <selection activeCell="A5" sqref="A5:XFD5"/>
    </sheetView>
    <sheetView workbookViewId="1">
      <selection activeCell="G2" sqref="G1:G1048576"/>
    </sheetView>
  </sheetViews>
  <sheetFormatPr defaultColWidth="9.28515625" defaultRowHeight="12.95" customHeight="1"/>
  <cols>
    <col min="1" max="1" width="8.28515625" style="1985" customWidth="1"/>
    <col min="2" max="2" width="64.42578125" style="1985" customWidth="1"/>
    <col min="3" max="3" width="6.28515625" style="1985" customWidth="1"/>
    <col min="4" max="4" width="13.28515625" style="1986" customWidth="1"/>
    <col min="5" max="5" width="14.28515625" style="2038" customWidth="1"/>
    <col min="6" max="6" width="16.28515625" style="2038" customWidth="1"/>
    <col min="7" max="257" width="11.5703125" style="1985" customWidth="1"/>
    <col min="258" max="16384" width="9.28515625" style="1985"/>
  </cols>
  <sheetData>
    <row r="1" spans="1:13" customFormat="1" ht="15">
      <c r="A1" s="2130" t="s">
        <v>556</v>
      </c>
      <c r="B1" s="2130"/>
      <c r="C1" s="2130"/>
      <c r="D1" s="2130"/>
      <c r="E1" s="2130"/>
      <c r="F1" s="2130"/>
      <c r="G1" s="122"/>
      <c r="H1" s="122"/>
      <c r="I1" s="122"/>
      <c r="J1" s="122"/>
    </row>
    <row r="2" spans="1:13" customFormat="1" ht="15">
      <c r="A2" s="2130" t="s">
        <v>514</v>
      </c>
      <c r="B2" s="2412"/>
      <c r="C2" s="2412"/>
      <c r="D2" s="2412"/>
      <c r="E2" s="2412"/>
      <c r="F2" s="2412"/>
      <c r="G2" s="122"/>
      <c r="H2" s="122"/>
      <c r="I2" s="122"/>
      <c r="J2" s="122"/>
    </row>
    <row r="3" spans="1:13" customFormat="1" ht="15">
      <c r="A3" s="2144" t="s">
        <v>2804</v>
      </c>
      <c r="B3" s="2144"/>
      <c r="C3" s="2144"/>
      <c r="D3" s="2144"/>
      <c r="E3" s="2144"/>
      <c r="F3" s="2144"/>
      <c r="G3" s="122"/>
      <c r="H3" s="122"/>
      <c r="I3" s="122"/>
      <c r="J3" s="122"/>
    </row>
    <row r="4" spans="1:13" ht="13.5" customHeight="1">
      <c r="C4" s="1988"/>
      <c r="D4" s="1985"/>
      <c r="E4" s="1985"/>
      <c r="F4" s="1987"/>
    </row>
    <row r="5" spans="1:13" ht="15.75" customHeight="1">
      <c r="A5" s="2011"/>
      <c r="B5" s="2011"/>
      <c r="C5" s="1988"/>
      <c r="D5" s="1985"/>
      <c r="E5" s="1985"/>
      <c r="F5" s="2010"/>
    </row>
    <row r="6" spans="1:13" ht="13.5" customHeight="1">
      <c r="A6" s="2292" t="s">
        <v>2961</v>
      </c>
      <c r="B6" s="2293"/>
      <c r="C6" s="2293"/>
      <c r="D6" s="2293"/>
      <c r="E6" s="2293"/>
      <c r="F6" s="2293"/>
      <c r="G6" s="2009"/>
      <c r="H6" s="2009"/>
      <c r="I6" s="2008"/>
      <c r="J6" s="2007"/>
      <c r="K6" s="2007"/>
      <c r="L6" s="1987"/>
      <c r="M6" s="1986"/>
    </row>
    <row r="7" spans="1:13" ht="13.5" customHeight="1">
      <c r="A7" s="2040"/>
    </row>
    <row r="8" spans="1:13" ht="13.5" customHeight="1">
      <c r="A8" s="2040"/>
      <c r="D8" s="1985"/>
      <c r="E8" s="2039"/>
      <c r="F8" s="2039"/>
    </row>
    <row r="9" spans="1:13" ht="15.75" customHeight="1">
      <c r="A9" s="2425" t="s">
        <v>2958</v>
      </c>
      <c r="B9" s="2425"/>
      <c r="C9" s="2425"/>
      <c r="D9" s="2425"/>
      <c r="E9" s="2425"/>
      <c r="F9" s="2425"/>
    </row>
    <row r="10" spans="1:13" ht="15.75" customHeight="1">
      <c r="A10" s="2425" t="s">
        <v>2957</v>
      </c>
      <c r="B10" s="2425"/>
      <c r="C10" s="2425"/>
      <c r="D10" s="2425"/>
      <c r="E10" s="2425"/>
      <c r="F10" s="2425"/>
    </row>
    <row r="11" spans="1:13" ht="15.75" customHeight="1">
      <c r="A11" s="2425" t="s">
        <v>2956</v>
      </c>
      <c r="B11" s="2425"/>
      <c r="C11" s="2425"/>
      <c r="D11" s="2425"/>
      <c r="E11" s="2425"/>
      <c r="F11" s="2425"/>
    </row>
    <row r="12" spans="1:13" ht="15.75" customHeight="1">
      <c r="A12" s="2011"/>
    </row>
    <row r="13" spans="1:13" ht="13.5" customHeight="1">
      <c r="B13" s="2023"/>
      <c r="C13" s="2063" t="s">
        <v>2944</v>
      </c>
    </row>
    <row r="15" spans="1:13" ht="12.75" customHeight="1">
      <c r="A15" s="2006" t="s">
        <v>9</v>
      </c>
      <c r="B15" s="2061" t="s">
        <v>2205</v>
      </c>
      <c r="C15" s="2061" t="s">
        <v>854</v>
      </c>
      <c r="D15" s="2061" t="s">
        <v>2801</v>
      </c>
      <c r="E15" s="2062" t="s">
        <v>2955</v>
      </c>
      <c r="F15" s="2062" t="s">
        <v>2954</v>
      </c>
    </row>
    <row r="16" spans="1:13" ht="12.75" customHeight="1">
      <c r="A16" s="2060" t="s">
        <v>2953</v>
      </c>
      <c r="B16" s="2058"/>
      <c r="C16" s="2058"/>
      <c r="D16" s="2058"/>
      <c r="E16" s="2059" t="s">
        <v>2952</v>
      </c>
      <c r="F16" s="2059" t="s">
        <v>2951</v>
      </c>
    </row>
    <row r="17" spans="1:6" ht="12.75" customHeight="1">
      <c r="A17" s="2060"/>
      <c r="B17" s="2058"/>
      <c r="C17" s="2058"/>
      <c r="D17" s="2058"/>
      <c r="E17" s="2059"/>
      <c r="F17" s="2059" t="s">
        <v>2950</v>
      </c>
    </row>
    <row r="18" spans="1:6" ht="13.5" customHeight="1">
      <c r="A18" s="2057"/>
      <c r="B18" s="2054"/>
      <c r="C18" s="2056"/>
      <c r="D18" s="2054"/>
      <c r="E18" s="2055" t="s">
        <v>2949</v>
      </c>
      <c r="F18" s="2055" t="s">
        <v>1813</v>
      </c>
    </row>
    <row r="19" spans="1:6" ht="13.5" customHeight="1">
      <c r="A19" s="2053" t="s">
        <v>1821</v>
      </c>
      <c r="B19" s="2053" t="s">
        <v>1451</v>
      </c>
      <c r="C19" s="2053" t="s">
        <v>1688</v>
      </c>
      <c r="D19" s="2051" t="s">
        <v>641</v>
      </c>
      <c r="E19" s="2052" t="s">
        <v>644</v>
      </c>
      <c r="F19" s="2052" t="s">
        <v>647</v>
      </c>
    </row>
    <row r="20" spans="1:6" s="1989" customFormat="1" ht="13.5" customHeight="1">
      <c r="A20" s="2050"/>
      <c r="B20" s="2049"/>
      <c r="C20" s="2048"/>
      <c r="D20" s="2047"/>
      <c r="E20" s="2046"/>
      <c r="F20" s="2046"/>
    </row>
    <row r="21" spans="1:6" s="1989" customFormat="1" ht="39.950000000000003" customHeight="1">
      <c r="A21" s="2041" t="s">
        <v>1451</v>
      </c>
      <c r="B21" s="2045" t="s">
        <v>2946</v>
      </c>
      <c r="C21" s="2044" t="s">
        <v>2595</v>
      </c>
      <c r="D21" s="2065">
        <v>1</v>
      </c>
      <c r="E21" s="2066"/>
      <c r="F21" s="2066">
        <f>D21*E21</f>
        <v>0</v>
      </c>
    </row>
    <row r="22" spans="1:6" s="1989" customFormat="1" ht="39.950000000000003" customHeight="1">
      <c r="A22" s="2041" t="s">
        <v>1688</v>
      </c>
      <c r="B22" s="2045" t="s">
        <v>2948</v>
      </c>
      <c r="C22" s="2044" t="s">
        <v>2595</v>
      </c>
      <c r="D22" s="2065">
        <v>1</v>
      </c>
      <c r="E22" s="2066"/>
      <c r="F22" s="2066">
        <f t="shared" ref="F22:F23" si="0">D22*E22</f>
        <v>0</v>
      </c>
    </row>
    <row r="23" spans="1:6" s="1989" customFormat="1" ht="39.950000000000003" customHeight="1">
      <c r="A23" s="2041" t="s">
        <v>641</v>
      </c>
      <c r="B23" s="2045" t="s">
        <v>2945</v>
      </c>
      <c r="C23" s="2044" t="s">
        <v>2595</v>
      </c>
      <c r="D23" s="2065">
        <v>2</v>
      </c>
      <c r="E23" s="2066"/>
      <c r="F23" s="2066">
        <f t="shared" si="0"/>
        <v>0</v>
      </c>
    </row>
    <row r="24" spans="1:6" s="1989" customFormat="1" ht="39.950000000000003" customHeight="1">
      <c r="A24" s="2012"/>
      <c r="B24" s="2064" t="s">
        <v>2228</v>
      </c>
      <c r="C24" s="2013"/>
      <c r="D24" s="2014"/>
      <c r="E24" s="2015"/>
      <c r="F24" s="2015">
        <f>SUM(F21:F23)</f>
        <v>0</v>
      </c>
    </row>
  </sheetData>
  <mergeCells count="7">
    <mergeCell ref="A11:F11"/>
    <mergeCell ref="A1:F1"/>
    <mergeCell ref="A2:F2"/>
    <mergeCell ref="A3:F3"/>
    <mergeCell ref="A6:F6"/>
    <mergeCell ref="A9:F9"/>
    <mergeCell ref="A10:F10"/>
  </mergeCells>
  <pageMargins left="0.34" right="0.3" top="0.59" bottom="0.82" header="0.41" footer="0.55000000000000004"/>
  <pageSetup paperSize="9" scale="90" orientation="landscape" horizontalDpi="300" verticalDpi="300" r:id="rId1"/>
  <headerFooter>
    <oddFooter>Pagina &amp;P din &amp;N</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26"/>
  <sheetViews>
    <sheetView topLeftCell="D19" workbookViewId="0">
      <selection activeCell="A6" sqref="A6"/>
    </sheetView>
    <sheetView workbookViewId="1">
      <selection sqref="A1:G1"/>
    </sheetView>
  </sheetViews>
  <sheetFormatPr defaultColWidth="9.28515625" defaultRowHeight="12.95" customHeight="1"/>
  <cols>
    <col min="1" max="1" width="5.85546875" style="1985" customWidth="1"/>
    <col min="2" max="2" width="11.5703125" style="1985" bestFit="1" customWidth="1"/>
    <col min="3" max="3" width="53.7109375"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14" customFormat="1" ht="15">
      <c r="A1" s="2130" t="s">
        <v>556</v>
      </c>
      <c r="B1" s="2130"/>
      <c r="C1" s="2130"/>
      <c r="D1" s="2130"/>
      <c r="E1" s="2130"/>
      <c r="F1" s="2130"/>
      <c r="G1" s="2130"/>
      <c r="H1" s="122"/>
      <c r="I1" s="122"/>
      <c r="J1" s="122"/>
      <c r="K1" s="122"/>
    </row>
    <row r="2" spans="1:14" customFormat="1" ht="15">
      <c r="A2" s="2130" t="s">
        <v>514</v>
      </c>
      <c r="B2" s="2412"/>
      <c r="C2" s="2412"/>
      <c r="D2" s="2412"/>
      <c r="E2" s="2412"/>
      <c r="F2" s="2412"/>
      <c r="G2" s="1960"/>
      <c r="H2" s="122"/>
      <c r="I2" s="122"/>
      <c r="J2" s="122"/>
      <c r="K2" s="122"/>
    </row>
    <row r="3" spans="1:14" customFormat="1" ht="15">
      <c r="A3" s="2144" t="s">
        <v>2804</v>
      </c>
      <c r="B3" s="2144"/>
      <c r="C3" s="2144"/>
      <c r="D3" s="2144"/>
      <c r="E3" s="2144"/>
      <c r="F3" s="2144"/>
      <c r="G3" s="124"/>
      <c r="H3" s="122"/>
      <c r="I3" s="122"/>
      <c r="J3" s="122"/>
      <c r="K3" s="122"/>
    </row>
    <row r="4" spans="1:14" ht="13.5" customHeight="1"/>
    <row r="5" spans="1:14" customFormat="1" ht="15">
      <c r="A5" s="2145" t="s">
        <v>3161</v>
      </c>
      <c r="B5" s="2145"/>
      <c r="C5" s="2145"/>
      <c r="D5" s="2145"/>
      <c r="E5" s="2145"/>
      <c r="F5" s="2145"/>
      <c r="G5" s="124"/>
      <c r="H5" s="122"/>
      <c r="I5" s="122"/>
      <c r="J5" s="122"/>
      <c r="K5" s="122"/>
    </row>
    <row r="6" spans="1:14" ht="15.75" customHeight="1">
      <c r="A6" s="2011"/>
      <c r="B6" s="2011"/>
      <c r="F6" s="2010"/>
    </row>
    <row r="7" spans="1:14" ht="13.5" customHeight="1">
      <c r="A7" s="2292" t="s">
        <v>2839</v>
      </c>
      <c r="B7" s="2293"/>
      <c r="C7" s="2293"/>
      <c r="D7" s="2293"/>
      <c r="E7" s="2293"/>
      <c r="F7" s="2293"/>
      <c r="G7" s="2293"/>
      <c r="H7" s="2009"/>
      <c r="I7" s="2009"/>
      <c r="J7" s="2008"/>
      <c r="K7" s="2007"/>
      <c r="L7" s="2007"/>
      <c r="M7" s="1987"/>
      <c r="N7" s="1986"/>
    </row>
    <row r="8" spans="1:14" ht="13.5" customHeight="1">
      <c r="A8" s="2009"/>
      <c r="B8" s="2009"/>
      <c r="C8" s="2008"/>
      <c r="D8" s="2007"/>
      <c r="E8" s="2007"/>
    </row>
    <row r="9" spans="1:14" ht="25.5" customHeight="1">
      <c r="A9" s="2034" t="s">
        <v>2803</v>
      </c>
      <c r="B9" s="2034" t="s">
        <v>2802</v>
      </c>
      <c r="C9" s="2034" t="s">
        <v>3038</v>
      </c>
      <c r="D9" s="2033" t="s">
        <v>12</v>
      </c>
      <c r="E9" s="2034" t="s">
        <v>2801</v>
      </c>
      <c r="F9" s="2004" t="s">
        <v>2800</v>
      </c>
      <c r="G9" s="2003" t="s">
        <v>2799</v>
      </c>
    </row>
    <row r="10" spans="1:14" ht="13.5" customHeight="1">
      <c r="A10" s="2031" t="s">
        <v>1821</v>
      </c>
      <c r="B10" s="2031" t="s">
        <v>1451</v>
      </c>
      <c r="C10" s="2032" t="s">
        <v>1688</v>
      </c>
      <c r="D10" s="2031" t="s">
        <v>644</v>
      </c>
      <c r="E10" s="2031" t="s">
        <v>641</v>
      </c>
      <c r="F10" s="2001" t="s">
        <v>647</v>
      </c>
      <c r="G10" s="2001" t="s">
        <v>650</v>
      </c>
    </row>
    <row r="11" spans="1:14" ht="13.5" customHeight="1">
      <c r="A11" s="2030"/>
      <c r="B11" s="2028"/>
      <c r="C11" s="2029"/>
      <c r="D11" s="2028"/>
      <c r="E11" s="2028"/>
      <c r="F11" s="2028"/>
      <c r="G11" s="2028"/>
    </row>
    <row r="12" spans="1:14" s="1989" customFormat="1" ht="39.950000000000003" customHeight="1">
      <c r="A12" s="2027" t="s">
        <v>2798</v>
      </c>
      <c r="B12" s="2026" t="s">
        <v>2829</v>
      </c>
      <c r="C12" s="2025" t="s">
        <v>2828</v>
      </c>
      <c r="D12" s="2024" t="s">
        <v>2595</v>
      </c>
      <c r="E12" s="2037">
        <v>2</v>
      </c>
      <c r="F12" s="2037"/>
      <c r="G12" s="2037">
        <f>E12*F12</f>
        <v>0</v>
      </c>
    </row>
    <row r="13" spans="1:14" s="1989" customFormat="1" ht="39.950000000000003" customHeight="1">
      <c r="A13" s="2027" t="s">
        <v>2795</v>
      </c>
      <c r="B13" s="2026" t="s">
        <v>2827</v>
      </c>
      <c r="C13" s="2025" t="s">
        <v>2826</v>
      </c>
      <c r="D13" s="2024" t="s">
        <v>2595</v>
      </c>
      <c r="E13" s="2037">
        <v>4</v>
      </c>
      <c r="F13" s="2037"/>
      <c r="G13" s="2037">
        <f t="shared" ref="G13:G24" si="0">E13*F13</f>
        <v>0</v>
      </c>
    </row>
    <row r="14" spans="1:14" s="1989" customFormat="1" ht="39.950000000000003" customHeight="1">
      <c r="A14" s="2027" t="s">
        <v>2792</v>
      </c>
      <c r="B14" s="2026" t="s">
        <v>2825</v>
      </c>
      <c r="C14" s="2025" t="s">
        <v>2824</v>
      </c>
      <c r="D14" s="2024" t="s">
        <v>2595</v>
      </c>
      <c r="E14" s="2037">
        <v>2</v>
      </c>
      <c r="F14" s="2037"/>
      <c r="G14" s="2037">
        <f t="shared" si="0"/>
        <v>0</v>
      </c>
    </row>
    <row r="15" spans="1:14" s="1989" customFormat="1" ht="39.950000000000003" customHeight="1">
      <c r="A15" s="2027" t="s">
        <v>2789</v>
      </c>
      <c r="B15" s="2026" t="s">
        <v>2823</v>
      </c>
      <c r="C15" s="2025" t="s">
        <v>2822</v>
      </c>
      <c r="D15" s="2024" t="s">
        <v>2595</v>
      </c>
      <c r="E15" s="2037">
        <v>2</v>
      </c>
      <c r="F15" s="2037"/>
      <c r="G15" s="2037">
        <f t="shared" si="0"/>
        <v>0</v>
      </c>
    </row>
    <row r="16" spans="1:14" s="1989" customFormat="1" ht="39.950000000000003" customHeight="1">
      <c r="A16" s="2027" t="s">
        <v>2789</v>
      </c>
      <c r="B16" s="2026" t="s">
        <v>2821</v>
      </c>
      <c r="C16" s="2025" t="s">
        <v>2820</v>
      </c>
      <c r="D16" s="2024" t="s">
        <v>2595</v>
      </c>
      <c r="E16" s="2037">
        <v>2</v>
      </c>
      <c r="F16" s="2037"/>
      <c r="G16" s="2037">
        <f t="shared" si="0"/>
        <v>0</v>
      </c>
    </row>
    <row r="17" spans="1:7" s="1989" customFormat="1" ht="39.950000000000003" customHeight="1">
      <c r="A17" s="2027" t="s">
        <v>2786</v>
      </c>
      <c r="B17" s="2026" t="s">
        <v>2819</v>
      </c>
      <c r="C17" s="2025" t="s">
        <v>2818</v>
      </c>
      <c r="D17" s="2024" t="s">
        <v>2595</v>
      </c>
      <c r="E17" s="2037">
        <v>2</v>
      </c>
      <c r="F17" s="2037"/>
      <c r="G17" s="2037">
        <f t="shared" si="0"/>
        <v>0</v>
      </c>
    </row>
    <row r="18" spans="1:7" s="1989" customFormat="1" ht="39.950000000000003" customHeight="1">
      <c r="A18" s="2027" t="s">
        <v>2786</v>
      </c>
      <c r="B18" s="2026" t="s">
        <v>2817</v>
      </c>
      <c r="C18" s="2025" t="s">
        <v>2816</v>
      </c>
      <c r="D18" s="2024" t="s">
        <v>2595</v>
      </c>
      <c r="E18" s="2037">
        <v>2</v>
      </c>
      <c r="F18" s="2037"/>
      <c r="G18" s="2037">
        <f t="shared" si="0"/>
        <v>0</v>
      </c>
    </row>
    <row r="19" spans="1:7" s="1989" customFormat="1" ht="39.950000000000003" customHeight="1">
      <c r="A19" s="2027" t="s">
        <v>2783</v>
      </c>
      <c r="B19" s="2026" t="s">
        <v>2815</v>
      </c>
      <c r="C19" s="2025" t="s">
        <v>2814</v>
      </c>
      <c r="D19" s="2024" t="s">
        <v>2595</v>
      </c>
      <c r="E19" s="2037">
        <v>2</v>
      </c>
      <c r="F19" s="2037"/>
      <c r="G19" s="2037">
        <f t="shared" si="0"/>
        <v>0</v>
      </c>
    </row>
    <row r="20" spans="1:7" s="1989" customFormat="1" ht="39.950000000000003" customHeight="1">
      <c r="A20" s="2027" t="s">
        <v>2780</v>
      </c>
      <c r="B20" s="2026" t="s">
        <v>2813</v>
      </c>
      <c r="C20" s="2025" t="s">
        <v>2812</v>
      </c>
      <c r="D20" s="2024" t="s">
        <v>2572</v>
      </c>
      <c r="E20" s="2037">
        <v>0.2</v>
      </c>
      <c r="F20" s="2037"/>
      <c r="G20" s="2037">
        <f t="shared" si="0"/>
        <v>0</v>
      </c>
    </row>
    <row r="21" spans="1:7" s="1989" customFormat="1" ht="39.950000000000003" customHeight="1">
      <c r="A21" s="2027" t="s">
        <v>2777</v>
      </c>
      <c r="B21" s="2026" t="s">
        <v>2071</v>
      </c>
      <c r="C21" s="2025" t="s">
        <v>2811</v>
      </c>
      <c r="D21" s="2024" t="s">
        <v>2572</v>
      </c>
      <c r="E21" s="2037">
        <v>0.5</v>
      </c>
      <c r="F21" s="2037"/>
      <c r="G21" s="2037">
        <f t="shared" si="0"/>
        <v>0</v>
      </c>
    </row>
    <row r="22" spans="1:7" s="1989" customFormat="1" ht="39.950000000000003" customHeight="1">
      <c r="A22" s="2027" t="s">
        <v>2773</v>
      </c>
      <c r="B22" s="2026" t="s">
        <v>2810</v>
      </c>
      <c r="C22" s="2025" t="s">
        <v>2809</v>
      </c>
      <c r="D22" s="2024" t="s">
        <v>2572</v>
      </c>
      <c r="E22" s="2037">
        <v>0.5</v>
      </c>
      <c r="F22" s="2037"/>
      <c r="G22" s="2037">
        <f t="shared" si="0"/>
        <v>0</v>
      </c>
    </row>
    <row r="23" spans="1:7" s="1989" customFormat="1" ht="39.950000000000003" customHeight="1">
      <c r="A23" s="2027" t="s">
        <v>2770</v>
      </c>
      <c r="B23" s="2026" t="s">
        <v>2580</v>
      </c>
      <c r="C23" s="2025" t="s">
        <v>2579</v>
      </c>
      <c r="D23" s="2024" t="s">
        <v>2572</v>
      </c>
      <c r="E23" s="2037">
        <v>0.5</v>
      </c>
      <c r="F23" s="2037"/>
      <c r="G23" s="2037">
        <f t="shared" si="0"/>
        <v>0</v>
      </c>
    </row>
    <row r="24" spans="1:7" s="1989" customFormat="1" ht="39.950000000000003" customHeight="1">
      <c r="A24" s="2027" t="s">
        <v>2769</v>
      </c>
      <c r="B24" s="2026" t="s">
        <v>2808</v>
      </c>
      <c r="C24" s="2025" t="s">
        <v>2807</v>
      </c>
      <c r="D24" s="2024" t="s">
        <v>2572</v>
      </c>
      <c r="E24" s="2037">
        <v>0.5</v>
      </c>
      <c r="F24" s="2037"/>
      <c r="G24" s="2037">
        <f t="shared" si="0"/>
        <v>0</v>
      </c>
    </row>
    <row r="25" spans="1:7" s="1989" customFormat="1" ht="39.950000000000003" customHeight="1">
      <c r="A25" s="2012"/>
      <c r="B25" s="2012"/>
      <c r="C25" s="2013" t="s">
        <v>2228</v>
      </c>
      <c r="D25" s="2014"/>
      <c r="E25" s="2015"/>
      <c r="F25" s="2015"/>
      <c r="G25" s="2015">
        <f>SUM(G12:G24)</f>
        <v>0</v>
      </c>
    </row>
    <row r="26" spans="1:7" s="1989" customFormat="1" ht="13.5" customHeight="1">
      <c r="A26" s="1992"/>
      <c r="B26" s="1992"/>
      <c r="C26" s="1991"/>
      <c r="D26" s="1990"/>
      <c r="E26" s="1990"/>
      <c r="F26" s="1990"/>
      <c r="G26" s="1990"/>
    </row>
  </sheetData>
  <mergeCells count="5">
    <mergeCell ref="A1:G1"/>
    <mergeCell ref="A2:F2"/>
    <mergeCell ref="A3:F3"/>
    <mergeCell ref="A5:F5"/>
    <mergeCell ref="A7:G7"/>
  </mergeCells>
  <pageMargins left="0.34" right="0.3" top="0.59" bottom="0.82" header="0.41" footer="0.55000000000000004"/>
  <pageSetup paperSize="9" scale="60" orientation="landscape" horizontalDpi="300" verticalDpi="300"/>
  <headerFooter>
    <oddFooter>Pagina &amp;P din &amp;N</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99"/>
  <sheetViews>
    <sheetView topLeftCell="D91" workbookViewId="0">
      <selection activeCell="A6" sqref="A6"/>
    </sheetView>
    <sheetView workbookViewId="1">
      <selection sqref="A1:G1"/>
    </sheetView>
  </sheetViews>
  <sheetFormatPr defaultColWidth="9.28515625" defaultRowHeight="12.95" customHeight="1"/>
  <cols>
    <col min="1" max="1" width="5.85546875" style="1985" customWidth="1"/>
    <col min="2" max="2" width="12" style="1985" bestFit="1" customWidth="1"/>
    <col min="3" max="3" width="53.7109375"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14" customFormat="1" ht="15">
      <c r="A1" s="2130" t="s">
        <v>556</v>
      </c>
      <c r="B1" s="2130"/>
      <c r="C1" s="2130"/>
      <c r="D1" s="2130"/>
      <c r="E1" s="2130"/>
      <c r="F1" s="2130"/>
      <c r="G1" s="2130"/>
      <c r="H1" s="122"/>
      <c r="I1" s="122"/>
      <c r="J1" s="122"/>
      <c r="K1" s="122"/>
    </row>
    <row r="2" spans="1:14" customFormat="1" ht="15">
      <c r="A2" s="2130" t="s">
        <v>514</v>
      </c>
      <c r="B2" s="2412"/>
      <c r="C2" s="2412"/>
      <c r="D2" s="2412"/>
      <c r="E2" s="2412"/>
      <c r="F2" s="2412"/>
      <c r="G2" s="1960"/>
      <c r="H2" s="122"/>
      <c r="I2" s="122"/>
      <c r="J2" s="122"/>
      <c r="K2" s="122"/>
    </row>
    <row r="3" spans="1:14" customFormat="1" ht="15">
      <c r="A3" s="2144" t="s">
        <v>2804</v>
      </c>
      <c r="B3" s="2144"/>
      <c r="C3" s="2144"/>
      <c r="D3" s="2144"/>
      <c r="E3" s="2144"/>
      <c r="F3" s="2144"/>
      <c r="G3" s="124"/>
      <c r="H3" s="122"/>
      <c r="I3" s="122"/>
      <c r="J3" s="122"/>
      <c r="K3" s="122"/>
    </row>
    <row r="4" spans="1:14" ht="13.5" customHeight="1"/>
    <row r="5" spans="1:14" customFormat="1" ht="15">
      <c r="A5" s="2145" t="s">
        <v>3161</v>
      </c>
      <c r="B5" s="2145"/>
      <c r="C5" s="2145"/>
      <c r="D5" s="2145"/>
      <c r="E5" s="2145"/>
      <c r="F5" s="2145"/>
      <c r="G5" s="124"/>
      <c r="H5" s="122"/>
      <c r="I5" s="122"/>
      <c r="J5" s="122"/>
      <c r="K5" s="122"/>
    </row>
    <row r="6" spans="1:14" ht="15.75" customHeight="1">
      <c r="A6" s="2011"/>
      <c r="B6" s="2011"/>
      <c r="F6" s="2010"/>
    </row>
    <row r="7" spans="1:14" ht="13.5" customHeight="1">
      <c r="A7" s="2292" t="s">
        <v>2842</v>
      </c>
      <c r="B7" s="2293"/>
      <c r="C7" s="2293"/>
      <c r="D7" s="2293"/>
      <c r="E7" s="2293"/>
      <c r="F7" s="2293"/>
      <c r="G7" s="2293"/>
      <c r="H7" s="2009"/>
      <c r="I7" s="2009"/>
      <c r="J7" s="2008"/>
      <c r="K7" s="2007"/>
      <c r="L7" s="2007"/>
      <c r="M7" s="1987"/>
      <c r="N7" s="1986"/>
    </row>
    <row r="8" spans="1:14" ht="13.5" customHeight="1">
      <c r="A8" s="2009"/>
      <c r="B8" s="2009"/>
      <c r="C8" s="2008"/>
      <c r="D8" s="2007"/>
      <c r="E8" s="2007"/>
    </row>
    <row r="9" spans="1:14" ht="25.5" customHeight="1">
      <c r="A9" s="2034" t="s">
        <v>2803</v>
      </c>
      <c r="B9" s="2034" t="s">
        <v>2802</v>
      </c>
      <c r="C9" s="2034" t="s">
        <v>3038</v>
      </c>
      <c r="D9" s="2033" t="s">
        <v>12</v>
      </c>
      <c r="E9" s="2034" t="s">
        <v>2801</v>
      </c>
      <c r="F9" s="2035" t="s">
        <v>2800</v>
      </c>
      <c r="G9" s="2036" t="s">
        <v>2799</v>
      </c>
    </row>
    <row r="10" spans="1:14" ht="13.5" customHeight="1">
      <c r="A10" s="2031" t="s">
        <v>1821</v>
      </c>
      <c r="B10" s="2031" t="s">
        <v>1451</v>
      </c>
      <c r="C10" s="2032" t="s">
        <v>1688</v>
      </c>
      <c r="D10" s="2031" t="s">
        <v>644</v>
      </c>
      <c r="E10" s="2031" t="s">
        <v>641</v>
      </c>
      <c r="F10" s="2031" t="s">
        <v>647</v>
      </c>
      <c r="G10" s="2031" t="s">
        <v>650</v>
      </c>
    </row>
    <row r="11" spans="1:14" ht="13.5" customHeight="1">
      <c r="A11" s="2030"/>
      <c r="B11" s="2028"/>
      <c r="C11" s="2029"/>
      <c r="D11" s="2028"/>
      <c r="E11" s="2028"/>
      <c r="F11" s="2028"/>
      <c r="G11" s="2028"/>
    </row>
    <row r="12" spans="1:14" s="1989" customFormat="1" ht="39.950000000000003" customHeight="1">
      <c r="A12" s="2027" t="s">
        <v>2798</v>
      </c>
      <c r="B12" s="2026" t="s">
        <v>2797</v>
      </c>
      <c r="C12" s="2025" t="s">
        <v>2796</v>
      </c>
      <c r="D12" s="2024" t="s">
        <v>2595</v>
      </c>
      <c r="E12" s="2037">
        <v>1</v>
      </c>
      <c r="F12" s="2037"/>
      <c r="G12" s="2037">
        <f>E12*F12</f>
        <v>0</v>
      </c>
    </row>
    <row r="13" spans="1:14" s="1989" customFormat="1" ht="39.950000000000003" customHeight="1">
      <c r="A13" s="2027" t="s">
        <v>2795</v>
      </c>
      <c r="B13" s="2026" t="s">
        <v>2794</v>
      </c>
      <c r="C13" s="2025" t="s">
        <v>2793</v>
      </c>
      <c r="D13" s="2024" t="s">
        <v>2595</v>
      </c>
      <c r="E13" s="2037">
        <v>1</v>
      </c>
      <c r="F13" s="2037"/>
      <c r="G13" s="2037">
        <f t="shared" ref="G13:G76" si="0">E13*F13</f>
        <v>0</v>
      </c>
    </row>
    <row r="14" spans="1:14" s="1989" customFormat="1" ht="39.950000000000003" customHeight="1">
      <c r="A14" s="2027" t="s">
        <v>2792</v>
      </c>
      <c r="B14" s="2026" t="s">
        <v>2791</v>
      </c>
      <c r="C14" s="2025" t="s">
        <v>2790</v>
      </c>
      <c r="D14" s="2024" t="s">
        <v>2595</v>
      </c>
      <c r="E14" s="2037">
        <v>6</v>
      </c>
      <c r="F14" s="2037"/>
      <c r="G14" s="2037">
        <f t="shared" si="0"/>
        <v>0</v>
      </c>
    </row>
    <row r="15" spans="1:14" s="1989" customFormat="1" ht="39.950000000000003" customHeight="1">
      <c r="A15" s="2027" t="s">
        <v>2789</v>
      </c>
      <c r="B15" s="2026" t="s">
        <v>2788</v>
      </c>
      <c r="C15" s="2025" t="s">
        <v>2787</v>
      </c>
      <c r="D15" s="2024" t="s">
        <v>2595</v>
      </c>
      <c r="E15" s="2037">
        <v>6</v>
      </c>
      <c r="F15" s="2037"/>
      <c r="G15" s="2037">
        <f t="shared" si="0"/>
        <v>0</v>
      </c>
    </row>
    <row r="16" spans="1:14" s="1989" customFormat="1" ht="39.950000000000003" customHeight="1">
      <c r="A16" s="2027" t="s">
        <v>2786</v>
      </c>
      <c r="B16" s="2026" t="s">
        <v>2785</v>
      </c>
      <c r="C16" s="2025" t="s">
        <v>2784</v>
      </c>
      <c r="D16" s="2024" t="s">
        <v>2595</v>
      </c>
      <c r="E16" s="2037">
        <v>1</v>
      </c>
      <c r="F16" s="2037"/>
      <c r="G16" s="2037">
        <f t="shared" si="0"/>
        <v>0</v>
      </c>
    </row>
    <row r="17" spans="1:7" s="1989" customFormat="1" ht="39.950000000000003" customHeight="1">
      <c r="A17" s="2027" t="s">
        <v>2783</v>
      </c>
      <c r="B17" s="2026" t="s">
        <v>2782</v>
      </c>
      <c r="C17" s="2025" t="s">
        <v>2781</v>
      </c>
      <c r="D17" s="2024" t="s">
        <v>2595</v>
      </c>
      <c r="E17" s="2037">
        <v>2</v>
      </c>
      <c r="F17" s="2037"/>
      <c r="G17" s="2037">
        <f t="shared" si="0"/>
        <v>0</v>
      </c>
    </row>
    <row r="18" spans="1:7" s="1989" customFormat="1" ht="39.950000000000003" customHeight="1">
      <c r="A18" s="2027" t="s">
        <v>2780</v>
      </c>
      <c r="B18" s="2026" t="s">
        <v>2779</v>
      </c>
      <c r="C18" s="2025" t="s">
        <v>2778</v>
      </c>
      <c r="D18" s="2024" t="s">
        <v>2625</v>
      </c>
      <c r="E18" s="2037">
        <v>0.46500000000000002</v>
      </c>
      <c r="F18" s="2037"/>
      <c r="G18" s="2037">
        <f t="shared" si="0"/>
        <v>0</v>
      </c>
    </row>
    <row r="19" spans="1:7" s="1989" customFormat="1" ht="39.950000000000003" customHeight="1">
      <c r="A19" s="2027" t="s">
        <v>2777</v>
      </c>
      <c r="B19" s="2026" t="s">
        <v>2776</v>
      </c>
      <c r="C19" s="2025" t="s">
        <v>2775</v>
      </c>
      <c r="D19" s="2024" t="s">
        <v>2774</v>
      </c>
      <c r="E19" s="2037">
        <v>0.3</v>
      </c>
      <c r="F19" s="2037"/>
      <c r="G19" s="2037">
        <f t="shared" si="0"/>
        <v>0</v>
      </c>
    </row>
    <row r="20" spans="1:7" s="1989" customFormat="1" ht="39.950000000000003" customHeight="1">
      <c r="A20" s="2027" t="s">
        <v>2773</v>
      </c>
      <c r="B20" s="2026" t="s">
        <v>2772</v>
      </c>
      <c r="C20" s="2025" t="s">
        <v>2771</v>
      </c>
      <c r="D20" s="2024" t="s">
        <v>2568</v>
      </c>
      <c r="E20" s="2037">
        <v>3</v>
      </c>
      <c r="F20" s="2037"/>
      <c r="G20" s="2037">
        <f t="shared" si="0"/>
        <v>0</v>
      </c>
    </row>
    <row r="21" spans="1:7" s="1989" customFormat="1" ht="39.950000000000003" customHeight="1">
      <c r="A21" s="2027" t="s">
        <v>2770</v>
      </c>
      <c r="B21" s="2026" t="s">
        <v>2760</v>
      </c>
      <c r="C21" s="2025" t="s">
        <v>2759</v>
      </c>
      <c r="D21" s="2024" t="s">
        <v>2634</v>
      </c>
      <c r="E21" s="2037">
        <v>7.5</v>
      </c>
      <c r="F21" s="2037"/>
      <c r="G21" s="2037">
        <f t="shared" si="0"/>
        <v>0</v>
      </c>
    </row>
    <row r="22" spans="1:7" s="1989" customFormat="1" ht="39.950000000000003" customHeight="1">
      <c r="A22" s="2027" t="s">
        <v>2769</v>
      </c>
      <c r="B22" s="2026" t="s">
        <v>2747</v>
      </c>
      <c r="C22" s="2025" t="s">
        <v>2746</v>
      </c>
      <c r="D22" s="2024" t="s">
        <v>2634</v>
      </c>
      <c r="E22" s="2037">
        <v>7.5</v>
      </c>
      <c r="F22" s="2037"/>
      <c r="G22" s="2037">
        <f t="shared" si="0"/>
        <v>0</v>
      </c>
    </row>
    <row r="23" spans="1:7" s="1989" customFormat="1" ht="39.950000000000003" customHeight="1">
      <c r="A23" s="2027" t="s">
        <v>2768</v>
      </c>
      <c r="B23" s="2026" t="s">
        <v>2639</v>
      </c>
      <c r="C23" s="2025" t="s">
        <v>2638</v>
      </c>
      <c r="D23" s="2024" t="s">
        <v>2634</v>
      </c>
      <c r="E23" s="2037">
        <v>7.5</v>
      </c>
      <c r="F23" s="2037"/>
      <c r="G23" s="2037">
        <f t="shared" si="0"/>
        <v>0</v>
      </c>
    </row>
    <row r="24" spans="1:7" s="1989" customFormat="1" ht="39.950000000000003" customHeight="1">
      <c r="A24" s="2027" t="s">
        <v>2767</v>
      </c>
      <c r="B24" s="2026" t="s">
        <v>2760</v>
      </c>
      <c r="C24" s="2025" t="s">
        <v>2759</v>
      </c>
      <c r="D24" s="2024" t="s">
        <v>2634</v>
      </c>
      <c r="E24" s="2037">
        <v>19.8</v>
      </c>
      <c r="F24" s="2037"/>
      <c r="G24" s="2037">
        <f t="shared" si="0"/>
        <v>0</v>
      </c>
    </row>
    <row r="25" spans="1:7" s="1989" customFormat="1" ht="39.950000000000003" customHeight="1">
      <c r="A25" s="2027" t="s">
        <v>2764</v>
      </c>
      <c r="B25" s="2026" t="s">
        <v>2757</v>
      </c>
      <c r="C25" s="2025" t="s">
        <v>2756</v>
      </c>
      <c r="D25" s="2024" t="s">
        <v>2685</v>
      </c>
      <c r="E25" s="2037">
        <v>52.8</v>
      </c>
      <c r="F25" s="2037"/>
      <c r="G25" s="2037">
        <f t="shared" si="0"/>
        <v>0</v>
      </c>
    </row>
    <row r="26" spans="1:7" s="1989" customFormat="1" ht="39.950000000000003" customHeight="1">
      <c r="A26" s="2027" t="s">
        <v>2761</v>
      </c>
      <c r="B26" s="2026" t="s">
        <v>2065</v>
      </c>
      <c r="C26" s="2025" t="s">
        <v>2752</v>
      </c>
      <c r="D26" s="2024" t="s">
        <v>2634</v>
      </c>
      <c r="E26" s="2037">
        <v>16.559999999999999</v>
      </c>
      <c r="F26" s="2037"/>
      <c r="G26" s="2037">
        <f t="shared" si="0"/>
        <v>0</v>
      </c>
    </row>
    <row r="27" spans="1:7" s="1989" customFormat="1" ht="39.950000000000003" customHeight="1">
      <c r="A27" s="2027" t="s">
        <v>2761</v>
      </c>
      <c r="B27" s="2026" t="s">
        <v>2754</v>
      </c>
      <c r="C27" s="2025" t="s">
        <v>2753</v>
      </c>
      <c r="D27" s="2024" t="s">
        <v>2634</v>
      </c>
      <c r="E27" s="2037">
        <v>16.692</v>
      </c>
      <c r="F27" s="2037"/>
      <c r="G27" s="2037">
        <f t="shared" si="0"/>
        <v>0</v>
      </c>
    </row>
    <row r="28" spans="1:7" s="1989" customFormat="1" ht="39.950000000000003" customHeight="1">
      <c r="A28" s="2027" t="s">
        <v>2758</v>
      </c>
      <c r="B28" s="2026" t="s">
        <v>2065</v>
      </c>
      <c r="C28" s="2025" t="s">
        <v>2752</v>
      </c>
      <c r="D28" s="2024" t="s">
        <v>2634</v>
      </c>
      <c r="E28" s="2037">
        <v>4.16</v>
      </c>
      <c r="F28" s="2037"/>
      <c r="G28" s="2037">
        <f t="shared" si="0"/>
        <v>0</v>
      </c>
    </row>
    <row r="29" spans="1:7" s="1989" customFormat="1" ht="39.950000000000003" customHeight="1">
      <c r="A29" s="2027" t="s">
        <v>2758</v>
      </c>
      <c r="B29" s="2026" t="s">
        <v>2750</v>
      </c>
      <c r="C29" s="2025" t="s">
        <v>2749</v>
      </c>
      <c r="D29" s="2024" t="s">
        <v>2634</v>
      </c>
      <c r="E29" s="2037">
        <v>4.1929999999999996</v>
      </c>
      <c r="F29" s="2037"/>
      <c r="G29" s="2037">
        <f t="shared" si="0"/>
        <v>0</v>
      </c>
    </row>
    <row r="30" spans="1:7" s="1989" customFormat="1" ht="39.950000000000003" customHeight="1">
      <c r="A30" s="2027" t="s">
        <v>2755</v>
      </c>
      <c r="B30" s="2026" t="s">
        <v>2747</v>
      </c>
      <c r="C30" s="2025" t="s">
        <v>2746</v>
      </c>
      <c r="D30" s="2024" t="s">
        <v>2634</v>
      </c>
      <c r="E30" s="2037">
        <v>19.8</v>
      </c>
      <c r="F30" s="2037"/>
      <c r="G30" s="2037">
        <f t="shared" si="0"/>
        <v>0</v>
      </c>
    </row>
    <row r="31" spans="1:7" s="1989" customFormat="1" ht="39.950000000000003" customHeight="1">
      <c r="A31" s="2027" t="s">
        <v>2751</v>
      </c>
      <c r="B31" s="2026" t="s">
        <v>2745</v>
      </c>
      <c r="C31" s="2025" t="s">
        <v>2744</v>
      </c>
      <c r="D31" s="2024" t="s">
        <v>2595</v>
      </c>
      <c r="E31" s="2037">
        <v>4</v>
      </c>
      <c r="F31" s="2037"/>
      <c r="G31" s="2037">
        <f t="shared" si="0"/>
        <v>0</v>
      </c>
    </row>
    <row r="32" spans="1:7" s="1989" customFormat="1" ht="39.950000000000003" customHeight="1">
      <c r="A32" s="2027" t="s">
        <v>2751</v>
      </c>
      <c r="B32" s="2026" t="s">
        <v>2742</v>
      </c>
      <c r="C32" s="2025" t="s">
        <v>2741</v>
      </c>
      <c r="D32" s="2024" t="s">
        <v>2595</v>
      </c>
      <c r="E32" s="2037">
        <v>4.0279999999999996</v>
      </c>
      <c r="F32" s="2037"/>
      <c r="G32" s="2037">
        <f t="shared" si="0"/>
        <v>0</v>
      </c>
    </row>
    <row r="33" spans="1:7" s="1989" customFormat="1" ht="39.950000000000003" customHeight="1">
      <c r="A33" s="2027" t="s">
        <v>2748</v>
      </c>
      <c r="B33" s="2026" t="s">
        <v>2740</v>
      </c>
      <c r="C33" s="2025" t="s">
        <v>2739</v>
      </c>
      <c r="D33" s="2024" t="s">
        <v>2595</v>
      </c>
      <c r="E33" s="2037">
        <v>4</v>
      </c>
      <c r="F33" s="2037"/>
      <c r="G33" s="2037">
        <f t="shared" si="0"/>
        <v>0</v>
      </c>
    </row>
    <row r="34" spans="1:7" s="1989" customFormat="1" ht="39.950000000000003" customHeight="1">
      <c r="A34" s="2027" t="s">
        <v>2748</v>
      </c>
      <c r="B34" s="2026" t="s">
        <v>2737</v>
      </c>
      <c r="C34" s="2025" t="s">
        <v>2736</v>
      </c>
      <c r="D34" s="2024" t="s">
        <v>2595</v>
      </c>
      <c r="E34" s="2037">
        <v>4</v>
      </c>
      <c r="F34" s="2037"/>
      <c r="G34" s="2037">
        <f t="shared" si="0"/>
        <v>0</v>
      </c>
    </row>
    <row r="35" spans="1:7" s="1989" customFormat="1" ht="39.950000000000003" customHeight="1">
      <c r="A35" s="2027" t="s">
        <v>2743</v>
      </c>
      <c r="B35" s="2026" t="s">
        <v>2735</v>
      </c>
      <c r="C35" s="2025" t="s">
        <v>2734</v>
      </c>
      <c r="D35" s="2024" t="s">
        <v>2595</v>
      </c>
      <c r="E35" s="2037">
        <v>12</v>
      </c>
      <c r="F35" s="2037"/>
      <c r="G35" s="2037">
        <f t="shared" si="0"/>
        <v>0</v>
      </c>
    </row>
    <row r="36" spans="1:7" s="1989" customFormat="1" ht="39.950000000000003" customHeight="1">
      <c r="A36" s="2027" t="s">
        <v>2743</v>
      </c>
      <c r="B36" s="2026" t="s">
        <v>2730</v>
      </c>
      <c r="C36" s="2025" t="s">
        <v>2729</v>
      </c>
      <c r="D36" s="2024" t="s">
        <v>2595</v>
      </c>
      <c r="E36" s="2037">
        <v>12</v>
      </c>
      <c r="F36" s="2037"/>
      <c r="G36" s="2037">
        <f t="shared" si="0"/>
        <v>0</v>
      </c>
    </row>
    <row r="37" spans="1:7" s="1989" customFormat="1" ht="39.950000000000003" customHeight="1">
      <c r="A37" s="2027" t="s">
        <v>2743</v>
      </c>
      <c r="B37" s="2026" t="s">
        <v>2728</v>
      </c>
      <c r="C37" s="2025" t="s">
        <v>2727</v>
      </c>
      <c r="D37" s="2024" t="s">
        <v>2595</v>
      </c>
      <c r="E37" s="2037">
        <v>12</v>
      </c>
      <c r="F37" s="2037"/>
      <c r="G37" s="2037">
        <f t="shared" si="0"/>
        <v>0</v>
      </c>
    </row>
    <row r="38" spans="1:7" s="1989" customFormat="1" ht="39.950000000000003" customHeight="1">
      <c r="A38" s="2027" t="s">
        <v>2743</v>
      </c>
      <c r="B38" s="2026" t="s">
        <v>2726</v>
      </c>
      <c r="C38" s="2025" t="s">
        <v>2725</v>
      </c>
      <c r="D38" s="2024" t="s">
        <v>2595</v>
      </c>
      <c r="E38" s="2037">
        <v>12</v>
      </c>
      <c r="F38" s="2037"/>
      <c r="G38" s="2037">
        <f t="shared" si="0"/>
        <v>0</v>
      </c>
    </row>
    <row r="39" spans="1:7" s="1989" customFormat="1" ht="39.950000000000003" customHeight="1">
      <c r="A39" s="2027" t="s">
        <v>2743</v>
      </c>
      <c r="B39" s="2026" t="s">
        <v>2723</v>
      </c>
      <c r="C39" s="2025" t="s">
        <v>2722</v>
      </c>
      <c r="D39" s="2024" t="s">
        <v>2595</v>
      </c>
      <c r="E39" s="2037">
        <v>24</v>
      </c>
      <c r="F39" s="2037"/>
      <c r="G39" s="2037">
        <f t="shared" si="0"/>
        <v>0</v>
      </c>
    </row>
    <row r="40" spans="1:7" s="1989" customFormat="1" ht="39.950000000000003" customHeight="1">
      <c r="A40" s="2027" t="s">
        <v>2738</v>
      </c>
      <c r="B40" s="2026" t="s">
        <v>2732</v>
      </c>
      <c r="C40" s="2025" t="s">
        <v>2731</v>
      </c>
      <c r="D40" s="2024" t="s">
        <v>2595</v>
      </c>
      <c r="E40" s="2037">
        <v>6</v>
      </c>
      <c r="F40" s="2037"/>
      <c r="G40" s="2037">
        <f t="shared" si="0"/>
        <v>0</v>
      </c>
    </row>
    <row r="41" spans="1:7" s="1989" customFormat="1" ht="39.950000000000003" customHeight="1">
      <c r="A41" s="2027" t="s">
        <v>2738</v>
      </c>
      <c r="B41" s="2026" t="s">
        <v>2730</v>
      </c>
      <c r="C41" s="2025" t="s">
        <v>2729</v>
      </c>
      <c r="D41" s="2024" t="s">
        <v>2595</v>
      </c>
      <c r="E41" s="2037">
        <v>6</v>
      </c>
      <c r="F41" s="2037"/>
      <c r="G41" s="2037">
        <f t="shared" si="0"/>
        <v>0</v>
      </c>
    </row>
    <row r="42" spans="1:7" s="1989" customFormat="1" ht="39.950000000000003" customHeight="1">
      <c r="A42" s="2027" t="s">
        <v>2738</v>
      </c>
      <c r="B42" s="2026" t="s">
        <v>2728</v>
      </c>
      <c r="C42" s="2025" t="s">
        <v>2727</v>
      </c>
      <c r="D42" s="2024" t="s">
        <v>2595</v>
      </c>
      <c r="E42" s="2037">
        <v>6</v>
      </c>
      <c r="F42" s="2037"/>
      <c r="G42" s="2037">
        <f t="shared" si="0"/>
        <v>0</v>
      </c>
    </row>
    <row r="43" spans="1:7" s="1989" customFormat="1" ht="39.950000000000003" customHeight="1">
      <c r="A43" s="2027" t="s">
        <v>2738</v>
      </c>
      <c r="B43" s="2026" t="s">
        <v>2726</v>
      </c>
      <c r="C43" s="2025" t="s">
        <v>2725</v>
      </c>
      <c r="D43" s="2024" t="s">
        <v>2595</v>
      </c>
      <c r="E43" s="2037">
        <v>6</v>
      </c>
      <c r="F43" s="2037"/>
      <c r="G43" s="2037">
        <f t="shared" si="0"/>
        <v>0</v>
      </c>
    </row>
    <row r="44" spans="1:7" s="1989" customFormat="1" ht="39.950000000000003" customHeight="1">
      <c r="A44" s="2027" t="s">
        <v>2738</v>
      </c>
      <c r="B44" s="2026" t="s">
        <v>2723</v>
      </c>
      <c r="C44" s="2025" t="s">
        <v>2722</v>
      </c>
      <c r="D44" s="2024" t="s">
        <v>2595</v>
      </c>
      <c r="E44" s="2037">
        <v>12</v>
      </c>
      <c r="F44" s="2037"/>
      <c r="G44" s="2037">
        <f t="shared" si="0"/>
        <v>0</v>
      </c>
    </row>
    <row r="45" spans="1:7" s="1989" customFormat="1" ht="39.950000000000003" customHeight="1">
      <c r="A45" s="2027" t="s">
        <v>2733</v>
      </c>
      <c r="B45" s="2026" t="s">
        <v>2721</v>
      </c>
      <c r="C45" s="2025" t="s">
        <v>2720</v>
      </c>
      <c r="D45" s="2024" t="s">
        <v>2625</v>
      </c>
      <c r="E45" s="2037">
        <v>0.18</v>
      </c>
      <c r="F45" s="2037"/>
      <c r="G45" s="2037">
        <f t="shared" si="0"/>
        <v>0</v>
      </c>
    </row>
    <row r="46" spans="1:7" s="1989" customFormat="1" ht="39.950000000000003" customHeight="1">
      <c r="A46" s="2027" t="s">
        <v>2733</v>
      </c>
      <c r="B46" s="2026" t="s">
        <v>2719</v>
      </c>
      <c r="C46" s="2025" t="s">
        <v>2718</v>
      </c>
      <c r="D46" s="2024" t="s">
        <v>2616</v>
      </c>
      <c r="E46" s="2037">
        <v>183.78</v>
      </c>
      <c r="F46" s="2037"/>
      <c r="G46" s="2037">
        <f t="shared" si="0"/>
        <v>0</v>
      </c>
    </row>
    <row r="47" spans="1:7" s="1989" customFormat="1" ht="39.950000000000003" customHeight="1">
      <c r="A47" s="2027" t="s">
        <v>2733</v>
      </c>
      <c r="B47" s="2026" t="s">
        <v>2716</v>
      </c>
      <c r="C47" s="2025" t="s">
        <v>2715</v>
      </c>
      <c r="D47" s="2024" t="s">
        <v>2595</v>
      </c>
      <c r="E47" s="2037">
        <v>0.18</v>
      </c>
      <c r="F47" s="2037"/>
      <c r="G47" s="2037">
        <f t="shared" si="0"/>
        <v>0</v>
      </c>
    </row>
    <row r="48" spans="1:7" s="1989" customFormat="1" ht="39.950000000000003" customHeight="1">
      <c r="A48" s="2027" t="s">
        <v>2724</v>
      </c>
      <c r="B48" s="2026" t="s">
        <v>2714</v>
      </c>
      <c r="C48" s="2025" t="s">
        <v>2713</v>
      </c>
      <c r="D48" s="2024" t="s">
        <v>2595</v>
      </c>
      <c r="E48" s="2037">
        <v>4</v>
      </c>
      <c r="F48" s="2037"/>
      <c r="G48" s="2037">
        <f t="shared" si="0"/>
        <v>0</v>
      </c>
    </row>
    <row r="49" spans="1:7" s="1989" customFormat="1" ht="39.950000000000003" customHeight="1">
      <c r="A49" s="2027" t="s">
        <v>2724</v>
      </c>
      <c r="B49" s="2026" t="s">
        <v>2712</v>
      </c>
      <c r="C49" s="2025" t="s">
        <v>2711</v>
      </c>
      <c r="D49" s="2024" t="s">
        <v>2595</v>
      </c>
      <c r="E49" s="2037">
        <v>4</v>
      </c>
      <c r="F49" s="2037"/>
      <c r="G49" s="2037">
        <f t="shared" si="0"/>
        <v>0</v>
      </c>
    </row>
    <row r="50" spans="1:7" s="1989" customFormat="1" ht="39.950000000000003" customHeight="1">
      <c r="A50" s="2027" t="s">
        <v>2724</v>
      </c>
      <c r="B50" s="2026" t="s">
        <v>2709</v>
      </c>
      <c r="C50" s="2025" t="s">
        <v>2708</v>
      </c>
      <c r="D50" s="2024" t="s">
        <v>2677</v>
      </c>
      <c r="E50" s="2037">
        <v>4</v>
      </c>
      <c r="F50" s="2037"/>
      <c r="G50" s="2037">
        <f t="shared" si="0"/>
        <v>0</v>
      </c>
    </row>
    <row r="51" spans="1:7" s="1989" customFormat="1" ht="39.950000000000003" customHeight="1">
      <c r="A51" s="2027" t="s">
        <v>2717</v>
      </c>
      <c r="B51" s="2026" t="s">
        <v>2707</v>
      </c>
      <c r="C51" s="2025" t="s">
        <v>2706</v>
      </c>
      <c r="D51" s="2024" t="s">
        <v>2595</v>
      </c>
      <c r="E51" s="2037">
        <v>2</v>
      </c>
      <c r="F51" s="2037"/>
      <c r="G51" s="2037">
        <f t="shared" si="0"/>
        <v>0</v>
      </c>
    </row>
    <row r="52" spans="1:7" s="1989" customFormat="1" ht="39.950000000000003" customHeight="1">
      <c r="A52" s="2027" t="s">
        <v>2717</v>
      </c>
      <c r="B52" s="2026" t="s">
        <v>2704</v>
      </c>
      <c r="C52" s="2025" t="s">
        <v>2703</v>
      </c>
      <c r="D52" s="2024" t="s">
        <v>2595</v>
      </c>
      <c r="E52" s="2037">
        <v>2</v>
      </c>
      <c r="F52" s="2037"/>
      <c r="G52" s="2037">
        <f t="shared" si="0"/>
        <v>0</v>
      </c>
    </row>
    <row r="53" spans="1:7" s="1989" customFormat="1" ht="39.950000000000003" customHeight="1">
      <c r="A53" s="2027" t="s">
        <v>2710</v>
      </c>
      <c r="B53" s="2026" t="s">
        <v>2702</v>
      </c>
      <c r="C53" s="2025" t="s">
        <v>2701</v>
      </c>
      <c r="D53" s="2024" t="s">
        <v>2595</v>
      </c>
      <c r="E53" s="2037">
        <v>2</v>
      </c>
      <c r="F53" s="2037"/>
      <c r="G53" s="2037">
        <f t="shared" si="0"/>
        <v>0</v>
      </c>
    </row>
    <row r="54" spans="1:7" s="1989" customFormat="1" ht="39.950000000000003" customHeight="1">
      <c r="A54" s="2027" t="s">
        <v>2710</v>
      </c>
      <c r="B54" s="2026" t="s">
        <v>2699</v>
      </c>
      <c r="C54" s="2025" t="s">
        <v>2698</v>
      </c>
      <c r="D54" s="2024" t="s">
        <v>2595</v>
      </c>
      <c r="E54" s="2037">
        <v>2</v>
      </c>
      <c r="F54" s="2037"/>
      <c r="G54" s="2037">
        <f t="shared" si="0"/>
        <v>0</v>
      </c>
    </row>
    <row r="55" spans="1:7" s="1989" customFormat="1" ht="39.950000000000003" customHeight="1">
      <c r="A55" s="2027" t="s">
        <v>2705</v>
      </c>
      <c r="B55" s="2026" t="s">
        <v>2696</v>
      </c>
      <c r="C55" s="2025" t="s">
        <v>2695</v>
      </c>
      <c r="D55" s="2024" t="s">
        <v>2595</v>
      </c>
      <c r="E55" s="2037">
        <v>16</v>
      </c>
      <c r="F55" s="2037"/>
      <c r="G55" s="2037">
        <f t="shared" si="0"/>
        <v>0</v>
      </c>
    </row>
    <row r="56" spans="1:7" s="1989" customFormat="1" ht="39.950000000000003" customHeight="1">
      <c r="A56" s="2027" t="s">
        <v>2700</v>
      </c>
      <c r="B56" s="2026" t="s">
        <v>2693</v>
      </c>
      <c r="C56" s="2025" t="s">
        <v>2692</v>
      </c>
      <c r="D56" s="2024" t="s">
        <v>2595</v>
      </c>
      <c r="E56" s="2037">
        <v>4</v>
      </c>
      <c r="F56" s="2037"/>
      <c r="G56" s="2037">
        <f t="shared" si="0"/>
        <v>0</v>
      </c>
    </row>
    <row r="57" spans="1:7" s="1989" customFormat="1" ht="39.950000000000003" customHeight="1">
      <c r="A57" s="2027" t="s">
        <v>2697</v>
      </c>
      <c r="B57" s="2026" t="s">
        <v>2690</v>
      </c>
      <c r="C57" s="2025" t="s">
        <v>2689</v>
      </c>
      <c r="D57" s="2024" t="s">
        <v>2595</v>
      </c>
      <c r="E57" s="2037">
        <v>4</v>
      </c>
      <c r="F57" s="2037"/>
      <c r="G57" s="2037">
        <f t="shared" si="0"/>
        <v>0</v>
      </c>
    </row>
    <row r="58" spans="1:7" s="1989" customFormat="1" ht="39.950000000000003" customHeight="1">
      <c r="A58" s="2027" t="s">
        <v>2694</v>
      </c>
      <c r="B58" s="2026" t="s">
        <v>2687</v>
      </c>
      <c r="C58" s="2025" t="s">
        <v>2686</v>
      </c>
      <c r="D58" s="2024" t="s">
        <v>2685</v>
      </c>
      <c r="E58" s="2037">
        <v>1.44</v>
      </c>
      <c r="F58" s="2037"/>
      <c r="G58" s="2037">
        <f t="shared" si="0"/>
        <v>0</v>
      </c>
    </row>
    <row r="59" spans="1:7" s="1989" customFormat="1" ht="39.950000000000003" customHeight="1">
      <c r="A59" s="2027" t="s">
        <v>2691</v>
      </c>
      <c r="B59" s="2026" t="s">
        <v>2684</v>
      </c>
      <c r="C59" s="2025" t="s">
        <v>2683</v>
      </c>
      <c r="D59" s="2024" t="s">
        <v>2595</v>
      </c>
      <c r="E59" s="2037">
        <v>2</v>
      </c>
      <c r="F59" s="2037"/>
      <c r="G59" s="2037">
        <f t="shared" si="0"/>
        <v>0</v>
      </c>
    </row>
    <row r="60" spans="1:7" s="1989" customFormat="1" ht="39.950000000000003" customHeight="1">
      <c r="A60" s="2027" t="s">
        <v>2691</v>
      </c>
      <c r="B60" s="2026" t="s">
        <v>2681</v>
      </c>
      <c r="C60" s="2025" t="s">
        <v>2680</v>
      </c>
      <c r="D60" s="2024" t="s">
        <v>2595</v>
      </c>
      <c r="E60" s="2037">
        <v>2</v>
      </c>
      <c r="F60" s="2037"/>
      <c r="G60" s="2037">
        <f t="shared" si="0"/>
        <v>0</v>
      </c>
    </row>
    <row r="61" spans="1:7" s="1989" customFormat="1" ht="39.950000000000003" customHeight="1">
      <c r="A61" s="2027" t="s">
        <v>2688</v>
      </c>
      <c r="B61" s="2026" t="s">
        <v>2679</v>
      </c>
      <c r="C61" s="2025" t="s">
        <v>2678</v>
      </c>
      <c r="D61" s="2024" t="s">
        <v>2677</v>
      </c>
      <c r="E61" s="2037">
        <v>2</v>
      </c>
      <c r="F61" s="2037"/>
      <c r="G61" s="2037">
        <f t="shared" si="0"/>
        <v>0</v>
      </c>
    </row>
    <row r="62" spans="1:7" s="1989" customFormat="1" ht="39.950000000000003" customHeight="1">
      <c r="A62" s="2027" t="s">
        <v>2688</v>
      </c>
      <c r="B62" s="2026" t="s">
        <v>2676</v>
      </c>
      <c r="C62" s="2025" t="s">
        <v>2675</v>
      </c>
      <c r="D62" s="2024" t="s">
        <v>2595</v>
      </c>
      <c r="E62" s="2037">
        <v>2</v>
      </c>
      <c r="F62" s="2037"/>
      <c r="G62" s="2037">
        <f t="shared" si="0"/>
        <v>0</v>
      </c>
    </row>
    <row r="63" spans="1:7" s="1989" customFormat="1" ht="39.950000000000003" customHeight="1">
      <c r="A63" s="2027" t="s">
        <v>2688</v>
      </c>
      <c r="B63" s="2026" t="s">
        <v>2674</v>
      </c>
      <c r="C63" s="2025" t="s">
        <v>2673</v>
      </c>
      <c r="D63" s="2024" t="s">
        <v>2595</v>
      </c>
      <c r="E63" s="2037">
        <v>2</v>
      </c>
      <c r="F63" s="2037"/>
      <c r="G63" s="2037">
        <f t="shared" si="0"/>
        <v>0</v>
      </c>
    </row>
    <row r="64" spans="1:7" s="1989" customFormat="1" ht="39.950000000000003" customHeight="1">
      <c r="A64" s="2027" t="s">
        <v>2688</v>
      </c>
      <c r="B64" s="2026" t="s">
        <v>2671</v>
      </c>
      <c r="C64" s="2025" t="s">
        <v>2670</v>
      </c>
      <c r="D64" s="2024" t="s">
        <v>2595</v>
      </c>
      <c r="E64" s="2037">
        <v>2</v>
      </c>
      <c r="F64" s="2037"/>
      <c r="G64" s="2037">
        <f t="shared" si="0"/>
        <v>0</v>
      </c>
    </row>
    <row r="65" spans="1:7" s="1989" customFormat="1" ht="39.950000000000003" customHeight="1">
      <c r="A65" s="2027" t="s">
        <v>2682</v>
      </c>
      <c r="B65" s="2026" t="s">
        <v>2669</v>
      </c>
      <c r="C65" s="2025" t="s">
        <v>2668</v>
      </c>
      <c r="D65" s="2024" t="s">
        <v>2616</v>
      </c>
      <c r="E65" s="2037">
        <v>7</v>
      </c>
      <c r="F65" s="2037"/>
      <c r="G65" s="2037">
        <f t="shared" si="0"/>
        <v>0</v>
      </c>
    </row>
    <row r="66" spans="1:7" s="1989" customFormat="1" ht="39.950000000000003" customHeight="1">
      <c r="A66" s="2027" t="s">
        <v>2682</v>
      </c>
      <c r="B66" s="2026" t="s">
        <v>2647</v>
      </c>
      <c r="C66" s="2025" t="s">
        <v>2646</v>
      </c>
      <c r="D66" s="2024" t="s">
        <v>2616</v>
      </c>
      <c r="E66" s="2037">
        <v>7.14</v>
      </c>
      <c r="F66" s="2037"/>
      <c r="G66" s="2037">
        <f t="shared" si="0"/>
        <v>0</v>
      </c>
    </row>
    <row r="67" spans="1:7" s="1989" customFormat="1" ht="39.950000000000003" customHeight="1">
      <c r="A67" s="2027" t="s">
        <v>2682</v>
      </c>
      <c r="B67" s="2026" t="s">
        <v>2666</v>
      </c>
      <c r="C67" s="2025" t="s">
        <v>2665</v>
      </c>
      <c r="D67" s="2024" t="s">
        <v>2595</v>
      </c>
      <c r="E67" s="2037">
        <v>2</v>
      </c>
      <c r="F67" s="2037"/>
      <c r="G67" s="2037">
        <f t="shared" si="0"/>
        <v>0</v>
      </c>
    </row>
    <row r="68" spans="1:7" s="1989" customFormat="1" ht="39.950000000000003" customHeight="1">
      <c r="A68" s="2027" t="s">
        <v>2672</v>
      </c>
      <c r="B68" s="2026" t="s">
        <v>2664</v>
      </c>
      <c r="C68" s="2025" t="s">
        <v>2663</v>
      </c>
      <c r="D68" s="2024" t="s">
        <v>2616</v>
      </c>
      <c r="E68" s="2037">
        <v>60</v>
      </c>
      <c r="F68" s="2037"/>
      <c r="G68" s="2037">
        <f t="shared" si="0"/>
        <v>0</v>
      </c>
    </row>
    <row r="69" spans="1:7" s="1989" customFormat="1" ht="39.950000000000003" customHeight="1">
      <c r="A69" s="2027" t="s">
        <v>2672</v>
      </c>
      <c r="B69" s="2026" t="s">
        <v>2624</v>
      </c>
      <c r="C69" s="2025" t="s">
        <v>2623</v>
      </c>
      <c r="D69" s="2024" t="s">
        <v>2616</v>
      </c>
      <c r="E69" s="2037">
        <v>61.5</v>
      </c>
      <c r="F69" s="2037"/>
      <c r="G69" s="2037">
        <f t="shared" si="0"/>
        <v>0</v>
      </c>
    </row>
    <row r="70" spans="1:7" s="1989" customFormat="1" ht="39.950000000000003" customHeight="1">
      <c r="A70" s="2027" t="s">
        <v>2672</v>
      </c>
      <c r="B70" s="2026" t="s">
        <v>2661</v>
      </c>
      <c r="C70" s="2025" t="s">
        <v>2660</v>
      </c>
      <c r="D70" s="2024" t="s">
        <v>2595</v>
      </c>
      <c r="E70" s="2037">
        <v>60</v>
      </c>
      <c r="F70" s="2037"/>
      <c r="G70" s="2037">
        <f t="shared" si="0"/>
        <v>0</v>
      </c>
    </row>
    <row r="71" spans="1:7" s="1989" customFormat="1" ht="39.950000000000003" customHeight="1">
      <c r="A71" s="2027" t="s">
        <v>2667</v>
      </c>
      <c r="B71" s="2026" t="s">
        <v>2655</v>
      </c>
      <c r="C71" s="2025" t="s">
        <v>2654</v>
      </c>
      <c r="D71" s="2024" t="s">
        <v>2634</v>
      </c>
      <c r="E71" s="2037">
        <v>106.38</v>
      </c>
      <c r="F71" s="2037"/>
      <c r="G71" s="2037">
        <f t="shared" si="0"/>
        <v>0</v>
      </c>
    </row>
    <row r="72" spans="1:7" s="1989" customFormat="1" ht="39.950000000000003" customHeight="1">
      <c r="A72" s="2027" t="s">
        <v>2662</v>
      </c>
      <c r="B72" s="2026" t="s">
        <v>2652</v>
      </c>
      <c r="C72" s="2025" t="s">
        <v>2651</v>
      </c>
      <c r="D72" s="2024" t="s">
        <v>2616</v>
      </c>
      <c r="E72" s="2037">
        <v>25</v>
      </c>
      <c r="F72" s="2037"/>
      <c r="G72" s="2037">
        <f t="shared" si="0"/>
        <v>0</v>
      </c>
    </row>
    <row r="73" spans="1:7" s="1989" customFormat="1" ht="39.950000000000003" customHeight="1">
      <c r="A73" s="2027" t="s">
        <v>2659</v>
      </c>
      <c r="B73" s="2026" t="s">
        <v>2650</v>
      </c>
      <c r="C73" s="2025" t="s">
        <v>2649</v>
      </c>
      <c r="D73" s="2024" t="s">
        <v>2616</v>
      </c>
      <c r="E73" s="2037">
        <v>86</v>
      </c>
      <c r="F73" s="2037"/>
      <c r="G73" s="2037">
        <f t="shared" si="0"/>
        <v>0</v>
      </c>
    </row>
    <row r="74" spans="1:7" s="1989" customFormat="1" ht="39.950000000000003" customHeight="1">
      <c r="A74" s="2027" t="s">
        <v>2659</v>
      </c>
      <c r="B74" s="2026" t="s">
        <v>2647</v>
      </c>
      <c r="C74" s="2025" t="s">
        <v>2646</v>
      </c>
      <c r="D74" s="2024" t="s">
        <v>2616</v>
      </c>
      <c r="E74" s="2037">
        <v>175.44</v>
      </c>
      <c r="F74" s="2037"/>
      <c r="G74" s="2037">
        <f t="shared" si="0"/>
        <v>0</v>
      </c>
    </row>
    <row r="75" spans="1:7" s="1989" customFormat="1" ht="39.950000000000003" customHeight="1">
      <c r="A75" s="2027" t="s">
        <v>2656</v>
      </c>
      <c r="B75" s="2026" t="s">
        <v>2639</v>
      </c>
      <c r="C75" s="2025" t="s">
        <v>2638</v>
      </c>
      <c r="D75" s="2024" t="s">
        <v>2634</v>
      </c>
      <c r="E75" s="2037">
        <v>72.42</v>
      </c>
      <c r="F75" s="2037"/>
      <c r="G75" s="2037">
        <f t="shared" si="0"/>
        <v>0</v>
      </c>
    </row>
    <row r="76" spans="1:7" s="1989" customFormat="1" ht="39.950000000000003" customHeight="1">
      <c r="A76" s="2027" t="s">
        <v>2653</v>
      </c>
      <c r="B76" s="2026" t="s">
        <v>2636</v>
      </c>
      <c r="C76" s="2025" t="s">
        <v>2635</v>
      </c>
      <c r="D76" s="2024" t="s">
        <v>2634</v>
      </c>
      <c r="E76" s="2037">
        <v>20.64</v>
      </c>
      <c r="F76" s="2037"/>
      <c r="G76" s="2037">
        <f t="shared" si="0"/>
        <v>0</v>
      </c>
    </row>
    <row r="77" spans="1:7" s="1989" customFormat="1" ht="39.950000000000003" customHeight="1">
      <c r="A77" s="2027" t="s">
        <v>2648</v>
      </c>
      <c r="B77" s="2026" t="s">
        <v>2632</v>
      </c>
      <c r="C77" s="2025" t="s">
        <v>2631</v>
      </c>
      <c r="D77" s="2024" t="s">
        <v>2595</v>
      </c>
      <c r="E77" s="2037">
        <v>2</v>
      </c>
      <c r="F77" s="2037"/>
      <c r="G77" s="2037">
        <f t="shared" ref="G77:G98" si="1">E77*F77</f>
        <v>0</v>
      </c>
    </row>
    <row r="78" spans="1:7" s="1989" customFormat="1" ht="39.950000000000003" customHeight="1">
      <c r="A78" s="2027" t="s">
        <v>2643</v>
      </c>
      <c r="B78" s="2026" t="s">
        <v>2630</v>
      </c>
      <c r="C78" s="2025" t="s">
        <v>2629</v>
      </c>
      <c r="D78" s="2024" t="s">
        <v>2625</v>
      </c>
      <c r="E78" s="2037">
        <v>0.105</v>
      </c>
      <c r="F78" s="2037"/>
      <c r="G78" s="2037">
        <f t="shared" si="1"/>
        <v>0</v>
      </c>
    </row>
    <row r="79" spans="1:7" s="1989" customFormat="1" ht="39.950000000000003" customHeight="1">
      <c r="A79" s="2027" t="s">
        <v>2643</v>
      </c>
      <c r="B79" s="2026" t="s">
        <v>2624</v>
      </c>
      <c r="C79" s="2025" t="s">
        <v>2623</v>
      </c>
      <c r="D79" s="2024" t="s">
        <v>2616</v>
      </c>
      <c r="E79" s="2037">
        <v>107.625</v>
      </c>
      <c r="F79" s="2037"/>
      <c r="G79" s="2037">
        <f t="shared" si="1"/>
        <v>0</v>
      </c>
    </row>
    <row r="80" spans="1:7" s="1989" customFormat="1" ht="39.950000000000003" customHeight="1">
      <c r="A80" s="2027" t="s">
        <v>2643</v>
      </c>
      <c r="B80" s="2026" t="s">
        <v>2621</v>
      </c>
      <c r="C80" s="2025" t="s">
        <v>2620</v>
      </c>
      <c r="D80" s="2024" t="s">
        <v>2595</v>
      </c>
      <c r="E80" s="2037">
        <v>3.6749999999999998</v>
      </c>
      <c r="F80" s="2037"/>
      <c r="G80" s="2037">
        <f t="shared" si="1"/>
        <v>0</v>
      </c>
    </row>
    <row r="81" spans="1:7" s="1989" customFormat="1" ht="39.950000000000003" customHeight="1">
      <c r="A81" s="2027" t="s">
        <v>2640</v>
      </c>
      <c r="B81" s="2026" t="s">
        <v>2627</v>
      </c>
      <c r="C81" s="2025" t="s">
        <v>2626</v>
      </c>
      <c r="D81" s="2024" t="s">
        <v>2625</v>
      </c>
      <c r="E81" s="2037">
        <v>0.25800000000000001</v>
      </c>
      <c r="F81" s="2037"/>
      <c r="G81" s="2037">
        <f t="shared" si="1"/>
        <v>0</v>
      </c>
    </row>
    <row r="82" spans="1:7" s="1989" customFormat="1" ht="39.950000000000003" customHeight="1">
      <c r="A82" s="2027" t="s">
        <v>2640</v>
      </c>
      <c r="B82" s="2026" t="s">
        <v>2624</v>
      </c>
      <c r="C82" s="2025" t="s">
        <v>2623</v>
      </c>
      <c r="D82" s="2024" t="s">
        <v>2616</v>
      </c>
      <c r="E82" s="2037">
        <v>264.45</v>
      </c>
      <c r="F82" s="2037"/>
      <c r="G82" s="2037">
        <f t="shared" si="1"/>
        <v>0</v>
      </c>
    </row>
    <row r="83" spans="1:7" s="1989" customFormat="1" ht="39.950000000000003" customHeight="1">
      <c r="A83" s="2027" t="s">
        <v>2640</v>
      </c>
      <c r="B83" s="2026" t="s">
        <v>2621</v>
      </c>
      <c r="C83" s="2025" t="s">
        <v>2620</v>
      </c>
      <c r="D83" s="2024" t="s">
        <v>2595</v>
      </c>
      <c r="E83" s="2037">
        <v>9.0299999999999994</v>
      </c>
      <c r="F83" s="2037"/>
      <c r="G83" s="2037">
        <f t="shared" si="1"/>
        <v>0</v>
      </c>
    </row>
    <row r="84" spans="1:7" s="1989" customFormat="1" ht="39.950000000000003" customHeight="1">
      <c r="A84" s="2027" t="s">
        <v>2637</v>
      </c>
      <c r="B84" s="2026" t="s">
        <v>2618</v>
      </c>
      <c r="C84" s="2025" t="s">
        <v>2617</v>
      </c>
      <c r="D84" s="2024" t="s">
        <v>2616</v>
      </c>
      <c r="E84" s="2037">
        <v>2</v>
      </c>
      <c r="F84" s="2037"/>
      <c r="G84" s="2037">
        <f t="shared" si="1"/>
        <v>0</v>
      </c>
    </row>
    <row r="85" spans="1:7" s="1989" customFormat="1" ht="39.950000000000003" customHeight="1">
      <c r="A85" s="2027" t="s">
        <v>2633</v>
      </c>
      <c r="B85" s="2026" t="s">
        <v>2609</v>
      </c>
      <c r="C85" s="2025" t="s">
        <v>2608</v>
      </c>
      <c r="D85" s="2024" t="s">
        <v>2595</v>
      </c>
      <c r="E85" s="2037">
        <v>3</v>
      </c>
      <c r="F85" s="2037"/>
      <c r="G85" s="2037">
        <f t="shared" si="1"/>
        <v>0</v>
      </c>
    </row>
    <row r="86" spans="1:7" s="1989" customFormat="1" ht="39.950000000000003" customHeight="1">
      <c r="A86" s="2027" t="s">
        <v>2628</v>
      </c>
      <c r="B86" s="2026" t="s">
        <v>2606</v>
      </c>
      <c r="C86" s="2025" t="s">
        <v>2605</v>
      </c>
      <c r="D86" s="2024" t="s">
        <v>2595</v>
      </c>
      <c r="E86" s="2037">
        <v>3</v>
      </c>
      <c r="F86" s="2037"/>
      <c r="G86" s="2037">
        <f t="shared" si="1"/>
        <v>0</v>
      </c>
    </row>
    <row r="87" spans="1:7" s="1989" customFormat="1" ht="39.950000000000003" customHeight="1">
      <c r="A87" s="2027" t="s">
        <v>2622</v>
      </c>
      <c r="B87" s="2026" t="s">
        <v>2603</v>
      </c>
      <c r="C87" s="2025" t="s">
        <v>2602</v>
      </c>
      <c r="D87" s="2024" t="s">
        <v>2595</v>
      </c>
      <c r="E87" s="2037">
        <v>7</v>
      </c>
      <c r="F87" s="2037"/>
      <c r="G87" s="2037">
        <f t="shared" si="1"/>
        <v>0</v>
      </c>
    </row>
    <row r="88" spans="1:7" s="1989" customFormat="1" ht="39.950000000000003" customHeight="1">
      <c r="A88" s="2027" t="s">
        <v>2619</v>
      </c>
      <c r="B88" s="2026" t="s">
        <v>2600</v>
      </c>
      <c r="C88" s="2025" t="s">
        <v>2599</v>
      </c>
      <c r="D88" s="2024" t="s">
        <v>2595</v>
      </c>
      <c r="E88" s="2037">
        <v>1</v>
      </c>
      <c r="F88" s="2037"/>
      <c r="G88" s="2037">
        <f t="shared" si="1"/>
        <v>0</v>
      </c>
    </row>
    <row r="89" spans="1:7" s="1989" customFormat="1" ht="39.950000000000003" customHeight="1">
      <c r="A89" s="2027" t="s">
        <v>2613</v>
      </c>
      <c r="B89" s="2026" t="s">
        <v>2597</v>
      </c>
      <c r="C89" s="2025" t="s">
        <v>2596</v>
      </c>
      <c r="D89" s="2024" t="s">
        <v>2595</v>
      </c>
      <c r="E89" s="2037">
        <v>2</v>
      </c>
      <c r="F89" s="2037"/>
      <c r="G89" s="2037">
        <f t="shared" si="1"/>
        <v>0</v>
      </c>
    </row>
    <row r="90" spans="1:7" s="1989" customFormat="1" ht="39.950000000000003" customHeight="1">
      <c r="A90" s="2027" t="s">
        <v>2610</v>
      </c>
      <c r="B90" s="2026" t="s">
        <v>2593</v>
      </c>
      <c r="C90" s="2025" t="s">
        <v>2592</v>
      </c>
      <c r="D90" s="2024" t="s">
        <v>2572</v>
      </c>
      <c r="E90" s="2037">
        <v>69.5</v>
      </c>
      <c r="F90" s="2037"/>
      <c r="G90" s="2037">
        <f t="shared" si="1"/>
        <v>0</v>
      </c>
    </row>
    <row r="91" spans="1:7" s="1989" customFormat="1" ht="39.950000000000003" customHeight="1">
      <c r="A91" s="2027" t="s">
        <v>2607</v>
      </c>
      <c r="B91" s="2026" t="s">
        <v>2586</v>
      </c>
      <c r="C91" s="2025" t="s">
        <v>2585</v>
      </c>
      <c r="D91" s="2024" t="s">
        <v>2572</v>
      </c>
      <c r="E91" s="2037">
        <v>69.5</v>
      </c>
      <c r="F91" s="2037"/>
      <c r="G91" s="2037">
        <f t="shared" si="1"/>
        <v>0</v>
      </c>
    </row>
    <row r="92" spans="1:7" s="1989" customFormat="1" ht="39.950000000000003" customHeight="1">
      <c r="A92" s="2027" t="s">
        <v>2604</v>
      </c>
      <c r="B92" s="2026" t="s">
        <v>2589</v>
      </c>
      <c r="C92" s="2025" t="s">
        <v>2588</v>
      </c>
      <c r="D92" s="2024" t="s">
        <v>2572</v>
      </c>
      <c r="E92" s="2037">
        <v>75.11</v>
      </c>
      <c r="F92" s="2037"/>
      <c r="G92" s="2037">
        <f t="shared" si="1"/>
        <v>0</v>
      </c>
    </row>
    <row r="93" spans="1:7" s="1989" customFormat="1" ht="39.950000000000003" customHeight="1">
      <c r="A93" s="2027" t="s">
        <v>2601</v>
      </c>
      <c r="B93" s="2026" t="s">
        <v>2586</v>
      </c>
      <c r="C93" s="2025" t="s">
        <v>2585</v>
      </c>
      <c r="D93" s="2024" t="s">
        <v>2572</v>
      </c>
      <c r="E93" s="2037">
        <v>38.799999999999997</v>
      </c>
      <c r="F93" s="2037"/>
      <c r="G93" s="2037">
        <f t="shared" si="1"/>
        <v>0</v>
      </c>
    </row>
    <row r="94" spans="1:7" s="1989" customFormat="1" ht="39.950000000000003" customHeight="1">
      <c r="A94" s="2027" t="s">
        <v>2598</v>
      </c>
      <c r="B94" s="2026" t="s">
        <v>2583</v>
      </c>
      <c r="C94" s="2025" t="s">
        <v>2582</v>
      </c>
      <c r="D94" s="2024" t="s">
        <v>2572</v>
      </c>
      <c r="E94" s="2037">
        <v>1.7</v>
      </c>
      <c r="F94" s="2037"/>
      <c r="G94" s="2037">
        <f t="shared" si="1"/>
        <v>0</v>
      </c>
    </row>
    <row r="95" spans="1:7" s="1989" customFormat="1" ht="39.950000000000003" customHeight="1">
      <c r="A95" s="2027" t="s">
        <v>2594</v>
      </c>
      <c r="B95" s="2026" t="s">
        <v>2580</v>
      </c>
      <c r="C95" s="2025" t="s">
        <v>2579</v>
      </c>
      <c r="D95" s="2024" t="s">
        <v>2572</v>
      </c>
      <c r="E95" s="2037">
        <v>1.7</v>
      </c>
      <c r="F95" s="2037"/>
      <c r="G95" s="2037">
        <f t="shared" si="1"/>
        <v>0</v>
      </c>
    </row>
    <row r="96" spans="1:7" s="1989" customFormat="1" ht="39.950000000000003" customHeight="1">
      <c r="A96" s="2027" t="s">
        <v>2591</v>
      </c>
      <c r="B96" s="2026" t="s">
        <v>2577</v>
      </c>
      <c r="C96" s="2025" t="s">
        <v>2576</v>
      </c>
      <c r="D96" s="2024" t="s">
        <v>2572</v>
      </c>
      <c r="E96" s="2037">
        <v>1.7</v>
      </c>
      <c r="F96" s="2037"/>
      <c r="G96" s="2037">
        <f t="shared" si="1"/>
        <v>0</v>
      </c>
    </row>
    <row r="97" spans="1:7" s="1989" customFormat="1" ht="39.950000000000003" customHeight="1">
      <c r="A97" s="2027" t="s">
        <v>2590</v>
      </c>
      <c r="B97" s="2026" t="s">
        <v>2574</v>
      </c>
      <c r="C97" s="2025" t="s">
        <v>2573</v>
      </c>
      <c r="D97" s="2024" t="s">
        <v>2572</v>
      </c>
      <c r="E97" s="2037">
        <v>15.06</v>
      </c>
      <c r="F97" s="2037"/>
      <c r="G97" s="2037">
        <f t="shared" si="1"/>
        <v>0</v>
      </c>
    </row>
    <row r="98" spans="1:7" s="1989" customFormat="1" ht="39.950000000000003" customHeight="1">
      <c r="A98" s="2027" t="s">
        <v>2587</v>
      </c>
      <c r="B98" s="2026" t="s">
        <v>2841</v>
      </c>
      <c r="C98" s="2025" t="s">
        <v>2840</v>
      </c>
      <c r="D98" s="2024" t="s">
        <v>2568</v>
      </c>
      <c r="E98" s="2037">
        <v>8</v>
      </c>
      <c r="F98" s="2037"/>
      <c r="G98" s="2037">
        <f t="shared" si="1"/>
        <v>0</v>
      </c>
    </row>
    <row r="99" spans="1:7" s="1989" customFormat="1" ht="39.950000000000003" customHeight="1">
      <c r="A99" s="2012"/>
      <c r="B99" s="2012"/>
      <c r="C99" s="2013" t="s">
        <v>2228</v>
      </c>
      <c r="D99" s="2014"/>
      <c r="E99" s="2015"/>
      <c r="F99" s="2015"/>
      <c r="G99" s="2015">
        <f>SUM(G12:G98)</f>
        <v>0</v>
      </c>
    </row>
  </sheetData>
  <mergeCells count="5">
    <mergeCell ref="A1:G1"/>
    <mergeCell ref="A2:F2"/>
    <mergeCell ref="A3:F3"/>
    <mergeCell ref="A5:F5"/>
    <mergeCell ref="A7:G7"/>
  </mergeCells>
  <pageMargins left="0.34" right="0.3" top="0.59" bottom="0.82" header="0.41" footer="0.55000000000000004"/>
  <pageSetup paperSize="9" scale="60" orientation="landscape" horizontalDpi="300" verticalDpi="300"/>
  <headerFooter>
    <oddFooter>Pagina &amp;P din &amp;N</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23"/>
  <sheetViews>
    <sheetView topLeftCell="C1" zoomScale="84" zoomScaleNormal="84" workbookViewId="0">
      <selection activeCell="A5" sqref="A5:XFD5"/>
    </sheetView>
    <sheetView workbookViewId="1">
      <selection activeCell="G2" sqref="G1:G1048576"/>
    </sheetView>
  </sheetViews>
  <sheetFormatPr defaultColWidth="9.28515625" defaultRowHeight="12.95" customHeight="1"/>
  <cols>
    <col min="1" max="1" width="8.28515625" style="1985" customWidth="1"/>
    <col min="2" max="2" width="64.42578125" style="1985" customWidth="1"/>
    <col min="3" max="3" width="6.28515625" style="1985" customWidth="1"/>
    <col min="4" max="4" width="13.28515625" style="1986" customWidth="1"/>
    <col min="5" max="5" width="14.28515625" style="2038" customWidth="1"/>
    <col min="6" max="6" width="16.28515625" style="2038" customWidth="1"/>
    <col min="7" max="257" width="11.5703125" style="1985" customWidth="1"/>
    <col min="258" max="16384" width="9.28515625" style="1985"/>
  </cols>
  <sheetData>
    <row r="1" spans="1:13" customFormat="1" ht="15">
      <c r="A1" s="2130" t="s">
        <v>556</v>
      </c>
      <c r="B1" s="2130"/>
      <c r="C1" s="2130"/>
      <c r="D1" s="2130"/>
      <c r="E1" s="2130"/>
      <c r="F1" s="2130"/>
      <c r="G1" s="122"/>
      <c r="H1" s="122"/>
      <c r="I1" s="122"/>
      <c r="J1" s="122"/>
    </row>
    <row r="2" spans="1:13" customFormat="1" ht="15">
      <c r="A2" s="2130" t="s">
        <v>514</v>
      </c>
      <c r="B2" s="2412"/>
      <c r="C2" s="2412"/>
      <c r="D2" s="2412"/>
      <c r="E2" s="2412"/>
      <c r="F2" s="2412"/>
      <c r="G2" s="122"/>
      <c r="H2" s="122"/>
      <c r="I2" s="122"/>
      <c r="J2" s="122"/>
    </row>
    <row r="3" spans="1:13" customFormat="1" ht="15">
      <c r="A3" s="2144" t="s">
        <v>2804</v>
      </c>
      <c r="B3" s="2144"/>
      <c r="C3" s="2144"/>
      <c r="D3" s="2144"/>
      <c r="E3" s="2144"/>
      <c r="F3" s="2144"/>
      <c r="G3" s="122"/>
      <c r="H3" s="122"/>
      <c r="I3" s="122"/>
      <c r="J3" s="122"/>
    </row>
    <row r="4" spans="1:13" ht="13.5" customHeight="1">
      <c r="C4" s="1988"/>
      <c r="D4" s="1985"/>
      <c r="E4" s="1985"/>
      <c r="F4" s="1987"/>
    </row>
    <row r="5" spans="1:13" ht="15.75" customHeight="1">
      <c r="A5" s="2011"/>
      <c r="B5" s="2011"/>
      <c r="C5" s="1988"/>
      <c r="D5" s="1985"/>
      <c r="E5" s="1985"/>
      <c r="F5" s="2010"/>
    </row>
    <row r="6" spans="1:13" ht="13.5" customHeight="1">
      <c r="A6" s="2292" t="s">
        <v>2962</v>
      </c>
      <c r="B6" s="2293"/>
      <c r="C6" s="2293"/>
      <c r="D6" s="2293"/>
      <c r="E6" s="2293"/>
      <c r="F6" s="2293"/>
      <c r="G6" s="2009"/>
      <c r="H6" s="2009"/>
      <c r="I6" s="2008"/>
      <c r="J6" s="2007"/>
      <c r="K6" s="2007"/>
      <c r="L6" s="1987"/>
      <c r="M6" s="1986"/>
    </row>
    <row r="7" spans="1:13" ht="13.5" customHeight="1">
      <c r="A7" s="2040"/>
    </row>
    <row r="8" spans="1:13" ht="13.5" customHeight="1">
      <c r="A8" s="2040"/>
      <c r="D8" s="1985"/>
      <c r="E8" s="2039"/>
      <c r="F8" s="2039"/>
    </row>
    <row r="9" spans="1:13" ht="15.75" customHeight="1">
      <c r="A9" s="2425" t="s">
        <v>2958</v>
      </c>
      <c r="B9" s="2425"/>
      <c r="C9" s="2425"/>
      <c r="D9" s="2425"/>
      <c r="E9" s="2425"/>
      <c r="F9" s="2425"/>
    </row>
    <row r="10" spans="1:13" ht="15.75" customHeight="1">
      <c r="A10" s="2425" t="s">
        <v>2957</v>
      </c>
      <c r="B10" s="2425"/>
      <c r="C10" s="2425"/>
      <c r="D10" s="2425"/>
      <c r="E10" s="2425"/>
      <c r="F10" s="2425"/>
    </row>
    <row r="11" spans="1:13" ht="15.75" customHeight="1">
      <c r="A11" s="2425" t="s">
        <v>2956</v>
      </c>
      <c r="B11" s="2425"/>
      <c r="C11" s="2425"/>
      <c r="D11" s="2425"/>
      <c r="E11" s="2425"/>
      <c r="F11" s="2425"/>
    </row>
    <row r="12" spans="1:13" ht="15.75" customHeight="1">
      <c r="A12" s="2011"/>
    </row>
    <row r="13" spans="1:13" ht="13.5" customHeight="1">
      <c r="B13" s="2023"/>
      <c r="C13" s="2063" t="s">
        <v>2944</v>
      </c>
    </row>
    <row r="15" spans="1:13" ht="12.75" customHeight="1">
      <c r="A15" s="2006" t="s">
        <v>9</v>
      </c>
      <c r="B15" s="2061" t="s">
        <v>2205</v>
      </c>
      <c r="C15" s="2061" t="s">
        <v>854</v>
      </c>
      <c r="D15" s="2061" t="s">
        <v>2801</v>
      </c>
      <c r="E15" s="2062" t="s">
        <v>2955</v>
      </c>
      <c r="F15" s="2062" t="s">
        <v>2954</v>
      </c>
    </row>
    <row r="16" spans="1:13" ht="12.75" customHeight="1">
      <c r="A16" s="2060" t="s">
        <v>2953</v>
      </c>
      <c r="B16" s="2058"/>
      <c r="C16" s="2058"/>
      <c r="D16" s="2058"/>
      <c r="E16" s="2059" t="s">
        <v>2952</v>
      </c>
      <c r="F16" s="2059" t="s">
        <v>2951</v>
      </c>
    </row>
    <row r="17" spans="1:6" ht="12.75" customHeight="1">
      <c r="A17" s="2060"/>
      <c r="B17" s="2058"/>
      <c r="C17" s="2058"/>
      <c r="D17" s="2058"/>
      <c r="E17" s="2059"/>
      <c r="F17" s="2059" t="s">
        <v>2950</v>
      </c>
    </row>
    <row r="18" spans="1:6" ht="13.5" customHeight="1">
      <c r="A18" s="2057"/>
      <c r="B18" s="2054"/>
      <c r="C18" s="2056"/>
      <c r="D18" s="2054"/>
      <c r="E18" s="2055" t="s">
        <v>2949</v>
      </c>
      <c r="F18" s="2055" t="s">
        <v>1813</v>
      </c>
    </row>
    <row r="19" spans="1:6" ht="13.5" customHeight="1">
      <c r="A19" s="2053" t="s">
        <v>1821</v>
      </c>
      <c r="B19" s="2053" t="s">
        <v>1451</v>
      </c>
      <c r="C19" s="2053" t="s">
        <v>1688</v>
      </c>
      <c r="D19" s="2051" t="s">
        <v>641</v>
      </c>
      <c r="E19" s="2052" t="s">
        <v>644</v>
      </c>
      <c r="F19" s="2052" t="s">
        <v>647</v>
      </c>
    </row>
    <row r="20" spans="1:6" s="1989" customFormat="1" ht="12.75" customHeight="1">
      <c r="A20" s="2050"/>
      <c r="B20" s="2049"/>
      <c r="C20" s="2048"/>
      <c r="D20" s="2047"/>
      <c r="E20" s="2046"/>
      <c r="F20" s="2046"/>
    </row>
    <row r="21" spans="1:6" s="1989" customFormat="1" ht="39.950000000000003" customHeight="1">
      <c r="A21" s="2041" t="s">
        <v>1451</v>
      </c>
      <c r="B21" s="2045" t="s">
        <v>2946</v>
      </c>
      <c r="C21" s="2044" t="s">
        <v>2595</v>
      </c>
      <c r="D21" s="2065">
        <v>2</v>
      </c>
      <c r="E21" s="2066"/>
      <c r="F21" s="2066">
        <f>D21*E21</f>
        <v>0</v>
      </c>
    </row>
    <row r="22" spans="1:6" s="1989" customFormat="1" ht="39.950000000000003" customHeight="1">
      <c r="A22" s="2041" t="s">
        <v>1688</v>
      </c>
      <c r="B22" s="2045" t="s">
        <v>2945</v>
      </c>
      <c r="C22" s="2044" t="s">
        <v>2595</v>
      </c>
      <c r="D22" s="2065">
        <v>2</v>
      </c>
      <c r="E22" s="2066"/>
      <c r="F22" s="2066">
        <f>D22*E22</f>
        <v>0</v>
      </c>
    </row>
    <row r="23" spans="1:6" s="1989" customFormat="1" ht="39.950000000000003" customHeight="1">
      <c r="A23" s="2012"/>
      <c r="B23" s="2064" t="s">
        <v>2228</v>
      </c>
      <c r="C23" s="2013"/>
      <c r="D23" s="2014"/>
      <c r="E23" s="2015"/>
      <c r="F23" s="2015">
        <f>SUM(F21:F22)</f>
        <v>0</v>
      </c>
    </row>
  </sheetData>
  <mergeCells count="7">
    <mergeCell ref="A11:F11"/>
    <mergeCell ref="A1:F1"/>
    <mergeCell ref="A2:F2"/>
    <mergeCell ref="A3:F3"/>
    <mergeCell ref="A6:F6"/>
    <mergeCell ref="A9:F9"/>
    <mergeCell ref="A10:F10"/>
  </mergeCells>
  <pageMargins left="0.34" right="0.3" top="0.59" bottom="0.82" header="0.41" footer="0.55000000000000004"/>
  <pageSetup paperSize="9" scale="90" orientation="landscape" horizontalDpi="300" verticalDpi="300" r:id="rId1"/>
  <headerFooter>
    <oddFooter>Pagina &amp;P din &amp;N</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26"/>
  <sheetViews>
    <sheetView topLeftCell="D16" workbookViewId="0">
      <selection activeCell="A6" sqref="A6"/>
    </sheetView>
    <sheetView workbookViewId="1">
      <selection sqref="A1:G1"/>
    </sheetView>
  </sheetViews>
  <sheetFormatPr defaultColWidth="9.28515625" defaultRowHeight="12.95" customHeight="1"/>
  <cols>
    <col min="1" max="1" width="5.85546875" style="1985" customWidth="1"/>
    <col min="2" max="2" width="11.5703125" style="1985" bestFit="1" customWidth="1"/>
    <col min="3" max="3" width="53.7109375"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14" customFormat="1" ht="15">
      <c r="A1" s="2130" t="s">
        <v>556</v>
      </c>
      <c r="B1" s="2130"/>
      <c r="C1" s="2130"/>
      <c r="D1" s="2130"/>
      <c r="E1" s="2130"/>
      <c r="F1" s="2130"/>
      <c r="G1" s="2130"/>
      <c r="H1" s="122"/>
      <c r="I1" s="122"/>
      <c r="J1" s="122"/>
      <c r="K1" s="122"/>
    </row>
    <row r="2" spans="1:14" customFormat="1" ht="15">
      <c r="A2" s="2130" t="s">
        <v>514</v>
      </c>
      <c r="B2" s="2412"/>
      <c r="C2" s="2412"/>
      <c r="D2" s="2412"/>
      <c r="E2" s="2412"/>
      <c r="F2" s="2412"/>
      <c r="G2" s="1960"/>
      <c r="H2" s="122"/>
      <c r="I2" s="122"/>
      <c r="J2" s="122"/>
      <c r="K2" s="122"/>
    </row>
    <row r="3" spans="1:14" customFormat="1" ht="15">
      <c r="A3" s="2144" t="s">
        <v>2804</v>
      </c>
      <c r="B3" s="2144"/>
      <c r="C3" s="2144"/>
      <c r="D3" s="2144"/>
      <c r="E3" s="2144"/>
      <c r="F3" s="2144"/>
      <c r="G3" s="124"/>
      <c r="H3" s="122"/>
      <c r="I3" s="122"/>
      <c r="J3" s="122"/>
      <c r="K3" s="122"/>
    </row>
    <row r="4" spans="1:14" ht="13.5" customHeight="1"/>
    <row r="5" spans="1:14" customFormat="1" ht="15">
      <c r="A5" s="2145" t="s">
        <v>3162</v>
      </c>
      <c r="B5" s="2145"/>
      <c r="C5" s="2145"/>
      <c r="D5" s="2145"/>
      <c r="E5" s="2145"/>
      <c r="F5" s="2145"/>
      <c r="G5" s="124"/>
      <c r="H5" s="122"/>
      <c r="I5" s="122"/>
      <c r="J5" s="122"/>
      <c r="K5" s="122"/>
    </row>
    <row r="6" spans="1:14" ht="15.75" customHeight="1">
      <c r="A6" s="2011"/>
      <c r="B6" s="2011"/>
      <c r="F6" s="2010"/>
    </row>
    <row r="7" spans="1:14" ht="13.5" customHeight="1">
      <c r="A7" s="2292" t="s">
        <v>2843</v>
      </c>
      <c r="B7" s="2293"/>
      <c r="C7" s="2293"/>
      <c r="D7" s="2293"/>
      <c r="E7" s="2293"/>
      <c r="F7" s="2293"/>
      <c r="G7" s="2293"/>
      <c r="H7" s="2009"/>
      <c r="I7" s="2009"/>
      <c r="J7" s="2008"/>
      <c r="K7" s="2007"/>
      <c r="L7" s="2007"/>
      <c r="M7" s="1987"/>
      <c r="N7" s="1986"/>
    </row>
    <row r="8" spans="1:14" ht="13.5" customHeight="1">
      <c r="A8" s="2009"/>
      <c r="B8" s="2009"/>
      <c r="C8" s="2008"/>
      <c r="D8" s="2007"/>
      <c r="E8" s="2007"/>
    </row>
    <row r="9" spans="1:14" ht="25.5" customHeight="1">
      <c r="A9" s="2034" t="s">
        <v>2803</v>
      </c>
      <c r="B9" s="2034" t="s">
        <v>2802</v>
      </c>
      <c r="C9" s="2034" t="s">
        <v>3038</v>
      </c>
      <c r="D9" s="2033" t="s">
        <v>12</v>
      </c>
      <c r="E9" s="2034" t="s">
        <v>2801</v>
      </c>
      <c r="F9" s="2035" t="s">
        <v>2800</v>
      </c>
      <c r="G9" s="2036" t="s">
        <v>2799</v>
      </c>
    </row>
    <row r="10" spans="1:14" ht="13.5" customHeight="1">
      <c r="A10" s="2031" t="s">
        <v>1821</v>
      </c>
      <c r="B10" s="2031" t="s">
        <v>1451</v>
      </c>
      <c r="C10" s="2032" t="s">
        <v>1688</v>
      </c>
      <c r="D10" s="2031" t="s">
        <v>644</v>
      </c>
      <c r="E10" s="2031" t="s">
        <v>641</v>
      </c>
      <c r="F10" s="2031" t="s">
        <v>647</v>
      </c>
      <c r="G10" s="2031" t="s">
        <v>650</v>
      </c>
    </row>
    <row r="11" spans="1:14" ht="13.5" customHeight="1">
      <c r="A11" s="2030"/>
      <c r="B11" s="2028"/>
      <c r="C11" s="2029"/>
      <c r="D11" s="2028"/>
      <c r="E11" s="2028"/>
      <c r="F11" s="2028"/>
      <c r="G11" s="2028"/>
    </row>
    <row r="12" spans="1:14" s="1989" customFormat="1" ht="39.950000000000003" customHeight="1">
      <c r="A12" s="2027" t="s">
        <v>2798</v>
      </c>
      <c r="B12" s="2026" t="s">
        <v>2829</v>
      </c>
      <c r="C12" s="2025" t="s">
        <v>2828</v>
      </c>
      <c r="D12" s="2024" t="s">
        <v>2595</v>
      </c>
      <c r="E12" s="2037">
        <v>4</v>
      </c>
      <c r="F12" s="2037"/>
      <c r="G12" s="2037">
        <f>E12*F12</f>
        <v>0</v>
      </c>
    </row>
    <row r="13" spans="1:14" s="1989" customFormat="1" ht="39.950000000000003" customHeight="1">
      <c r="A13" s="2027" t="s">
        <v>2795</v>
      </c>
      <c r="B13" s="2026" t="s">
        <v>2827</v>
      </c>
      <c r="C13" s="2025" t="s">
        <v>2826</v>
      </c>
      <c r="D13" s="2024" t="s">
        <v>2595</v>
      </c>
      <c r="E13" s="2037">
        <v>8</v>
      </c>
      <c r="F13" s="2037"/>
      <c r="G13" s="2037">
        <f t="shared" ref="G13:G24" si="0">E13*F13</f>
        <v>0</v>
      </c>
    </row>
    <row r="14" spans="1:14" s="1989" customFormat="1" ht="39.950000000000003" customHeight="1">
      <c r="A14" s="2027" t="s">
        <v>2792</v>
      </c>
      <c r="B14" s="2026" t="s">
        <v>2825</v>
      </c>
      <c r="C14" s="2025" t="s">
        <v>2824</v>
      </c>
      <c r="D14" s="2024" t="s">
        <v>2595</v>
      </c>
      <c r="E14" s="2037">
        <v>4</v>
      </c>
      <c r="F14" s="2037"/>
      <c r="G14" s="2037">
        <f t="shared" si="0"/>
        <v>0</v>
      </c>
    </row>
    <row r="15" spans="1:14" s="1989" customFormat="1" ht="39.950000000000003" customHeight="1">
      <c r="A15" s="2027" t="s">
        <v>2789</v>
      </c>
      <c r="B15" s="2026" t="s">
        <v>2823</v>
      </c>
      <c r="C15" s="2025" t="s">
        <v>2822</v>
      </c>
      <c r="D15" s="2024" t="s">
        <v>2595</v>
      </c>
      <c r="E15" s="2037">
        <v>4</v>
      </c>
      <c r="F15" s="2037"/>
      <c r="G15" s="2037">
        <f t="shared" si="0"/>
        <v>0</v>
      </c>
    </row>
    <row r="16" spans="1:14" s="1989" customFormat="1" ht="39.950000000000003" customHeight="1">
      <c r="A16" s="2027" t="s">
        <v>2789</v>
      </c>
      <c r="B16" s="2026" t="s">
        <v>2821</v>
      </c>
      <c r="C16" s="2025" t="s">
        <v>2820</v>
      </c>
      <c r="D16" s="2024" t="s">
        <v>2595</v>
      </c>
      <c r="E16" s="2037">
        <v>4</v>
      </c>
      <c r="F16" s="2037"/>
      <c r="G16" s="2037">
        <f t="shared" si="0"/>
        <v>0</v>
      </c>
    </row>
    <row r="17" spans="1:7" s="1989" customFormat="1" ht="39.950000000000003" customHeight="1">
      <c r="A17" s="2027" t="s">
        <v>2786</v>
      </c>
      <c r="B17" s="2026" t="s">
        <v>2819</v>
      </c>
      <c r="C17" s="2025" t="s">
        <v>2818</v>
      </c>
      <c r="D17" s="2024" t="s">
        <v>2595</v>
      </c>
      <c r="E17" s="2037">
        <v>4</v>
      </c>
      <c r="F17" s="2037"/>
      <c r="G17" s="2037">
        <f t="shared" si="0"/>
        <v>0</v>
      </c>
    </row>
    <row r="18" spans="1:7" s="1989" customFormat="1" ht="39.950000000000003" customHeight="1">
      <c r="A18" s="2027" t="s">
        <v>2786</v>
      </c>
      <c r="B18" s="2026" t="s">
        <v>2817</v>
      </c>
      <c r="C18" s="2025" t="s">
        <v>2816</v>
      </c>
      <c r="D18" s="2024" t="s">
        <v>2595</v>
      </c>
      <c r="E18" s="2037">
        <v>4</v>
      </c>
      <c r="F18" s="2037"/>
      <c r="G18" s="2037">
        <f t="shared" si="0"/>
        <v>0</v>
      </c>
    </row>
    <row r="19" spans="1:7" s="1989" customFormat="1" ht="39.950000000000003" customHeight="1">
      <c r="A19" s="2027" t="s">
        <v>2783</v>
      </c>
      <c r="B19" s="2026" t="s">
        <v>2815</v>
      </c>
      <c r="C19" s="2025" t="s">
        <v>2814</v>
      </c>
      <c r="D19" s="2024" t="s">
        <v>2595</v>
      </c>
      <c r="E19" s="2037">
        <v>4</v>
      </c>
      <c r="F19" s="2037"/>
      <c r="G19" s="2037">
        <f t="shared" si="0"/>
        <v>0</v>
      </c>
    </row>
    <row r="20" spans="1:7" s="1989" customFormat="1" ht="39.950000000000003" customHeight="1">
      <c r="A20" s="2027" t="s">
        <v>2780</v>
      </c>
      <c r="B20" s="2026" t="s">
        <v>2813</v>
      </c>
      <c r="C20" s="2025" t="s">
        <v>2812</v>
      </c>
      <c r="D20" s="2024" t="s">
        <v>2572</v>
      </c>
      <c r="E20" s="2037">
        <v>0.8</v>
      </c>
      <c r="F20" s="2037"/>
      <c r="G20" s="2037">
        <f t="shared" si="0"/>
        <v>0</v>
      </c>
    </row>
    <row r="21" spans="1:7" s="1989" customFormat="1" ht="39.950000000000003" customHeight="1">
      <c r="A21" s="2027" t="s">
        <v>2777</v>
      </c>
      <c r="B21" s="2026" t="s">
        <v>2071</v>
      </c>
      <c r="C21" s="2025" t="s">
        <v>2811</v>
      </c>
      <c r="D21" s="2024" t="s">
        <v>2572</v>
      </c>
      <c r="E21" s="2037">
        <v>0.6</v>
      </c>
      <c r="F21" s="2037"/>
      <c r="G21" s="2037">
        <f t="shared" si="0"/>
        <v>0</v>
      </c>
    </row>
    <row r="22" spans="1:7" s="1989" customFormat="1" ht="39.950000000000003" customHeight="1">
      <c r="A22" s="2027" t="s">
        <v>2773</v>
      </c>
      <c r="B22" s="2026" t="s">
        <v>2810</v>
      </c>
      <c r="C22" s="2025" t="s">
        <v>2809</v>
      </c>
      <c r="D22" s="2024" t="s">
        <v>2572</v>
      </c>
      <c r="E22" s="2037">
        <v>0.6</v>
      </c>
      <c r="F22" s="2037"/>
      <c r="G22" s="2037">
        <f t="shared" si="0"/>
        <v>0</v>
      </c>
    </row>
    <row r="23" spans="1:7" s="1989" customFormat="1" ht="39.950000000000003" customHeight="1">
      <c r="A23" s="2027" t="s">
        <v>2770</v>
      </c>
      <c r="B23" s="2026" t="s">
        <v>2580</v>
      </c>
      <c r="C23" s="2025" t="s">
        <v>2579</v>
      </c>
      <c r="D23" s="2024" t="s">
        <v>2572</v>
      </c>
      <c r="E23" s="2037">
        <v>0.6</v>
      </c>
      <c r="F23" s="2037"/>
      <c r="G23" s="2037">
        <f t="shared" si="0"/>
        <v>0</v>
      </c>
    </row>
    <row r="24" spans="1:7" s="1989" customFormat="1" ht="39.950000000000003" customHeight="1">
      <c r="A24" s="2027" t="s">
        <v>2769</v>
      </c>
      <c r="B24" s="2026" t="s">
        <v>2808</v>
      </c>
      <c r="C24" s="2025" t="s">
        <v>2807</v>
      </c>
      <c r="D24" s="2024" t="s">
        <v>2572</v>
      </c>
      <c r="E24" s="2037">
        <v>0.6</v>
      </c>
      <c r="F24" s="2037"/>
      <c r="G24" s="2037">
        <f t="shared" si="0"/>
        <v>0</v>
      </c>
    </row>
    <row r="25" spans="1:7" s="1989" customFormat="1" ht="39.950000000000003" customHeight="1">
      <c r="A25" s="2012"/>
      <c r="B25" s="2012"/>
      <c r="C25" s="2013" t="s">
        <v>2228</v>
      </c>
      <c r="D25" s="2014"/>
      <c r="E25" s="2015"/>
      <c r="F25" s="2015"/>
      <c r="G25" s="2015">
        <f>SUM(G12:G24)</f>
        <v>0</v>
      </c>
    </row>
    <row r="26" spans="1:7" s="1989" customFormat="1" ht="13.5" customHeight="1">
      <c r="A26" s="1992"/>
      <c r="B26" s="1992"/>
      <c r="C26" s="1991"/>
      <c r="D26" s="1990"/>
      <c r="E26" s="1990"/>
      <c r="F26" s="1990"/>
      <c r="G26" s="1990"/>
    </row>
  </sheetData>
  <mergeCells count="5">
    <mergeCell ref="A1:G1"/>
    <mergeCell ref="A2:F2"/>
    <mergeCell ref="A3:F3"/>
    <mergeCell ref="A5:F5"/>
    <mergeCell ref="A7:G7"/>
  </mergeCells>
  <pageMargins left="0.34" right="0.3" top="0.59" bottom="0.82" header="0.41" footer="0.55000000000000004"/>
  <pageSetup paperSize="9" scale="60" orientation="landscape" horizontalDpi="300" verticalDpi="300"/>
  <headerFooter>
    <oddFooter>Pagina &amp;P din &amp;N</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125"/>
  <sheetViews>
    <sheetView topLeftCell="D115" workbookViewId="0">
      <selection activeCell="A6" sqref="A6"/>
    </sheetView>
    <sheetView workbookViewId="1">
      <selection sqref="A1:G1"/>
    </sheetView>
  </sheetViews>
  <sheetFormatPr defaultColWidth="9.28515625" defaultRowHeight="12.95" customHeight="1"/>
  <cols>
    <col min="1" max="1" width="5.85546875" style="1985" customWidth="1"/>
    <col min="2" max="2" width="10" style="1985" customWidth="1"/>
    <col min="3" max="3" width="53.7109375"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14" customFormat="1" ht="15">
      <c r="A1" s="2130" t="s">
        <v>556</v>
      </c>
      <c r="B1" s="2130"/>
      <c r="C1" s="2130"/>
      <c r="D1" s="2130"/>
      <c r="E1" s="2130"/>
      <c r="F1" s="2130"/>
      <c r="G1" s="2130"/>
      <c r="H1" s="122"/>
      <c r="I1" s="122"/>
      <c r="J1" s="122"/>
      <c r="K1" s="122"/>
    </row>
    <row r="2" spans="1:14" customFormat="1" ht="15">
      <c r="A2" s="2130" t="s">
        <v>514</v>
      </c>
      <c r="B2" s="2412"/>
      <c r="C2" s="2412"/>
      <c r="D2" s="2412"/>
      <c r="E2" s="2412"/>
      <c r="F2" s="2412"/>
      <c r="G2" s="1960"/>
      <c r="H2" s="122"/>
      <c r="I2" s="122"/>
      <c r="J2" s="122"/>
      <c r="K2" s="122"/>
    </row>
    <row r="3" spans="1:14" customFormat="1" ht="15">
      <c r="A3" s="2144" t="s">
        <v>2804</v>
      </c>
      <c r="B3" s="2144"/>
      <c r="C3" s="2144"/>
      <c r="D3" s="2144"/>
      <c r="E3" s="2144"/>
      <c r="F3" s="2144"/>
      <c r="G3" s="124"/>
      <c r="H3" s="122"/>
      <c r="I3" s="122"/>
      <c r="J3" s="122"/>
      <c r="K3" s="122"/>
    </row>
    <row r="4" spans="1:14" ht="13.5" customHeight="1"/>
    <row r="5" spans="1:14" customFormat="1" ht="15">
      <c r="A5" s="2145" t="s">
        <v>3161</v>
      </c>
      <c r="B5" s="2145"/>
      <c r="C5" s="2145"/>
      <c r="D5" s="2145"/>
      <c r="E5" s="2145"/>
      <c r="F5" s="2145"/>
      <c r="G5" s="124"/>
      <c r="H5" s="122"/>
      <c r="I5" s="122"/>
      <c r="J5" s="122"/>
      <c r="K5" s="122"/>
    </row>
    <row r="6" spans="1:14" ht="15.75" customHeight="1">
      <c r="A6" s="2011"/>
      <c r="B6" s="2011"/>
      <c r="F6" s="2010"/>
    </row>
    <row r="7" spans="1:14" ht="13.5" customHeight="1">
      <c r="A7" s="2292" t="s">
        <v>2940</v>
      </c>
      <c r="B7" s="2293"/>
      <c r="C7" s="2293"/>
      <c r="D7" s="2293"/>
      <c r="E7" s="2293"/>
      <c r="F7" s="2293"/>
      <c r="G7" s="2293"/>
      <c r="H7" s="2009"/>
      <c r="I7" s="2009"/>
      <c r="J7" s="2008"/>
      <c r="K7" s="2007"/>
      <c r="L7" s="2007"/>
      <c r="M7" s="1987"/>
      <c r="N7" s="1986"/>
    </row>
    <row r="8" spans="1:14" ht="13.5" customHeight="1">
      <c r="A8" s="2009"/>
      <c r="B8" s="2009"/>
      <c r="C8" s="2008"/>
      <c r="D8" s="2007"/>
      <c r="E8" s="2007"/>
    </row>
    <row r="9" spans="1:14" ht="25.5" customHeight="1">
      <c r="A9" s="2034" t="s">
        <v>2803</v>
      </c>
      <c r="B9" s="2034" t="s">
        <v>2802</v>
      </c>
      <c r="C9" s="2034" t="s">
        <v>3038</v>
      </c>
      <c r="D9" s="2033" t="s">
        <v>12</v>
      </c>
      <c r="E9" s="2034" t="s">
        <v>2801</v>
      </c>
      <c r="F9" s="2035" t="s">
        <v>2800</v>
      </c>
      <c r="G9" s="2036" t="s">
        <v>2799</v>
      </c>
    </row>
    <row r="10" spans="1:14" ht="13.5" customHeight="1">
      <c r="A10" s="2031" t="s">
        <v>1821</v>
      </c>
      <c r="B10" s="2031" t="s">
        <v>1451</v>
      </c>
      <c r="C10" s="2032" t="s">
        <v>1688</v>
      </c>
      <c r="D10" s="2031" t="s">
        <v>644</v>
      </c>
      <c r="E10" s="2031" t="s">
        <v>641</v>
      </c>
      <c r="F10" s="2031" t="s">
        <v>647</v>
      </c>
      <c r="G10" s="2031" t="s">
        <v>650</v>
      </c>
    </row>
    <row r="11" spans="1:14" ht="15.75" customHeight="1">
      <c r="A11" s="2030"/>
      <c r="B11" s="2028"/>
      <c r="C11" s="2029"/>
      <c r="D11" s="2028"/>
      <c r="E11" s="2028"/>
      <c r="F11" s="2028"/>
      <c r="G11" s="2028"/>
    </row>
    <row r="12" spans="1:14" s="1989" customFormat="1" ht="39.950000000000003" customHeight="1">
      <c r="A12" s="2027" t="s">
        <v>2798</v>
      </c>
      <c r="B12" s="2026" t="s">
        <v>2797</v>
      </c>
      <c r="C12" s="2025" t="s">
        <v>2796</v>
      </c>
      <c r="D12" s="2024" t="s">
        <v>2595</v>
      </c>
      <c r="E12" s="2037">
        <v>2</v>
      </c>
      <c r="F12" s="2037"/>
      <c r="G12" s="2037">
        <f>E12*F12</f>
        <v>0</v>
      </c>
    </row>
    <row r="13" spans="1:14" s="1989" customFormat="1" ht="39.950000000000003" customHeight="1">
      <c r="A13" s="2027" t="s">
        <v>2795</v>
      </c>
      <c r="B13" s="2026" t="s">
        <v>2794</v>
      </c>
      <c r="C13" s="2025" t="s">
        <v>2793</v>
      </c>
      <c r="D13" s="2024" t="s">
        <v>2595</v>
      </c>
      <c r="E13" s="2037">
        <v>1</v>
      </c>
      <c r="F13" s="2037"/>
      <c r="G13" s="2037">
        <f t="shared" ref="G13:G76" si="0">E13*F13</f>
        <v>0</v>
      </c>
    </row>
    <row r="14" spans="1:14" s="1989" customFormat="1" ht="39.950000000000003" customHeight="1">
      <c r="A14" s="2027" t="s">
        <v>2792</v>
      </c>
      <c r="B14" s="2026" t="s">
        <v>2791</v>
      </c>
      <c r="C14" s="2025" t="s">
        <v>2790</v>
      </c>
      <c r="D14" s="2024" t="s">
        <v>2595</v>
      </c>
      <c r="E14" s="2037">
        <v>12</v>
      </c>
      <c r="F14" s="2037"/>
      <c r="G14" s="2037">
        <f t="shared" si="0"/>
        <v>0</v>
      </c>
    </row>
    <row r="15" spans="1:14" s="1989" customFormat="1" ht="39.950000000000003" customHeight="1">
      <c r="A15" s="2027" t="s">
        <v>2789</v>
      </c>
      <c r="B15" s="2026" t="s">
        <v>2788</v>
      </c>
      <c r="C15" s="2025" t="s">
        <v>2787</v>
      </c>
      <c r="D15" s="2024" t="s">
        <v>2595</v>
      </c>
      <c r="E15" s="2037">
        <v>66</v>
      </c>
      <c r="F15" s="2037"/>
      <c r="G15" s="2037">
        <f t="shared" si="0"/>
        <v>0</v>
      </c>
    </row>
    <row r="16" spans="1:14" s="1989" customFormat="1" ht="39.950000000000003" customHeight="1">
      <c r="A16" s="2027" t="s">
        <v>2786</v>
      </c>
      <c r="B16" s="2026" t="s">
        <v>2889</v>
      </c>
      <c r="C16" s="2025" t="s">
        <v>2888</v>
      </c>
      <c r="D16" s="2024" t="s">
        <v>2595</v>
      </c>
      <c r="E16" s="2037">
        <v>1</v>
      </c>
      <c r="F16" s="2037"/>
      <c r="G16" s="2037">
        <f t="shared" si="0"/>
        <v>0</v>
      </c>
    </row>
    <row r="17" spans="1:7" s="1989" customFormat="1" ht="39.950000000000003" customHeight="1">
      <c r="A17" s="2027" t="s">
        <v>2783</v>
      </c>
      <c r="B17" s="2026" t="s">
        <v>2887</v>
      </c>
      <c r="C17" s="2025" t="s">
        <v>2886</v>
      </c>
      <c r="D17" s="2024" t="s">
        <v>2595</v>
      </c>
      <c r="E17" s="2037">
        <v>11</v>
      </c>
      <c r="F17" s="2037"/>
      <c r="G17" s="2037">
        <f t="shared" si="0"/>
        <v>0</v>
      </c>
    </row>
    <row r="18" spans="1:7" s="1989" customFormat="1" ht="39.950000000000003" customHeight="1">
      <c r="A18" s="2027" t="s">
        <v>2780</v>
      </c>
      <c r="B18" s="2026" t="s">
        <v>2779</v>
      </c>
      <c r="C18" s="2025" t="s">
        <v>2778</v>
      </c>
      <c r="D18" s="2024" t="s">
        <v>2625</v>
      </c>
      <c r="E18" s="2037">
        <v>5.46</v>
      </c>
      <c r="F18" s="2037"/>
      <c r="G18" s="2037">
        <f t="shared" si="0"/>
        <v>0</v>
      </c>
    </row>
    <row r="19" spans="1:7" s="1989" customFormat="1" ht="39.950000000000003" customHeight="1">
      <c r="A19" s="2027" t="s">
        <v>2777</v>
      </c>
      <c r="B19" s="2026" t="s">
        <v>2776</v>
      </c>
      <c r="C19" s="2025" t="s">
        <v>2775</v>
      </c>
      <c r="D19" s="2024" t="s">
        <v>2774</v>
      </c>
      <c r="E19" s="2037">
        <v>0.6</v>
      </c>
      <c r="F19" s="2037"/>
      <c r="G19" s="2037">
        <f t="shared" si="0"/>
        <v>0</v>
      </c>
    </row>
    <row r="20" spans="1:7" s="1989" customFormat="1" ht="39.950000000000003" customHeight="1">
      <c r="A20" s="2027" t="s">
        <v>2773</v>
      </c>
      <c r="B20" s="2026" t="s">
        <v>2772</v>
      </c>
      <c r="C20" s="2025" t="s">
        <v>2771</v>
      </c>
      <c r="D20" s="2024" t="s">
        <v>2568</v>
      </c>
      <c r="E20" s="2037">
        <v>12</v>
      </c>
      <c r="F20" s="2037"/>
      <c r="G20" s="2037">
        <f t="shared" si="0"/>
        <v>0</v>
      </c>
    </row>
    <row r="21" spans="1:7" s="1989" customFormat="1" ht="39.950000000000003" customHeight="1">
      <c r="A21" s="2027" t="s">
        <v>2770</v>
      </c>
      <c r="B21" s="2026" t="s">
        <v>2760</v>
      </c>
      <c r="C21" s="2025" t="s">
        <v>2759</v>
      </c>
      <c r="D21" s="2024" t="s">
        <v>2634</v>
      </c>
      <c r="E21" s="2037">
        <v>30</v>
      </c>
      <c r="F21" s="2037"/>
      <c r="G21" s="2037">
        <f t="shared" si="0"/>
        <v>0</v>
      </c>
    </row>
    <row r="22" spans="1:7" s="1989" customFormat="1" ht="39.950000000000003" customHeight="1">
      <c r="A22" s="2027" t="s">
        <v>2769</v>
      </c>
      <c r="B22" s="2026" t="s">
        <v>2747</v>
      </c>
      <c r="C22" s="2025" t="s">
        <v>2746</v>
      </c>
      <c r="D22" s="2024" t="s">
        <v>2634</v>
      </c>
      <c r="E22" s="2037">
        <v>30</v>
      </c>
      <c r="F22" s="2037"/>
      <c r="G22" s="2037">
        <f t="shared" si="0"/>
        <v>0</v>
      </c>
    </row>
    <row r="23" spans="1:7" s="1989" customFormat="1" ht="39.950000000000003" customHeight="1">
      <c r="A23" s="2027" t="s">
        <v>2768</v>
      </c>
      <c r="B23" s="2026" t="s">
        <v>2639</v>
      </c>
      <c r="C23" s="2025" t="s">
        <v>2638</v>
      </c>
      <c r="D23" s="2024" t="s">
        <v>2634</v>
      </c>
      <c r="E23" s="2037">
        <v>30</v>
      </c>
      <c r="F23" s="2037"/>
      <c r="G23" s="2037">
        <f t="shared" si="0"/>
        <v>0</v>
      </c>
    </row>
    <row r="24" spans="1:7" s="1989" customFormat="1" ht="39.950000000000003" customHeight="1">
      <c r="A24" s="2027" t="s">
        <v>2767</v>
      </c>
      <c r="B24" s="2026" t="s">
        <v>2766</v>
      </c>
      <c r="C24" s="2025" t="s">
        <v>2765</v>
      </c>
      <c r="D24" s="2024" t="s">
        <v>2595</v>
      </c>
      <c r="E24" s="2037">
        <v>1</v>
      </c>
      <c r="F24" s="2037"/>
      <c r="G24" s="2037">
        <f t="shared" si="0"/>
        <v>0</v>
      </c>
    </row>
    <row r="25" spans="1:7" s="1989" customFormat="1" ht="39.950000000000003" customHeight="1">
      <c r="A25" s="2027" t="s">
        <v>2764</v>
      </c>
      <c r="B25" s="2026" t="s">
        <v>2885</v>
      </c>
      <c r="C25" s="2025" t="s">
        <v>2884</v>
      </c>
      <c r="D25" s="2024" t="s">
        <v>2595</v>
      </c>
      <c r="E25" s="2037">
        <v>11</v>
      </c>
      <c r="F25" s="2037"/>
      <c r="G25" s="2037">
        <f t="shared" si="0"/>
        <v>0</v>
      </c>
    </row>
    <row r="26" spans="1:7" s="1989" customFormat="1" ht="39.950000000000003" customHeight="1">
      <c r="A26" s="2027" t="s">
        <v>2761</v>
      </c>
      <c r="B26" s="2026" t="s">
        <v>2883</v>
      </c>
      <c r="C26" s="2025" t="s">
        <v>2882</v>
      </c>
      <c r="D26" s="2024" t="s">
        <v>2595</v>
      </c>
      <c r="E26" s="2037">
        <v>1</v>
      </c>
      <c r="F26" s="2037"/>
      <c r="G26" s="2037">
        <f t="shared" si="0"/>
        <v>0</v>
      </c>
    </row>
    <row r="27" spans="1:7" s="1989" customFormat="1" ht="39.950000000000003" customHeight="1">
      <c r="A27" s="2027" t="s">
        <v>2758</v>
      </c>
      <c r="B27" s="2026" t="s">
        <v>2881</v>
      </c>
      <c r="C27" s="2025" t="s">
        <v>2880</v>
      </c>
      <c r="D27" s="2024" t="s">
        <v>2877</v>
      </c>
      <c r="E27" s="2037">
        <v>0.18</v>
      </c>
      <c r="F27" s="2037"/>
      <c r="G27" s="2037">
        <f t="shared" si="0"/>
        <v>0</v>
      </c>
    </row>
    <row r="28" spans="1:7" s="1989" customFormat="1" ht="39.950000000000003" customHeight="1">
      <c r="A28" s="2027" t="s">
        <v>2755</v>
      </c>
      <c r="B28" s="2026" t="s">
        <v>2879</v>
      </c>
      <c r="C28" s="2025" t="s">
        <v>2878</v>
      </c>
      <c r="D28" s="2024" t="s">
        <v>2877</v>
      </c>
      <c r="E28" s="2037">
        <v>0.18</v>
      </c>
      <c r="F28" s="2037"/>
      <c r="G28" s="2037">
        <f t="shared" si="0"/>
        <v>0</v>
      </c>
    </row>
    <row r="29" spans="1:7" s="1989" customFormat="1" ht="39.950000000000003" customHeight="1">
      <c r="A29" s="2027" t="s">
        <v>2751</v>
      </c>
      <c r="B29" s="2026" t="s">
        <v>2876</v>
      </c>
      <c r="C29" s="2025" t="s">
        <v>2875</v>
      </c>
      <c r="D29" s="2024" t="s">
        <v>2874</v>
      </c>
      <c r="E29" s="2037">
        <v>0.16</v>
      </c>
      <c r="F29" s="2037"/>
      <c r="G29" s="2037">
        <f t="shared" si="0"/>
        <v>0</v>
      </c>
    </row>
    <row r="30" spans="1:7" s="1989" customFormat="1" ht="39.950000000000003" customHeight="1">
      <c r="A30" s="2027" t="s">
        <v>2748</v>
      </c>
      <c r="B30" s="2026" t="s">
        <v>2873</v>
      </c>
      <c r="C30" s="2025" t="s">
        <v>2872</v>
      </c>
      <c r="D30" s="2024" t="s">
        <v>2634</v>
      </c>
      <c r="E30" s="2037">
        <v>2.02</v>
      </c>
      <c r="F30" s="2037"/>
      <c r="G30" s="2037">
        <f t="shared" si="0"/>
        <v>0</v>
      </c>
    </row>
    <row r="31" spans="1:7" s="1989" customFormat="1" ht="39.950000000000003" customHeight="1">
      <c r="A31" s="2027" t="s">
        <v>2743</v>
      </c>
      <c r="B31" s="2026" t="s">
        <v>2871</v>
      </c>
      <c r="C31" s="2025" t="s">
        <v>2870</v>
      </c>
      <c r="D31" s="2024" t="s">
        <v>2572</v>
      </c>
      <c r="E31" s="2037">
        <v>2.72</v>
      </c>
      <c r="F31" s="2037"/>
      <c r="G31" s="2037">
        <f t="shared" si="0"/>
        <v>0</v>
      </c>
    </row>
    <row r="32" spans="1:7" s="1989" customFormat="1" ht="39.950000000000003" customHeight="1">
      <c r="A32" s="2027" t="s">
        <v>2738</v>
      </c>
      <c r="B32" s="2026" t="s">
        <v>2065</v>
      </c>
      <c r="C32" s="2025" t="s">
        <v>2752</v>
      </c>
      <c r="D32" s="2024" t="s">
        <v>2634</v>
      </c>
      <c r="E32" s="2037">
        <v>0.96</v>
      </c>
      <c r="F32" s="2037"/>
      <c r="G32" s="2037">
        <f t="shared" si="0"/>
        <v>0</v>
      </c>
    </row>
    <row r="33" spans="1:7" s="1989" customFormat="1" ht="39.950000000000003" customHeight="1">
      <c r="A33" s="2027" t="s">
        <v>2733</v>
      </c>
      <c r="B33" s="2026" t="s">
        <v>2869</v>
      </c>
      <c r="C33" s="2025" t="s">
        <v>2868</v>
      </c>
      <c r="D33" s="2024" t="s">
        <v>2634</v>
      </c>
      <c r="E33" s="2037">
        <v>0.96799999999999997</v>
      </c>
      <c r="F33" s="2037"/>
      <c r="G33" s="2037">
        <f t="shared" si="0"/>
        <v>0</v>
      </c>
    </row>
    <row r="34" spans="1:7" s="1989" customFormat="1" ht="39.950000000000003" customHeight="1">
      <c r="A34" s="2027" t="s">
        <v>2724</v>
      </c>
      <c r="B34" s="2026" t="s">
        <v>2867</v>
      </c>
      <c r="C34" s="2025" t="s">
        <v>2866</v>
      </c>
      <c r="D34" s="2024" t="s">
        <v>2634</v>
      </c>
      <c r="E34" s="2037">
        <v>15.3</v>
      </c>
      <c r="F34" s="2037"/>
      <c r="G34" s="2037">
        <f t="shared" si="0"/>
        <v>0</v>
      </c>
    </row>
    <row r="35" spans="1:7" s="1989" customFormat="1" ht="39.950000000000003" customHeight="1">
      <c r="A35" s="2027" t="s">
        <v>2717</v>
      </c>
      <c r="B35" s="2026" t="s">
        <v>2865</v>
      </c>
      <c r="C35" s="2025" t="s">
        <v>2864</v>
      </c>
      <c r="D35" s="2024" t="s">
        <v>2634</v>
      </c>
      <c r="E35" s="2037">
        <v>15.422000000000001</v>
      </c>
      <c r="F35" s="2037"/>
      <c r="G35" s="2037">
        <f t="shared" si="0"/>
        <v>0</v>
      </c>
    </row>
    <row r="36" spans="1:7" s="1989" customFormat="1" ht="39.950000000000003" customHeight="1">
      <c r="A36" s="2027" t="s">
        <v>2710</v>
      </c>
      <c r="B36" s="2026" t="s">
        <v>2757</v>
      </c>
      <c r="C36" s="2025" t="s">
        <v>2756</v>
      </c>
      <c r="D36" s="2024" t="s">
        <v>2685</v>
      </c>
      <c r="E36" s="2037">
        <v>6.84</v>
      </c>
      <c r="F36" s="2037"/>
      <c r="G36" s="2037">
        <f t="shared" si="0"/>
        <v>0</v>
      </c>
    </row>
    <row r="37" spans="1:7" s="1989" customFormat="1" ht="39.950000000000003" customHeight="1">
      <c r="A37" s="2027" t="s">
        <v>2705</v>
      </c>
      <c r="B37" s="2026" t="s">
        <v>2863</v>
      </c>
      <c r="C37" s="2025" t="s">
        <v>2862</v>
      </c>
      <c r="D37" s="2024" t="s">
        <v>2851</v>
      </c>
      <c r="E37" s="2037">
        <v>594</v>
      </c>
      <c r="F37" s="2037"/>
      <c r="G37" s="2037">
        <f t="shared" si="0"/>
        <v>0</v>
      </c>
    </row>
    <row r="38" spans="1:7" s="1989" customFormat="1" ht="39.950000000000003" customHeight="1">
      <c r="A38" s="2027" t="s">
        <v>2700</v>
      </c>
      <c r="B38" s="2026" t="s">
        <v>2861</v>
      </c>
      <c r="C38" s="2025" t="s">
        <v>2860</v>
      </c>
      <c r="D38" s="2024" t="s">
        <v>2685</v>
      </c>
      <c r="E38" s="2037">
        <v>6.84</v>
      </c>
      <c r="F38" s="2037"/>
      <c r="G38" s="2037">
        <f t="shared" si="0"/>
        <v>0</v>
      </c>
    </row>
    <row r="39" spans="1:7" s="1989" customFormat="1" ht="39.950000000000003" customHeight="1">
      <c r="A39" s="2027" t="s">
        <v>2697</v>
      </c>
      <c r="B39" s="2026" t="s">
        <v>2859</v>
      </c>
      <c r="C39" s="2025" t="s">
        <v>2858</v>
      </c>
      <c r="D39" s="2024" t="s">
        <v>2634</v>
      </c>
      <c r="E39" s="2037">
        <v>0.16</v>
      </c>
      <c r="F39" s="2037"/>
      <c r="G39" s="2037">
        <f t="shared" si="0"/>
        <v>0</v>
      </c>
    </row>
    <row r="40" spans="1:7" s="1989" customFormat="1" ht="39.950000000000003" customHeight="1">
      <c r="A40" s="2027" t="s">
        <v>2694</v>
      </c>
      <c r="B40" s="2026" t="s">
        <v>2857</v>
      </c>
      <c r="C40" s="2025" t="s">
        <v>2856</v>
      </c>
      <c r="D40" s="2024" t="s">
        <v>2851</v>
      </c>
      <c r="E40" s="2037">
        <v>1097.1600000000001</v>
      </c>
      <c r="F40" s="2037"/>
      <c r="G40" s="2037">
        <f t="shared" si="0"/>
        <v>0</v>
      </c>
    </row>
    <row r="41" spans="1:7" s="1989" customFormat="1" ht="39.950000000000003" customHeight="1">
      <c r="A41" s="2027" t="s">
        <v>2691</v>
      </c>
      <c r="B41" s="2026" t="s">
        <v>2855</v>
      </c>
      <c r="C41" s="2025" t="s">
        <v>2854</v>
      </c>
      <c r="D41" s="2024" t="s">
        <v>2851</v>
      </c>
      <c r="E41" s="2037">
        <v>915.6</v>
      </c>
      <c r="F41" s="2037"/>
      <c r="G41" s="2037">
        <f t="shared" si="0"/>
        <v>0</v>
      </c>
    </row>
    <row r="42" spans="1:7" s="1989" customFormat="1" ht="39.950000000000003" customHeight="1">
      <c r="A42" s="2027" t="s">
        <v>2688</v>
      </c>
      <c r="B42" s="2026" t="s">
        <v>2853</v>
      </c>
      <c r="C42" s="2025" t="s">
        <v>2852</v>
      </c>
      <c r="D42" s="2024" t="s">
        <v>2851</v>
      </c>
      <c r="E42" s="2037">
        <v>181.56</v>
      </c>
      <c r="F42" s="2037"/>
      <c r="G42" s="2037">
        <f t="shared" si="0"/>
        <v>0</v>
      </c>
    </row>
    <row r="43" spans="1:7" s="1989" customFormat="1" ht="39.950000000000003" customHeight="1">
      <c r="A43" s="2027" t="s">
        <v>2682</v>
      </c>
      <c r="B43" s="2026" t="s">
        <v>2589</v>
      </c>
      <c r="C43" s="2025" t="s">
        <v>2588</v>
      </c>
      <c r="D43" s="2024" t="s">
        <v>2572</v>
      </c>
      <c r="E43" s="2037">
        <v>45</v>
      </c>
      <c r="F43" s="2037"/>
      <c r="G43" s="2037">
        <f t="shared" si="0"/>
        <v>0</v>
      </c>
    </row>
    <row r="44" spans="1:7" s="1989" customFormat="1" ht="39.950000000000003" customHeight="1">
      <c r="A44" s="2027" t="s">
        <v>2672</v>
      </c>
      <c r="B44" s="2026" t="s">
        <v>2810</v>
      </c>
      <c r="C44" s="2025" t="s">
        <v>2809</v>
      </c>
      <c r="D44" s="2024" t="s">
        <v>2572</v>
      </c>
      <c r="E44" s="2037">
        <v>3</v>
      </c>
      <c r="F44" s="2037"/>
      <c r="G44" s="2037">
        <f t="shared" si="0"/>
        <v>0</v>
      </c>
    </row>
    <row r="45" spans="1:7" s="1989" customFormat="1" ht="39.950000000000003" customHeight="1">
      <c r="A45" s="2027" t="s">
        <v>2667</v>
      </c>
      <c r="B45" s="2026" t="s">
        <v>2760</v>
      </c>
      <c r="C45" s="2025" t="s">
        <v>2759</v>
      </c>
      <c r="D45" s="2024" t="s">
        <v>2634</v>
      </c>
      <c r="E45" s="2037">
        <v>9.1999999999999993</v>
      </c>
      <c r="F45" s="2037"/>
      <c r="G45" s="2037">
        <f t="shared" si="0"/>
        <v>0</v>
      </c>
    </row>
    <row r="46" spans="1:7" s="1989" customFormat="1" ht="39.950000000000003" customHeight="1">
      <c r="A46" s="2027" t="s">
        <v>2662</v>
      </c>
      <c r="B46" s="2026" t="s">
        <v>2757</v>
      </c>
      <c r="C46" s="2025" t="s">
        <v>2756</v>
      </c>
      <c r="D46" s="2024" t="s">
        <v>2685</v>
      </c>
      <c r="E46" s="2037">
        <v>26.4</v>
      </c>
      <c r="F46" s="2037"/>
      <c r="G46" s="2037">
        <f t="shared" si="0"/>
        <v>0</v>
      </c>
    </row>
    <row r="47" spans="1:7" s="1989" customFormat="1" ht="39.950000000000003" customHeight="1">
      <c r="A47" s="2027" t="s">
        <v>2659</v>
      </c>
      <c r="B47" s="2026" t="s">
        <v>2065</v>
      </c>
      <c r="C47" s="2025" t="s">
        <v>2752</v>
      </c>
      <c r="D47" s="2024" t="s">
        <v>2634</v>
      </c>
      <c r="E47" s="2037">
        <v>8.2799999999999994</v>
      </c>
      <c r="F47" s="2037"/>
      <c r="G47" s="2037">
        <f t="shared" si="0"/>
        <v>0</v>
      </c>
    </row>
    <row r="48" spans="1:7" s="1989" customFormat="1" ht="39.950000000000003" customHeight="1">
      <c r="A48" s="2027" t="s">
        <v>2656</v>
      </c>
      <c r="B48" s="2026" t="s">
        <v>2754</v>
      </c>
      <c r="C48" s="2025" t="s">
        <v>2753</v>
      </c>
      <c r="D48" s="2024" t="s">
        <v>2634</v>
      </c>
      <c r="E48" s="2037">
        <v>8.3460000000000001</v>
      </c>
      <c r="F48" s="2037"/>
      <c r="G48" s="2037">
        <f t="shared" si="0"/>
        <v>0</v>
      </c>
    </row>
    <row r="49" spans="1:7" s="1989" customFormat="1" ht="39.950000000000003" customHeight="1">
      <c r="A49" s="2027" t="s">
        <v>2653</v>
      </c>
      <c r="B49" s="2026" t="s">
        <v>2065</v>
      </c>
      <c r="C49" s="2025" t="s">
        <v>2752</v>
      </c>
      <c r="D49" s="2024" t="s">
        <v>2634</v>
      </c>
      <c r="E49" s="2037">
        <v>2.08</v>
      </c>
      <c r="F49" s="2037"/>
      <c r="G49" s="2037">
        <f t="shared" si="0"/>
        <v>0</v>
      </c>
    </row>
    <row r="50" spans="1:7" s="1989" customFormat="1" ht="39.950000000000003" customHeight="1">
      <c r="A50" s="2027" t="s">
        <v>2648</v>
      </c>
      <c r="B50" s="2026" t="s">
        <v>2750</v>
      </c>
      <c r="C50" s="2025" t="s">
        <v>2749</v>
      </c>
      <c r="D50" s="2024" t="s">
        <v>2634</v>
      </c>
      <c r="E50" s="2037">
        <v>2.097</v>
      </c>
      <c r="F50" s="2037"/>
      <c r="G50" s="2037">
        <f t="shared" si="0"/>
        <v>0</v>
      </c>
    </row>
    <row r="51" spans="1:7" s="1989" customFormat="1" ht="39.950000000000003" customHeight="1">
      <c r="A51" s="2027" t="s">
        <v>2643</v>
      </c>
      <c r="B51" s="2026" t="s">
        <v>2747</v>
      </c>
      <c r="C51" s="2025" t="s">
        <v>2746</v>
      </c>
      <c r="D51" s="2024" t="s">
        <v>2634</v>
      </c>
      <c r="E51" s="2037">
        <v>9.1999999999999993</v>
      </c>
      <c r="F51" s="2037"/>
      <c r="G51" s="2037">
        <f t="shared" si="0"/>
        <v>0</v>
      </c>
    </row>
    <row r="52" spans="1:7" s="1989" customFormat="1" ht="39.950000000000003" customHeight="1">
      <c r="A52" s="2027" t="s">
        <v>2640</v>
      </c>
      <c r="B52" s="2026" t="s">
        <v>2745</v>
      </c>
      <c r="C52" s="2025" t="s">
        <v>2744</v>
      </c>
      <c r="D52" s="2024" t="s">
        <v>2595</v>
      </c>
      <c r="E52" s="2037">
        <v>2</v>
      </c>
      <c r="F52" s="2037"/>
      <c r="G52" s="2037">
        <f t="shared" si="0"/>
        <v>0</v>
      </c>
    </row>
    <row r="53" spans="1:7" s="1989" customFormat="1" ht="39.950000000000003" customHeight="1">
      <c r="A53" s="2027" t="s">
        <v>2637</v>
      </c>
      <c r="B53" s="2026" t="s">
        <v>2742</v>
      </c>
      <c r="C53" s="2025" t="s">
        <v>2741</v>
      </c>
      <c r="D53" s="2024" t="s">
        <v>2595</v>
      </c>
      <c r="E53" s="2037">
        <v>2.0139999999999998</v>
      </c>
      <c r="F53" s="2037"/>
      <c r="G53" s="2037">
        <f t="shared" si="0"/>
        <v>0</v>
      </c>
    </row>
    <row r="54" spans="1:7" s="1989" customFormat="1" ht="39.950000000000003" customHeight="1">
      <c r="A54" s="2027" t="s">
        <v>2633</v>
      </c>
      <c r="B54" s="2026" t="s">
        <v>2850</v>
      </c>
      <c r="C54" s="2025" t="s">
        <v>2849</v>
      </c>
      <c r="D54" s="2024" t="s">
        <v>2595</v>
      </c>
      <c r="E54" s="2037">
        <v>1</v>
      </c>
      <c r="F54" s="2037"/>
      <c r="G54" s="2037">
        <f t="shared" si="0"/>
        <v>0</v>
      </c>
    </row>
    <row r="55" spans="1:7" s="1989" customFormat="1" ht="39.950000000000003" customHeight="1">
      <c r="A55" s="2027" t="s">
        <v>2628</v>
      </c>
      <c r="B55" s="2026" t="s">
        <v>2740</v>
      </c>
      <c r="C55" s="2025" t="s">
        <v>2739</v>
      </c>
      <c r="D55" s="2024" t="s">
        <v>2595</v>
      </c>
      <c r="E55" s="2037">
        <v>2</v>
      </c>
      <c r="F55" s="2037"/>
      <c r="G55" s="2037">
        <f t="shared" si="0"/>
        <v>0</v>
      </c>
    </row>
    <row r="56" spans="1:7" s="1989" customFormat="1" ht="39.950000000000003" customHeight="1">
      <c r="A56" s="2027" t="s">
        <v>2622</v>
      </c>
      <c r="B56" s="2026" t="s">
        <v>2737</v>
      </c>
      <c r="C56" s="2025" t="s">
        <v>2736</v>
      </c>
      <c r="D56" s="2024" t="s">
        <v>2595</v>
      </c>
      <c r="E56" s="2037">
        <v>2</v>
      </c>
      <c r="F56" s="2037"/>
      <c r="G56" s="2037">
        <f t="shared" si="0"/>
        <v>0</v>
      </c>
    </row>
    <row r="57" spans="1:7" s="1989" customFormat="1" ht="39.950000000000003" customHeight="1">
      <c r="A57" s="2027" t="s">
        <v>2619</v>
      </c>
      <c r="B57" s="2026" t="s">
        <v>2735</v>
      </c>
      <c r="C57" s="2025" t="s">
        <v>2734</v>
      </c>
      <c r="D57" s="2024" t="s">
        <v>2595</v>
      </c>
      <c r="E57" s="2037">
        <v>20</v>
      </c>
      <c r="F57" s="2037"/>
      <c r="G57" s="2037">
        <f t="shared" si="0"/>
        <v>0</v>
      </c>
    </row>
    <row r="58" spans="1:7" s="1989" customFormat="1" ht="39.950000000000003" customHeight="1">
      <c r="A58" s="2027" t="s">
        <v>2613</v>
      </c>
      <c r="B58" s="2026" t="s">
        <v>2730</v>
      </c>
      <c r="C58" s="2025" t="s">
        <v>2729</v>
      </c>
      <c r="D58" s="2024" t="s">
        <v>2595</v>
      </c>
      <c r="E58" s="2037">
        <v>20</v>
      </c>
      <c r="F58" s="2037"/>
      <c r="G58" s="2037">
        <f t="shared" si="0"/>
        <v>0</v>
      </c>
    </row>
    <row r="59" spans="1:7" s="1989" customFormat="1" ht="39.950000000000003" customHeight="1">
      <c r="A59" s="2027" t="s">
        <v>2610</v>
      </c>
      <c r="B59" s="2026" t="s">
        <v>2728</v>
      </c>
      <c r="C59" s="2025" t="s">
        <v>2727</v>
      </c>
      <c r="D59" s="2024" t="s">
        <v>2595</v>
      </c>
      <c r="E59" s="2037">
        <v>20</v>
      </c>
      <c r="F59" s="2037"/>
      <c r="G59" s="2037">
        <f t="shared" si="0"/>
        <v>0</v>
      </c>
    </row>
    <row r="60" spans="1:7" s="1989" customFormat="1" ht="39.950000000000003" customHeight="1">
      <c r="A60" s="2027" t="s">
        <v>2607</v>
      </c>
      <c r="B60" s="2026" t="s">
        <v>2726</v>
      </c>
      <c r="C60" s="2025" t="s">
        <v>2725</v>
      </c>
      <c r="D60" s="2024" t="s">
        <v>2595</v>
      </c>
      <c r="E60" s="2037">
        <v>20</v>
      </c>
      <c r="F60" s="2037"/>
      <c r="G60" s="2037">
        <f t="shared" si="0"/>
        <v>0</v>
      </c>
    </row>
    <row r="61" spans="1:7" s="1989" customFormat="1" ht="39.950000000000003" customHeight="1">
      <c r="A61" s="2027" t="s">
        <v>2604</v>
      </c>
      <c r="B61" s="2026" t="s">
        <v>2723</v>
      </c>
      <c r="C61" s="2025" t="s">
        <v>2722</v>
      </c>
      <c r="D61" s="2024" t="s">
        <v>2595</v>
      </c>
      <c r="E61" s="2037">
        <v>40</v>
      </c>
      <c r="F61" s="2037"/>
      <c r="G61" s="2037">
        <f t="shared" si="0"/>
        <v>0</v>
      </c>
    </row>
    <row r="62" spans="1:7" s="1989" customFormat="1" ht="39.950000000000003" customHeight="1">
      <c r="A62" s="2027" t="s">
        <v>2601</v>
      </c>
      <c r="B62" s="2026" t="s">
        <v>2732</v>
      </c>
      <c r="C62" s="2025" t="s">
        <v>2731</v>
      </c>
      <c r="D62" s="2024" t="s">
        <v>2595</v>
      </c>
      <c r="E62" s="2037">
        <v>10</v>
      </c>
      <c r="F62" s="2037"/>
      <c r="G62" s="2037">
        <f t="shared" si="0"/>
        <v>0</v>
      </c>
    </row>
    <row r="63" spans="1:7" s="1989" customFormat="1" ht="39.950000000000003" customHeight="1">
      <c r="A63" s="2027" t="s">
        <v>2598</v>
      </c>
      <c r="B63" s="2026" t="s">
        <v>2730</v>
      </c>
      <c r="C63" s="2025" t="s">
        <v>2729</v>
      </c>
      <c r="D63" s="2024" t="s">
        <v>2595</v>
      </c>
      <c r="E63" s="2037">
        <v>10</v>
      </c>
      <c r="F63" s="2037"/>
      <c r="G63" s="2037">
        <f t="shared" si="0"/>
        <v>0</v>
      </c>
    </row>
    <row r="64" spans="1:7" s="1989" customFormat="1" ht="39.950000000000003" customHeight="1">
      <c r="A64" s="2027" t="s">
        <v>2594</v>
      </c>
      <c r="B64" s="2026" t="s">
        <v>2728</v>
      </c>
      <c r="C64" s="2025" t="s">
        <v>2727</v>
      </c>
      <c r="D64" s="2024" t="s">
        <v>2595</v>
      </c>
      <c r="E64" s="2037">
        <v>10</v>
      </c>
      <c r="F64" s="2037"/>
      <c r="G64" s="2037">
        <f t="shared" si="0"/>
        <v>0</v>
      </c>
    </row>
    <row r="65" spans="1:7" s="1989" customFormat="1" ht="39.950000000000003" customHeight="1">
      <c r="A65" s="2027" t="s">
        <v>2591</v>
      </c>
      <c r="B65" s="2026" t="s">
        <v>2726</v>
      </c>
      <c r="C65" s="2025" t="s">
        <v>2725</v>
      </c>
      <c r="D65" s="2024" t="s">
        <v>2595</v>
      </c>
      <c r="E65" s="2037">
        <v>10</v>
      </c>
      <c r="F65" s="2037"/>
      <c r="G65" s="2037">
        <f t="shared" si="0"/>
        <v>0</v>
      </c>
    </row>
    <row r="66" spans="1:7" s="1989" customFormat="1" ht="39.950000000000003" customHeight="1">
      <c r="A66" s="2027" t="s">
        <v>2590</v>
      </c>
      <c r="B66" s="2026" t="s">
        <v>2723</v>
      </c>
      <c r="C66" s="2025" t="s">
        <v>2722</v>
      </c>
      <c r="D66" s="2024" t="s">
        <v>2595</v>
      </c>
      <c r="E66" s="2037">
        <v>20</v>
      </c>
      <c r="F66" s="2037"/>
      <c r="G66" s="2037">
        <f t="shared" si="0"/>
        <v>0</v>
      </c>
    </row>
    <row r="67" spans="1:7" s="1989" customFormat="1" ht="39.950000000000003" customHeight="1">
      <c r="A67" s="2027" t="s">
        <v>2587</v>
      </c>
      <c r="B67" s="2026" t="s">
        <v>2721</v>
      </c>
      <c r="C67" s="2025" t="s">
        <v>2720</v>
      </c>
      <c r="D67" s="2024" t="s">
        <v>2625</v>
      </c>
      <c r="E67" s="2037">
        <v>0.1</v>
      </c>
      <c r="F67" s="2037"/>
      <c r="G67" s="2037">
        <f t="shared" si="0"/>
        <v>0</v>
      </c>
    </row>
    <row r="68" spans="1:7" s="1989" customFormat="1" ht="39.950000000000003" customHeight="1">
      <c r="A68" s="2027" t="s">
        <v>2584</v>
      </c>
      <c r="B68" s="2026" t="s">
        <v>2719</v>
      </c>
      <c r="C68" s="2025" t="s">
        <v>2718</v>
      </c>
      <c r="D68" s="2024" t="s">
        <v>2616</v>
      </c>
      <c r="E68" s="2037">
        <v>102.1</v>
      </c>
      <c r="F68" s="2037"/>
      <c r="G68" s="2037">
        <f t="shared" si="0"/>
        <v>0</v>
      </c>
    </row>
    <row r="69" spans="1:7" s="1989" customFormat="1" ht="39.950000000000003" customHeight="1">
      <c r="A69" s="2027" t="s">
        <v>2581</v>
      </c>
      <c r="B69" s="2026" t="s">
        <v>2716</v>
      </c>
      <c r="C69" s="2025" t="s">
        <v>2715</v>
      </c>
      <c r="D69" s="2024" t="s">
        <v>2595</v>
      </c>
      <c r="E69" s="2037">
        <v>0.1</v>
      </c>
      <c r="F69" s="2037"/>
      <c r="G69" s="2037">
        <f t="shared" si="0"/>
        <v>0</v>
      </c>
    </row>
    <row r="70" spans="1:7" s="1989" customFormat="1" ht="39.950000000000003" customHeight="1">
      <c r="A70" s="2027" t="s">
        <v>2578</v>
      </c>
      <c r="B70" s="2026" t="s">
        <v>2714</v>
      </c>
      <c r="C70" s="2025" t="s">
        <v>2713</v>
      </c>
      <c r="D70" s="2024" t="s">
        <v>2595</v>
      </c>
      <c r="E70" s="2037">
        <v>4</v>
      </c>
      <c r="F70" s="2037"/>
      <c r="G70" s="2037">
        <f t="shared" si="0"/>
        <v>0</v>
      </c>
    </row>
    <row r="71" spans="1:7" s="1989" customFormat="1" ht="39.950000000000003" customHeight="1">
      <c r="A71" s="2027" t="s">
        <v>2575</v>
      </c>
      <c r="B71" s="2026" t="s">
        <v>2712</v>
      </c>
      <c r="C71" s="2025" t="s">
        <v>2711</v>
      </c>
      <c r="D71" s="2024" t="s">
        <v>2595</v>
      </c>
      <c r="E71" s="2037">
        <v>4</v>
      </c>
      <c r="F71" s="2037"/>
      <c r="G71" s="2037">
        <f t="shared" si="0"/>
        <v>0</v>
      </c>
    </row>
    <row r="72" spans="1:7" s="1989" customFormat="1" ht="39.950000000000003" customHeight="1">
      <c r="A72" s="2027" t="s">
        <v>2571</v>
      </c>
      <c r="B72" s="2026" t="s">
        <v>2709</v>
      </c>
      <c r="C72" s="2025" t="s">
        <v>2708</v>
      </c>
      <c r="D72" s="2024" t="s">
        <v>2677</v>
      </c>
      <c r="E72" s="2037">
        <v>4</v>
      </c>
      <c r="F72" s="2037"/>
      <c r="G72" s="2037">
        <f t="shared" si="0"/>
        <v>0</v>
      </c>
    </row>
    <row r="73" spans="1:7" s="1989" customFormat="1" ht="39.950000000000003" customHeight="1">
      <c r="A73" s="2027" t="s">
        <v>2844</v>
      </c>
      <c r="B73" s="2026" t="s">
        <v>2707</v>
      </c>
      <c r="C73" s="2025" t="s">
        <v>2706</v>
      </c>
      <c r="D73" s="2024" t="s">
        <v>2595</v>
      </c>
      <c r="E73" s="2037">
        <v>4</v>
      </c>
      <c r="F73" s="2037"/>
      <c r="G73" s="2037">
        <f t="shared" si="0"/>
        <v>0</v>
      </c>
    </row>
    <row r="74" spans="1:7" s="1989" customFormat="1" ht="39.950000000000003" customHeight="1">
      <c r="A74" s="2027" t="s">
        <v>2890</v>
      </c>
      <c r="B74" s="2026" t="s">
        <v>2704</v>
      </c>
      <c r="C74" s="2025" t="s">
        <v>2703</v>
      </c>
      <c r="D74" s="2024" t="s">
        <v>2595</v>
      </c>
      <c r="E74" s="2037">
        <v>4</v>
      </c>
      <c r="F74" s="2037"/>
      <c r="G74" s="2037">
        <f t="shared" si="0"/>
        <v>0</v>
      </c>
    </row>
    <row r="75" spans="1:7" s="1989" customFormat="1" ht="39.950000000000003" customHeight="1">
      <c r="A75" s="2027" t="s">
        <v>2891</v>
      </c>
      <c r="B75" s="2026" t="s">
        <v>2696</v>
      </c>
      <c r="C75" s="2025" t="s">
        <v>2695</v>
      </c>
      <c r="D75" s="2024" t="s">
        <v>2595</v>
      </c>
      <c r="E75" s="2037">
        <v>16</v>
      </c>
      <c r="F75" s="2037"/>
      <c r="G75" s="2037">
        <f t="shared" si="0"/>
        <v>0</v>
      </c>
    </row>
    <row r="76" spans="1:7" s="1989" customFormat="1" ht="39.950000000000003" customHeight="1">
      <c r="A76" s="2027" t="s">
        <v>2892</v>
      </c>
      <c r="B76" s="2026" t="s">
        <v>2693</v>
      </c>
      <c r="C76" s="2025" t="s">
        <v>2692</v>
      </c>
      <c r="D76" s="2024" t="s">
        <v>2595</v>
      </c>
      <c r="E76" s="2037">
        <v>4</v>
      </c>
      <c r="F76" s="2037"/>
      <c r="G76" s="2037">
        <f t="shared" si="0"/>
        <v>0</v>
      </c>
    </row>
    <row r="77" spans="1:7" s="1989" customFormat="1" ht="39.950000000000003" customHeight="1">
      <c r="A77" s="2027" t="s">
        <v>2893</v>
      </c>
      <c r="B77" s="2026" t="s">
        <v>2690</v>
      </c>
      <c r="C77" s="2025" t="s">
        <v>2689</v>
      </c>
      <c r="D77" s="2024" t="s">
        <v>2595</v>
      </c>
      <c r="E77" s="2037">
        <v>4</v>
      </c>
      <c r="F77" s="2037"/>
      <c r="G77" s="2037">
        <f t="shared" ref="G77:G123" si="1">E77*F77</f>
        <v>0</v>
      </c>
    </row>
    <row r="78" spans="1:7" s="1989" customFormat="1" ht="39.950000000000003" customHeight="1">
      <c r="A78" s="2027" t="s">
        <v>2894</v>
      </c>
      <c r="B78" s="2026" t="s">
        <v>2687</v>
      </c>
      <c r="C78" s="2025" t="s">
        <v>2686</v>
      </c>
      <c r="D78" s="2024" t="s">
        <v>2685</v>
      </c>
      <c r="E78" s="2037">
        <v>2.16</v>
      </c>
      <c r="F78" s="2037"/>
      <c r="G78" s="2037">
        <f t="shared" si="1"/>
        <v>0</v>
      </c>
    </row>
    <row r="79" spans="1:7" s="1989" customFormat="1" ht="39.950000000000003" customHeight="1">
      <c r="A79" s="2027" t="s">
        <v>2895</v>
      </c>
      <c r="B79" s="2026" t="s">
        <v>2684</v>
      </c>
      <c r="C79" s="2025" t="s">
        <v>2683</v>
      </c>
      <c r="D79" s="2024" t="s">
        <v>2595</v>
      </c>
      <c r="E79" s="2037">
        <v>4</v>
      </c>
      <c r="F79" s="2037"/>
      <c r="G79" s="2037">
        <f t="shared" si="1"/>
        <v>0</v>
      </c>
    </row>
    <row r="80" spans="1:7" s="1989" customFormat="1" ht="39.950000000000003" customHeight="1">
      <c r="A80" s="2027" t="s">
        <v>2896</v>
      </c>
      <c r="B80" s="2026" t="s">
        <v>2681</v>
      </c>
      <c r="C80" s="2025" t="s">
        <v>2680</v>
      </c>
      <c r="D80" s="2024" t="s">
        <v>2595</v>
      </c>
      <c r="E80" s="2037">
        <v>4</v>
      </c>
      <c r="F80" s="2037"/>
      <c r="G80" s="2037">
        <f t="shared" si="1"/>
        <v>0</v>
      </c>
    </row>
    <row r="81" spans="1:7" s="1989" customFormat="1" ht="39.950000000000003" customHeight="1">
      <c r="A81" s="2027" t="s">
        <v>2897</v>
      </c>
      <c r="B81" s="2026" t="s">
        <v>2679</v>
      </c>
      <c r="C81" s="2025" t="s">
        <v>2678</v>
      </c>
      <c r="D81" s="2024" t="s">
        <v>2677</v>
      </c>
      <c r="E81" s="2037">
        <v>4</v>
      </c>
      <c r="F81" s="2037"/>
      <c r="G81" s="2037">
        <f t="shared" si="1"/>
        <v>0</v>
      </c>
    </row>
    <row r="82" spans="1:7" s="1989" customFormat="1" ht="39.950000000000003" customHeight="1">
      <c r="A82" s="2027" t="s">
        <v>2898</v>
      </c>
      <c r="B82" s="2026" t="s">
        <v>2676</v>
      </c>
      <c r="C82" s="2025" t="s">
        <v>2675</v>
      </c>
      <c r="D82" s="2024" t="s">
        <v>2595</v>
      </c>
      <c r="E82" s="2037">
        <v>4</v>
      </c>
      <c r="F82" s="2037"/>
      <c r="G82" s="2037">
        <f t="shared" si="1"/>
        <v>0</v>
      </c>
    </row>
    <row r="83" spans="1:7" s="1989" customFormat="1" ht="39.950000000000003" customHeight="1">
      <c r="A83" s="2027" t="s">
        <v>2899</v>
      </c>
      <c r="B83" s="2026" t="s">
        <v>2674</v>
      </c>
      <c r="C83" s="2025" t="s">
        <v>2673</v>
      </c>
      <c r="D83" s="2024" t="s">
        <v>2595</v>
      </c>
      <c r="E83" s="2037">
        <v>4</v>
      </c>
      <c r="F83" s="2037"/>
      <c r="G83" s="2037">
        <f t="shared" si="1"/>
        <v>0</v>
      </c>
    </row>
    <row r="84" spans="1:7" s="1989" customFormat="1" ht="39.950000000000003" customHeight="1">
      <c r="A84" s="2027" t="s">
        <v>2900</v>
      </c>
      <c r="B84" s="2026" t="s">
        <v>2671</v>
      </c>
      <c r="C84" s="2025" t="s">
        <v>2670</v>
      </c>
      <c r="D84" s="2024" t="s">
        <v>2595</v>
      </c>
      <c r="E84" s="2037">
        <v>4</v>
      </c>
      <c r="F84" s="2037"/>
      <c r="G84" s="2037">
        <f t="shared" si="1"/>
        <v>0</v>
      </c>
    </row>
    <row r="85" spans="1:7" s="1989" customFormat="1" ht="39.950000000000003" customHeight="1">
      <c r="A85" s="2027" t="s">
        <v>2901</v>
      </c>
      <c r="B85" s="2026" t="s">
        <v>2669</v>
      </c>
      <c r="C85" s="2025" t="s">
        <v>2668</v>
      </c>
      <c r="D85" s="2024" t="s">
        <v>2616</v>
      </c>
      <c r="E85" s="2037">
        <v>14</v>
      </c>
      <c r="F85" s="2037"/>
      <c r="G85" s="2037">
        <f t="shared" si="1"/>
        <v>0</v>
      </c>
    </row>
    <row r="86" spans="1:7" s="1989" customFormat="1" ht="39.950000000000003" customHeight="1">
      <c r="A86" s="2027" t="s">
        <v>2902</v>
      </c>
      <c r="B86" s="2026" t="s">
        <v>2647</v>
      </c>
      <c r="C86" s="2025" t="s">
        <v>2646</v>
      </c>
      <c r="D86" s="2024" t="s">
        <v>2616</v>
      </c>
      <c r="E86" s="2037">
        <v>14.28</v>
      </c>
      <c r="F86" s="2037"/>
      <c r="G86" s="2037">
        <f t="shared" si="1"/>
        <v>0</v>
      </c>
    </row>
    <row r="87" spans="1:7" s="1989" customFormat="1" ht="39.950000000000003" customHeight="1">
      <c r="A87" s="2027" t="s">
        <v>2903</v>
      </c>
      <c r="B87" s="2026" t="s">
        <v>2666</v>
      </c>
      <c r="C87" s="2025" t="s">
        <v>2665</v>
      </c>
      <c r="D87" s="2024" t="s">
        <v>2595</v>
      </c>
      <c r="E87" s="2037">
        <v>14</v>
      </c>
      <c r="F87" s="2037"/>
      <c r="G87" s="2037">
        <f t="shared" si="1"/>
        <v>0</v>
      </c>
    </row>
    <row r="88" spans="1:7" s="1989" customFormat="1" ht="39.950000000000003" customHeight="1">
      <c r="A88" s="2027" t="s">
        <v>2904</v>
      </c>
      <c r="B88" s="2026" t="s">
        <v>2664</v>
      </c>
      <c r="C88" s="2025" t="s">
        <v>2663</v>
      </c>
      <c r="D88" s="2024" t="s">
        <v>2616</v>
      </c>
      <c r="E88" s="2037">
        <v>120</v>
      </c>
      <c r="F88" s="2037"/>
      <c r="G88" s="2037">
        <f t="shared" si="1"/>
        <v>0</v>
      </c>
    </row>
    <row r="89" spans="1:7" s="1989" customFormat="1" ht="39.950000000000003" customHeight="1">
      <c r="A89" s="2027" t="s">
        <v>2905</v>
      </c>
      <c r="B89" s="2026" t="s">
        <v>2624</v>
      </c>
      <c r="C89" s="2025" t="s">
        <v>2623</v>
      </c>
      <c r="D89" s="2024" t="s">
        <v>2616</v>
      </c>
      <c r="E89" s="2037">
        <v>123</v>
      </c>
      <c r="F89" s="2037"/>
      <c r="G89" s="2037">
        <f t="shared" si="1"/>
        <v>0</v>
      </c>
    </row>
    <row r="90" spans="1:7" s="1989" customFormat="1" ht="39.950000000000003" customHeight="1">
      <c r="A90" s="2027" t="s">
        <v>2906</v>
      </c>
      <c r="B90" s="2026" t="s">
        <v>2661</v>
      </c>
      <c r="C90" s="2025" t="s">
        <v>2660</v>
      </c>
      <c r="D90" s="2024" t="s">
        <v>2595</v>
      </c>
      <c r="E90" s="2037">
        <v>120</v>
      </c>
      <c r="F90" s="2037"/>
      <c r="G90" s="2037">
        <f t="shared" si="1"/>
        <v>0</v>
      </c>
    </row>
    <row r="91" spans="1:7" s="1989" customFormat="1" ht="39.950000000000003" customHeight="1">
      <c r="A91" s="2027" t="s">
        <v>2907</v>
      </c>
      <c r="B91" s="2026" t="s">
        <v>2658</v>
      </c>
      <c r="C91" s="2025" t="s">
        <v>2657</v>
      </c>
      <c r="D91" s="2024" t="s">
        <v>2595</v>
      </c>
      <c r="E91" s="2037">
        <v>4</v>
      </c>
      <c r="F91" s="2037"/>
      <c r="G91" s="2037">
        <f t="shared" si="1"/>
        <v>0</v>
      </c>
    </row>
    <row r="92" spans="1:7" s="1989" customFormat="1" ht="39.950000000000003" customHeight="1">
      <c r="A92" s="2027" t="s">
        <v>2908</v>
      </c>
      <c r="B92" s="2026" t="s">
        <v>2655</v>
      </c>
      <c r="C92" s="2025" t="s">
        <v>2654</v>
      </c>
      <c r="D92" s="2024" t="s">
        <v>2634</v>
      </c>
      <c r="E92" s="2037">
        <v>653.88</v>
      </c>
      <c r="F92" s="2037"/>
      <c r="G92" s="2037">
        <f t="shared" si="1"/>
        <v>0</v>
      </c>
    </row>
    <row r="93" spans="1:7" s="1989" customFormat="1" ht="39.950000000000003" customHeight="1">
      <c r="A93" s="2027" t="s">
        <v>2909</v>
      </c>
      <c r="B93" s="2026" t="s">
        <v>2652</v>
      </c>
      <c r="C93" s="2025" t="s">
        <v>2651</v>
      </c>
      <c r="D93" s="2024" t="s">
        <v>2616</v>
      </c>
      <c r="E93" s="2037">
        <v>30</v>
      </c>
      <c r="F93" s="2037"/>
      <c r="G93" s="2037">
        <f t="shared" si="1"/>
        <v>0</v>
      </c>
    </row>
    <row r="94" spans="1:7" s="1989" customFormat="1" ht="39.950000000000003" customHeight="1">
      <c r="A94" s="2027" t="s">
        <v>2910</v>
      </c>
      <c r="B94" s="2026" t="s">
        <v>2848</v>
      </c>
      <c r="C94" s="2025" t="s">
        <v>2847</v>
      </c>
      <c r="D94" s="2024" t="s">
        <v>2616</v>
      </c>
      <c r="E94" s="2037">
        <v>900</v>
      </c>
      <c r="F94" s="2037"/>
      <c r="G94" s="2037">
        <f t="shared" si="1"/>
        <v>0</v>
      </c>
    </row>
    <row r="95" spans="1:7" s="1989" customFormat="1" ht="39.950000000000003" customHeight="1">
      <c r="A95" s="2027" t="s">
        <v>2911</v>
      </c>
      <c r="B95" s="2026" t="s">
        <v>2650</v>
      </c>
      <c r="C95" s="2025" t="s">
        <v>2649</v>
      </c>
      <c r="D95" s="2024" t="s">
        <v>2616</v>
      </c>
      <c r="E95" s="2037">
        <v>124</v>
      </c>
      <c r="F95" s="2037"/>
      <c r="G95" s="2037">
        <f t="shared" si="1"/>
        <v>0</v>
      </c>
    </row>
    <row r="96" spans="1:7" s="1989" customFormat="1" ht="39.950000000000003" customHeight="1">
      <c r="A96" s="2027" t="s">
        <v>2912</v>
      </c>
      <c r="B96" s="2026" t="s">
        <v>2647</v>
      </c>
      <c r="C96" s="2025" t="s">
        <v>2646</v>
      </c>
      <c r="D96" s="2024" t="s">
        <v>2616</v>
      </c>
      <c r="E96" s="2037">
        <v>252.96</v>
      </c>
      <c r="F96" s="2037"/>
      <c r="G96" s="2037">
        <f t="shared" si="1"/>
        <v>0</v>
      </c>
    </row>
    <row r="97" spans="1:7" s="1989" customFormat="1" ht="39.950000000000003" customHeight="1">
      <c r="A97" s="2027" t="s">
        <v>2913</v>
      </c>
      <c r="B97" s="2026" t="s">
        <v>2846</v>
      </c>
      <c r="C97" s="2025" t="s">
        <v>2845</v>
      </c>
      <c r="D97" s="2024" t="s">
        <v>2616</v>
      </c>
      <c r="E97" s="2037">
        <v>102</v>
      </c>
      <c r="F97" s="2037"/>
      <c r="G97" s="2037">
        <f t="shared" si="1"/>
        <v>0</v>
      </c>
    </row>
    <row r="98" spans="1:7" s="1989" customFormat="1" ht="39.950000000000003" customHeight="1">
      <c r="A98" s="2027" t="s">
        <v>2914</v>
      </c>
      <c r="B98" s="2026" t="s">
        <v>2647</v>
      </c>
      <c r="C98" s="2025" t="s">
        <v>2646</v>
      </c>
      <c r="D98" s="2024" t="s">
        <v>2616</v>
      </c>
      <c r="E98" s="2037">
        <v>104.04</v>
      </c>
      <c r="F98" s="2037"/>
      <c r="G98" s="2037">
        <f t="shared" si="1"/>
        <v>0</v>
      </c>
    </row>
    <row r="99" spans="1:7" s="1989" customFormat="1" ht="39.950000000000003" customHeight="1">
      <c r="A99" s="2027" t="s">
        <v>2915</v>
      </c>
      <c r="B99" s="2026" t="s">
        <v>2639</v>
      </c>
      <c r="C99" s="2025" t="s">
        <v>2638</v>
      </c>
      <c r="D99" s="2024" t="s">
        <v>2634</v>
      </c>
      <c r="E99" s="2037">
        <v>485.4</v>
      </c>
      <c r="F99" s="2037"/>
      <c r="G99" s="2037">
        <f t="shared" si="1"/>
        <v>0</v>
      </c>
    </row>
    <row r="100" spans="1:7" s="1989" customFormat="1" ht="39.950000000000003" customHeight="1">
      <c r="A100" s="2027" t="s">
        <v>2916</v>
      </c>
      <c r="B100" s="2026" t="s">
        <v>2636</v>
      </c>
      <c r="C100" s="2025" t="s">
        <v>2635</v>
      </c>
      <c r="D100" s="2024" t="s">
        <v>2634</v>
      </c>
      <c r="E100" s="2037">
        <v>37.92</v>
      </c>
      <c r="F100" s="2037"/>
      <c r="G100" s="2037">
        <f t="shared" si="1"/>
        <v>0</v>
      </c>
    </row>
    <row r="101" spans="1:7" s="1989" customFormat="1" ht="39.950000000000003" customHeight="1">
      <c r="A101" s="2027" t="s">
        <v>2917</v>
      </c>
      <c r="B101" s="2026" t="s">
        <v>2632</v>
      </c>
      <c r="C101" s="2025" t="s">
        <v>2631</v>
      </c>
      <c r="D101" s="2024" t="s">
        <v>2595</v>
      </c>
      <c r="E101" s="2037">
        <v>24</v>
      </c>
      <c r="F101" s="2037"/>
      <c r="G101" s="2037">
        <f t="shared" si="1"/>
        <v>0</v>
      </c>
    </row>
    <row r="102" spans="1:7" s="1989" customFormat="1" ht="39.950000000000003" customHeight="1">
      <c r="A102" s="2027" t="s">
        <v>2918</v>
      </c>
      <c r="B102" s="2026" t="s">
        <v>2630</v>
      </c>
      <c r="C102" s="2025" t="s">
        <v>2629</v>
      </c>
      <c r="D102" s="2024" t="s">
        <v>2625</v>
      </c>
      <c r="E102" s="2037">
        <v>5.64</v>
      </c>
      <c r="F102" s="2037"/>
      <c r="G102" s="2037">
        <f t="shared" si="1"/>
        <v>0</v>
      </c>
    </row>
    <row r="103" spans="1:7" s="1989" customFormat="1" ht="39.950000000000003" customHeight="1">
      <c r="A103" s="2027" t="s">
        <v>2919</v>
      </c>
      <c r="B103" s="2026" t="s">
        <v>2624</v>
      </c>
      <c r="C103" s="2025" t="s">
        <v>2623</v>
      </c>
      <c r="D103" s="2024" t="s">
        <v>2616</v>
      </c>
      <c r="E103" s="2037">
        <v>5781</v>
      </c>
      <c r="F103" s="2037"/>
      <c r="G103" s="2037">
        <f t="shared" si="1"/>
        <v>0</v>
      </c>
    </row>
    <row r="104" spans="1:7" s="1989" customFormat="1" ht="39.950000000000003" customHeight="1">
      <c r="A104" s="2027" t="s">
        <v>2920</v>
      </c>
      <c r="B104" s="2026" t="s">
        <v>2621</v>
      </c>
      <c r="C104" s="2025" t="s">
        <v>2620</v>
      </c>
      <c r="D104" s="2024" t="s">
        <v>2595</v>
      </c>
      <c r="E104" s="2037">
        <v>197.4</v>
      </c>
      <c r="F104" s="2037"/>
      <c r="G104" s="2037">
        <f t="shared" si="1"/>
        <v>0</v>
      </c>
    </row>
    <row r="105" spans="1:7" s="1989" customFormat="1" ht="39.950000000000003" customHeight="1">
      <c r="A105" s="2027" t="s">
        <v>2921</v>
      </c>
      <c r="B105" s="2026" t="s">
        <v>2627</v>
      </c>
      <c r="C105" s="2025" t="s">
        <v>2626</v>
      </c>
      <c r="D105" s="2024" t="s">
        <v>2625</v>
      </c>
      <c r="E105" s="2037">
        <v>0.74399999999999999</v>
      </c>
      <c r="F105" s="2037"/>
      <c r="G105" s="2037">
        <f t="shared" si="1"/>
        <v>0</v>
      </c>
    </row>
    <row r="106" spans="1:7" s="1989" customFormat="1" ht="39.950000000000003" customHeight="1">
      <c r="A106" s="2027" t="s">
        <v>2922</v>
      </c>
      <c r="B106" s="2026" t="s">
        <v>2624</v>
      </c>
      <c r="C106" s="2025" t="s">
        <v>2623</v>
      </c>
      <c r="D106" s="2024" t="s">
        <v>2616</v>
      </c>
      <c r="E106" s="2037">
        <v>762.6</v>
      </c>
      <c r="F106" s="2037"/>
      <c r="G106" s="2037">
        <f t="shared" si="1"/>
        <v>0</v>
      </c>
    </row>
    <row r="107" spans="1:7" s="1989" customFormat="1" ht="39.950000000000003" customHeight="1">
      <c r="A107" s="2027" t="s">
        <v>2923</v>
      </c>
      <c r="B107" s="2026" t="s">
        <v>2621</v>
      </c>
      <c r="C107" s="2025" t="s">
        <v>2620</v>
      </c>
      <c r="D107" s="2024" t="s">
        <v>2595</v>
      </c>
      <c r="E107" s="2037">
        <v>26.04</v>
      </c>
      <c r="F107" s="2037"/>
      <c r="G107" s="2037">
        <f t="shared" si="1"/>
        <v>0</v>
      </c>
    </row>
    <row r="108" spans="1:7" s="1989" customFormat="1" ht="39.950000000000003" customHeight="1">
      <c r="A108" s="2027" t="s">
        <v>2924</v>
      </c>
      <c r="B108" s="2026" t="s">
        <v>2618</v>
      </c>
      <c r="C108" s="2025" t="s">
        <v>2617</v>
      </c>
      <c r="D108" s="2024" t="s">
        <v>2616</v>
      </c>
      <c r="E108" s="2037">
        <v>4</v>
      </c>
      <c r="F108" s="2037"/>
      <c r="G108" s="2037">
        <f t="shared" si="1"/>
        <v>0</v>
      </c>
    </row>
    <row r="109" spans="1:7" s="1989" customFormat="1" ht="39.950000000000003" customHeight="1">
      <c r="A109" s="2027" t="s">
        <v>2925</v>
      </c>
      <c r="B109" s="2026" t="s">
        <v>2615</v>
      </c>
      <c r="C109" s="2025" t="s">
        <v>2614</v>
      </c>
      <c r="D109" s="2024" t="s">
        <v>2595</v>
      </c>
      <c r="E109" s="2037">
        <v>18</v>
      </c>
      <c r="F109" s="2037"/>
      <c r="G109" s="2037">
        <f t="shared" si="1"/>
        <v>0</v>
      </c>
    </row>
    <row r="110" spans="1:7" s="1989" customFormat="1" ht="39.950000000000003" customHeight="1">
      <c r="A110" s="2027" t="s">
        <v>2926</v>
      </c>
      <c r="B110" s="2026" t="s">
        <v>2612</v>
      </c>
      <c r="C110" s="2025" t="s">
        <v>2611</v>
      </c>
      <c r="D110" s="2024" t="s">
        <v>2595</v>
      </c>
      <c r="E110" s="2037">
        <v>18</v>
      </c>
      <c r="F110" s="2037"/>
      <c r="G110" s="2037">
        <f t="shared" si="1"/>
        <v>0</v>
      </c>
    </row>
    <row r="111" spans="1:7" s="1989" customFormat="1" ht="39.950000000000003" customHeight="1">
      <c r="A111" s="2027" t="s">
        <v>2927</v>
      </c>
      <c r="B111" s="2026" t="s">
        <v>2609</v>
      </c>
      <c r="C111" s="2025" t="s">
        <v>2608</v>
      </c>
      <c r="D111" s="2024" t="s">
        <v>2595</v>
      </c>
      <c r="E111" s="2037">
        <v>7</v>
      </c>
      <c r="F111" s="2037"/>
      <c r="G111" s="2037">
        <f t="shared" si="1"/>
        <v>0</v>
      </c>
    </row>
    <row r="112" spans="1:7" s="1989" customFormat="1" ht="39.950000000000003" customHeight="1">
      <c r="A112" s="2027" t="s">
        <v>2928</v>
      </c>
      <c r="B112" s="2026" t="s">
        <v>2606</v>
      </c>
      <c r="C112" s="2025" t="s">
        <v>2605</v>
      </c>
      <c r="D112" s="2024" t="s">
        <v>2595</v>
      </c>
      <c r="E112" s="2037">
        <v>6</v>
      </c>
      <c r="F112" s="2037"/>
      <c r="G112" s="2037">
        <f t="shared" si="1"/>
        <v>0</v>
      </c>
    </row>
    <row r="113" spans="1:7" s="1989" customFormat="1" ht="39.950000000000003" customHeight="1">
      <c r="A113" s="2027" t="s">
        <v>2929</v>
      </c>
      <c r="B113" s="2026" t="s">
        <v>2603</v>
      </c>
      <c r="C113" s="2025" t="s">
        <v>2602</v>
      </c>
      <c r="D113" s="2024" t="s">
        <v>2595</v>
      </c>
      <c r="E113" s="2037">
        <v>15</v>
      </c>
      <c r="F113" s="2037"/>
      <c r="G113" s="2037">
        <f t="shared" si="1"/>
        <v>0</v>
      </c>
    </row>
    <row r="114" spans="1:7" s="1989" customFormat="1" ht="39.950000000000003" customHeight="1">
      <c r="A114" s="2027" t="s">
        <v>2930</v>
      </c>
      <c r="B114" s="2026" t="s">
        <v>2600</v>
      </c>
      <c r="C114" s="2025" t="s">
        <v>2599</v>
      </c>
      <c r="D114" s="2024" t="s">
        <v>2595</v>
      </c>
      <c r="E114" s="2037">
        <v>3</v>
      </c>
      <c r="F114" s="2037"/>
      <c r="G114" s="2037">
        <f t="shared" si="1"/>
        <v>0</v>
      </c>
    </row>
    <row r="115" spans="1:7" s="1989" customFormat="1" ht="39.950000000000003" customHeight="1">
      <c r="A115" s="2027" t="s">
        <v>2931</v>
      </c>
      <c r="B115" s="2026" t="s">
        <v>2597</v>
      </c>
      <c r="C115" s="2025" t="s">
        <v>2596</v>
      </c>
      <c r="D115" s="2024" t="s">
        <v>2595</v>
      </c>
      <c r="E115" s="2037">
        <v>24</v>
      </c>
      <c r="F115" s="2037"/>
      <c r="G115" s="2037">
        <f t="shared" si="1"/>
        <v>0</v>
      </c>
    </row>
    <row r="116" spans="1:7" s="1989" customFormat="1" ht="39.950000000000003" customHeight="1">
      <c r="A116" s="2027" t="s">
        <v>2932</v>
      </c>
      <c r="B116" s="2026" t="s">
        <v>2593</v>
      </c>
      <c r="C116" s="2025" t="s">
        <v>2592</v>
      </c>
      <c r="D116" s="2024" t="s">
        <v>2572</v>
      </c>
      <c r="E116" s="2037">
        <v>398.47</v>
      </c>
      <c r="F116" s="2037"/>
      <c r="G116" s="2037">
        <f t="shared" si="1"/>
        <v>0</v>
      </c>
    </row>
    <row r="117" spans="1:7" s="1989" customFormat="1" ht="39.950000000000003" customHeight="1">
      <c r="A117" s="2027" t="s">
        <v>2933</v>
      </c>
      <c r="B117" s="2026" t="s">
        <v>2586</v>
      </c>
      <c r="C117" s="2025" t="s">
        <v>2585</v>
      </c>
      <c r="D117" s="2024" t="s">
        <v>2572</v>
      </c>
      <c r="E117" s="2037">
        <v>398.47</v>
      </c>
      <c r="F117" s="2037"/>
      <c r="G117" s="2037">
        <f t="shared" si="1"/>
        <v>0</v>
      </c>
    </row>
    <row r="118" spans="1:7" s="1989" customFormat="1" ht="39.950000000000003" customHeight="1">
      <c r="A118" s="2027" t="s">
        <v>2934</v>
      </c>
      <c r="B118" s="2026" t="s">
        <v>2589</v>
      </c>
      <c r="C118" s="2025" t="s">
        <v>2588</v>
      </c>
      <c r="D118" s="2024" t="s">
        <v>2572</v>
      </c>
      <c r="E118" s="2037">
        <v>77.02</v>
      </c>
      <c r="F118" s="2037"/>
      <c r="G118" s="2037">
        <f t="shared" si="1"/>
        <v>0</v>
      </c>
    </row>
    <row r="119" spans="1:7" s="1989" customFormat="1" ht="39.950000000000003" customHeight="1">
      <c r="A119" s="2027" t="s">
        <v>2935</v>
      </c>
      <c r="B119" s="2026" t="s">
        <v>2586</v>
      </c>
      <c r="C119" s="2025" t="s">
        <v>2585</v>
      </c>
      <c r="D119" s="2024" t="s">
        <v>2572</v>
      </c>
      <c r="E119" s="2037">
        <v>71.290000000000006</v>
      </c>
      <c r="F119" s="2037"/>
      <c r="G119" s="2037">
        <f t="shared" si="1"/>
        <v>0</v>
      </c>
    </row>
    <row r="120" spans="1:7" s="1989" customFormat="1" ht="39.950000000000003" customHeight="1">
      <c r="A120" s="2027" t="s">
        <v>2936</v>
      </c>
      <c r="B120" s="2026" t="s">
        <v>2583</v>
      </c>
      <c r="C120" s="2025" t="s">
        <v>2582</v>
      </c>
      <c r="D120" s="2024" t="s">
        <v>2572</v>
      </c>
      <c r="E120" s="2037">
        <v>13.5</v>
      </c>
      <c r="F120" s="2037"/>
      <c r="G120" s="2037">
        <f t="shared" si="1"/>
        <v>0</v>
      </c>
    </row>
    <row r="121" spans="1:7" s="1989" customFormat="1" ht="39.950000000000003" customHeight="1">
      <c r="A121" s="2027" t="s">
        <v>2937</v>
      </c>
      <c r="B121" s="2026" t="s">
        <v>2580</v>
      </c>
      <c r="C121" s="2025" t="s">
        <v>2579</v>
      </c>
      <c r="D121" s="2024" t="s">
        <v>2572</v>
      </c>
      <c r="E121" s="2037">
        <v>13.5</v>
      </c>
      <c r="F121" s="2037"/>
      <c r="G121" s="2037">
        <f t="shared" si="1"/>
        <v>0</v>
      </c>
    </row>
    <row r="122" spans="1:7" s="1989" customFormat="1" ht="39.950000000000003" customHeight="1">
      <c r="A122" s="2027" t="s">
        <v>2938</v>
      </c>
      <c r="B122" s="2026" t="s">
        <v>2577</v>
      </c>
      <c r="C122" s="2025" t="s">
        <v>2576</v>
      </c>
      <c r="D122" s="2024" t="s">
        <v>2572</v>
      </c>
      <c r="E122" s="2037">
        <v>13.5</v>
      </c>
      <c r="F122" s="2037"/>
      <c r="G122" s="2037">
        <f t="shared" si="1"/>
        <v>0</v>
      </c>
    </row>
    <row r="123" spans="1:7" s="1989" customFormat="1" ht="39.950000000000003" customHeight="1">
      <c r="A123" s="2027" t="s">
        <v>2939</v>
      </c>
      <c r="B123" s="2026" t="s">
        <v>2574</v>
      </c>
      <c r="C123" s="2025" t="s">
        <v>2573</v>
      </c>
      <c r="D123" s="2024" t="s">
        <v>2572</v>
      </c>
      <c r="E123" s="2037">
        <v>38.159999999999997</v>
      </c>
      <c r="F123" s="2037"/>
      <c r="G123" s="2037">
        <f t="shared" si="1"/>
        <v>0</v>
      </c>
    </row>
    <row r="124" spans="1:7" s="1989" customFormat="1" ht="39.950000000000003" customHeight="1">
      <c r="A124" s="2012"/>
      <c r="B124" s="2012"/>
      <c r="C124" s="2013" t="s">
        <v>2228</v>
      </c>
      <c r="D124" s="2014"/>
      <c r="E124" s="2014"/>
      <c r="F124" s="2014"/>
      <c r="G124" s="2015">
        <f>SUM(G12:G123)</f>
        <v>0</v>
      </c>
    </row>
    <row r="125" spans="1:7" s="1989" customFormat="1" ht="13.5" customHeight="1">
      <c r="A125" s="1992"/>
      <c r="B125" s="1992"/>
      <c r="C125" s="1991"/>
      <c r="D125" s="1990"/>
      <c r="E125" s="1990"/>
      <c r="F125" s="1990"/>
      <c r="G125" s="1990"/>
    </row>
  </sheetData>
  <mergeCells count="5">
    <mergeCell ref="A1:G1"/>
    <mergeCell ref="A2:F2"/>
    <mergeCell ref="A3:F3"/>
    <mergeCell ref="A5:F5"/>
    <mergeCell ref="A7:G7"/>
  </mergeCells>
  <phoneticPr fontId="121" type="noConversion"/>
  <pageMargins left="0.34" right="0.3" top="0.59" bottom="0.82" header="0.41" footer="0.55000000000000004"/>
  <pageSetup paperSize="9" scale="60" orientation="landscape" horizontalDpi="300" verticalDpi="300"/>
  <headerFooter>
    <oddFooter>Pagina &amp;P din &amp;N</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24"/>
  <sheetViews>
    <sheetView topLeftCell="C1" zoomScale="84" zoomScaleNormal="84" workbookViewId="0">
      <selection activeCell="A5" sqref="A5:XFD5"/>
    </sheetView>
    <sheetView workbookViewId="1">
      <selection activeCell="G2" sqref="G1:G1048576"/>
    </sheetView>
  </sheetViews>
  <sheetFormatPr defaultColWidth="9.28515625" defaultRowHeight="12.95" customHeight="1"/>
  <cols>
    <col min="1" max="1" width="8.28515625" style="1985" customWidth="1"/>
    <col min="2" max="2" width="70.7109375" style="1985" customWidth="1"/>
    <col min="3" max="3" width="6.28515625" style="1985" customWidth="1"/>
    <col min="4" max="4" width="13.28515625" style="1986" customWidth="1"/>
    <col min="5" max="5" width="14.28515625" style="2038" customWidth="1"/>
    <col min="6" max="6" width="16.28515625" style="2038" customWidth="1"/>
    <col min="7" max="257" width="11.5703125" style="1985" customWidth="1"/>
    <col min="258" max="16384" width="9.28515625" style="1985"/>
  </cols>
  <sheetData>
    <row r="1" spans="1:13" customFormat="1" ht="15">
      <c r="A1" s="2130" t="s">
        <v>556</v>
      </c>
      <c r="B1" s="2130"/>
      <c r="C1" s="2130"/>
      <c r="D1" s="2130"/>
      <c r="E1" s="2130"/>
      <c r="F1" s="2130"/>
      <c r="G1" s="122"/>
      <c r="H1" s="122"/>
      <c r="I1" s="122"/>
      <c r="J1" s="122"/>
    </row>
    <row r="2" spans="1:13" customFormat="1" ht="15">
      <c r="A2" s="2130" t="s">
        <v>514</v>
      </c>
      <c r="B2" s="2412"/>
      <c r="C2" s="2412"/>
      <c r="D2" s="2412"/>
      <c r="E2" s="2412"/>
      <c r="F2" s="2412"/>
      <c r="G2" s="122"/>
      <c r="H2" s="122"/>
      <c r="I2" s="122"/>
      <c r="J2" s="122"/>
    </row>
    <row r="3" spans="1:13" customFormat="1" ht="15">
      <c r="A3" s="2144" t="s">
        <v>2804</v>
      </c>
      <c r="B3" s="2144"/>
      <c r="C3" s="2144"/>
      <c r="D3" s="2144"/>
      <c r="E3" s="2144"/>
      <c r="F3" s="2144"/>
      <c r="G3" s="122"/>
      <c r="H3" s="122"/>
      <c r="I3" s="122"/>
      <c r="J3" s="122"/>
    </row>
    <row r="4" spans="1:13" ht="13.5" customHeight="1">
      <c r="C4" s="1988"/>
      <c r="D4" s="1985"/>
      <c r="E4" s="1985"/>
      <c r="F4" s="1987"/>
    </row>
    <row r="5" spans="1:13" ht="15.75" customHeight="1">
      <c r="A5" s="2011"/>
      <c r="B5" s="2011"/>
      <c r="C5" s="1988"/>
      <c r="D5" s="1985"/>
      <c r="E5" s="1985"/>
      <c r="F5" s="2010"/>
    </row>
    <row r="6" spans="1:13" ht="13.5" customHeight="1">
      <c r="A6" s="2292" t="s">
        <v>2963</v>
      </c>
      <c r="B6" s="2293"/>
      <c r="C6" s="2293"/>
      <c r="D6" s="2293"/>
      <c r="E6" s="2293"/>
      <c r="F6" s="2293"/>
      <c r="G6" s="2009"/>
      <c r="H6" s="2009"/>
      <c r="I6" s="2008"/>
      <c r="J6" s="2007"/>
      <c r="K6" s="2007"/>
      <c r="L6" s="1987"/>
      <c r="M6" s="1986"/>
    </row>
    <row r="7" spans="1:13" ht="13.5" customHeight="1">
      <c r="A7" s="2040"/>
    </row>
    <row r="8" spans="1:13" ht="13.5" customHeight="1">
      <c r="A8" s="2040"/>
      <c r="D8" s="1985"/>
      <c r="E8" s="2039"/>
      <c r="F8" s="2039"/>
    </row>
    <row r="9" spans="1:13" ht="15.75" customHeight="1">
      <c r="A9" s="2425" t="s">
        <v>2958</v>
      </c>
      <c r="B9" s="2425"/>
      <c r="C9" s="2425"/>
      <c r="D9" s="2425"/>
      <c r="E9" s="2425"/>
      <c r="F9" s="2425"/>
    </row>
    <row r="10" spans="1:13" ht="15.75" customHeight="1">
      <c r="A10" s="2425" t="s">
        <v>2957</v>
      </c>
      <c r="B10" s="2425"/>
      <c r="C10" s="2425"/>
      <c r="D10" s="2425"/>
      <c r="E10" s="2425"/>
      <c r="F10" s="2425"/>
    </row>
    <row r="11" spans="1:13" ht="15.75" customHeight="1">
      <c r="A11" s="2425" t="s">
        <v>2956</v>
      </c>
      <c r="B11" s="2425"/>
      <c r="C11" s="2425"/>
      <c r="D11" s="2425"/>
      <c r="E11" s="2425"/>
      <c r="F11" s="2425"/>
    </row>
    <row r="12" spans="1:13" ht="15.75" customHeight="1">
      <c r="A12" s="2011"/>
    </row>
    <row r="13" spans="1:13" ht="13.5" customHeight="1">
      <c r="B13" s="2023"/>
      <c r="C13" s="2063" t="s">
        <v>2944</v>
      </c>
    </row>
    <row r="15" spans="1:13" ht="12.75" customHeight="1">
      <c r="A15" s="2006" t="s">
        <v>9</v>
      </c>
      <c r="B15" s="2061" t="s">
        <v>2205</v>
      </c>
      <c r="C15" s="2061" t="s">
        <v>854</v>
      </c>
      <c r="D15" s="2061" t="s">
        <v>2801</v>
      </c>
      <c r="E15" s="2062" t="s">
        <v>2955</v>
      </c>
      <c r="F15" s="2062" t="s">
        <v>2954</v>
      </c>
    </row>
    <row r="16" spans="1:13" ht="12.75" customHeight="1">
      <c r="A16" s="2060" t="s">
        <v>2953</v>
      </c>
      <c r="B16" s="2058"/>
      <c r="C16" s="2058"/>
      <c r="D16" s="2058"/>
      <c r="E16" s="2059" t="s">
        <v>2952</v>
      </c>
      <c r="F16" s="2059" t="s">
        <v>2951</v>
      </c>
    </row>
    <row r="17" spans="1:6" ht="12.75" customHeight="1">
      <c r="A17" s="2060"/>
      <c r="B17" s="2058"/>
      <c r="C17" s="2058"/>
      <c r="D17" s="2058"/>
      <c r="E17" s="2059"/>
      <c r="F17" s="2059" t="s">
        <v>2950</v>
      </c>
    </row>
    <row r="18" spans="1:6" ht="13.5" customHeight="1">
      <c r="A18" s="2057"/>
      <c r="B18" s="2054"/>
      <c r="C18" s="2056"/>
      <c r="D18" s="2054"/>
      <c r="E18" s="2055" t="s">
        <v>2949</v>
      </c>
      <c r="F18" s="2055" t="s">
        <v>1813</v>
      </c>
    </row>
    <row r="19" spans="1:6" ht="13.5" customHeight="1">
      <c r="A19" s="2053" t="s">
        <v>1821</v>
      </c>
      <c r="B19" s="2053" t="s">
        <v>1451</v>
      </c>
      <c r="C19" s="2053" t="s">
        <v>1688</v>
      </c>
      <c r="D19" s="2051" t="s">
        <v>641</v>
      </c>
      <c r="E19" s="2052" t="s">
        <v>644</v>
      </c>
      <c r="F19" s="2052" t="s">
        <v>647</v>
      </c>
    </row>
    <row r="20" spans="1:6" s="1989" customFormat="1" ht="15" customHeight="1">
      <c r="A20" s="2050"/>
      <c r="B20" s="2049"/>
      <c r="C20" s="2048"/>
      <c r="D20" s="2047"/>
      <c r="E20" s="2046"/>
      <c r="F20" s="2046"/>
    </row>
    <row r="21" spans="1:6" s="1989" customFormat="1" ht="39.950000000000003" customHeight="1">
      <c r="A21" s="2041" t="s">
        <v>1451</v>
      </c>
      <c r="B21" s="2045" t="s">
        <v>2946</v>
      </c>
      <c r="C21" s="2044" t="s">
        <v>2595</v>
      </c>
      <c r="D21" s="2065">
        <v>2</v>
      </c>
      <c r="E21" s="2066"/>
      <c r="F21" s="2066">
        <f>D21*E21</f>
        <v>0</v>
      </c>
    </row>
    <row r="22" spans="1:6" s="1989" customFormat="1" ht="39.950000000000003" customHeight="1">
      <c r="A22" s="2041" t="s">
        <v>1688</v>
      </c>
      <c r="B22" s="2045" t="s">
        <v>2947</v>
      </c>
      <c r="C22" s="2044" t="s">
        <v>2595</v>
      </c>
      <c r="D22" s="2065">
        <v>2</v>
      </c>
      <c r="E22" s="2066"/>
      <c r="F22" s="2066">
        <f t="shared" ref="F22:F23" si="0">D22*E22</f>
        <v>0</v>
      </c>
    </row>
    <row r="23" spans="1:6" s="1989" customFormat="1" ht="39.950000000000003" customHeight="1">
      <c r="A23" s="2041" t="s">
        <v>641</v>
      </c>
      <c r="B23" s="2045" t="s">
        <v>2945</v>
      </c>
      <c r="C23" s="2044" t="s">
        <v>2595</v>
      </c>
      <c r="D23" s="2065">
        <v>4</v>
      </c>
      <c r="E23" s="2066"/>
      <c r="F23" s="2066">
        <f t="shared" si="0"/>
        <v>0</v>
      </c>
    </row>
    <row r="24" spans="1:6" s="1989" customFormat="1" ht="39.950000000000003" customHeight="1">
      <c r="A24" s="2012"/>
      <c r="B24" s="2064" t="s">
        <v>2228</v>
      </c>
      <c r="C24" s="2013"/>
      <c r="D24" s="2014"/>
      <c r="E24" s="2015"/>
      <c r="F24" s="2015">
        <f>SUM(F21:F23)</f>
        <v>0</v>
      </c>
    </row>
  </sheetData>
  <mergeCells count="7">
    <mergeCell ref="A11:F11"/>
    <mergeCell ref="A1:F1"/>
    <mergeCell ref="A2:F2"/>
    <mergeCell ref="A3:F3"/>
    <mergeCell ref="A6:F6"/>
    <mergeCell ref="A9:F9"/>
    <mergeCell ref="A10:F10"/>
  </mergeCells>
  <pageMargins left="0.34" right="0.3" top="0.59" bottom="0.82" header="0.41" footer="0.55000000000000004"/>
  <pageSetup paperSize="9" scale="90" orientation="landscape" horizontalDpi="300" verticalDpi="300" r:id="rId1"/>
  <headerFooter>
    <oddFooter>Pagina &amp;P din &amp;N</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26"/>
  <sheetViews>
    <sheetView topLeftCell="D16" workbookViewId="0">
      <selection activeCell="A6" sqref="A6"/>
    </sheetView>
    <sheetView workbookViewId="1">
      <selection sqref="A1:F1"/>
    </sheetView>
  </sheetViews>
  <sheetFormatPr defaultColWidth="9.28515625" defaultRowHeight="12.95" customHeight="1"/>
  <cols>
    <col min="1" max="1" width="5.85546875" style="1985" customWidth="1"/>
    <col min="2" max="2" width="10" style="1985" customWidth="1"/>
    <col min="3" max="3" width="53.7109375"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7" customFormat="1" ht="15">
      <c r="A1" s="2130" t="s">
        <v>556</v>
      </c>
      <c r="B1" s="2130"/>
      <c r="C1" s="2130"/>
      <c r="D1" s="2130"/>
      <c r="E1" s="2130"/>
      <c r="F1" s="2130"/>
      <c r="G1" s="122"/>
    </row>
    <row r="2" spans="1:7" customFormat="1" ht="15">
      <c r="A2" s="2130" t="s">
        <v>514</v>
      </c>
      <c r="B2" s="2412"/>
      <c r="C2" s="2412"/>
      <c r="D2" s="2412"/>
      <c r="E2" s="2412"/>
      <c r="F2" s="2412"/>
      <c r="G2" s="122"/>
    </row>
    <row r="3" spans="1:7" customFormat="1" ht="15">
      <c r="A3" s="2144" t="s">
        <v>2804</v>
      </c>
      <c r="B3" s="2144"/>
      <c r="C3" s="2144"/>
      <c r="D3" s="2144"/>
      <c r="E3" s="2144"/>
      <c r="F3" s="2144"/>
      <c r="G3" s="122"/>
    </row>
    <row r="4" spans="1:7" ht="13.5" customHeight="1">
      <c r="G4" s="1985"/>
    </row>
    <row r="5" spans="1:7" customFormat="1" ht="15">
      <c r="A5" s="2145" t="s">
        <v>3161</v>
      </c>
      <c r="B5" s="2145"/>
      <c r="C5" s="2145"/>
      <c r="D5" s="2145"/>
      <c r="E5" s="2145"/>
      <c r="F5" s="2145"/>
      <c r="G5" s="122"/>
    </row>
    <row r="6" spans="1:7" ht="15.75" customHeight="1">
      <c r="A6" s="2011"/>
      <c r="B6" s="2011"/>
      <c r="F6" s="2010"/>
      <c r="G6" s="1985"/>
    </row>
    <row r="7" spans="1:7" ht="13.5" customHeight="1">
      <c r="A7" s="2292" t="s">
        <v>2941</v>
      </c>
      <c r="B7" s="2293"/>
      <c r="C7" s="2293"/>
      <c r="D7" s="2293"/>
      <c r="E7" s="2293"/>
      <c r="F7" s="2293"/>
      <c r="G7" s="2008"/>
    </row>
    <row r="8" spans="1:7" ht="13.5" customHeight="1">
      <c r="A8" s="2009"/>
      <c r="B8" s="2009"/>
      <c r="C8" s="2008"/>
      <c r="D8" s="2007"/>
      <c r="E8" s="2007"/>
    </row>
    <row r="9" spans="1:7" ht="25.5" customHeight="1">
      <c r="A9" s="2034" t="s">
        <v>2803</v>
      </c>
      <c r="B9" s="2034" t="s">
        <v>2802</v>
      </c>
      <c r="C9" s="2034" t="s">
        <v>3038</v>
      </c>
      <c r="D9" s="2033" t="s">
        <v>12</v>
      </c>
      <c r="E9" s="2034" t="s">
        <v>2801</v>
      </c>
      <c r="F9" s="2035" t="s">
        <v>2800</v>
      </c>
      <c r="G9" s="2036" t="s">
        <v>2799</v>
      </c>
    </row>
    <row r="10" spans="1:7" ht="13.5" customHeight="1">
      <c r="A10" s="2031" t="s">
        <v>1821</v>
      </c>
      <c r="B10" s="2031" t="s">
        <v>1451</v>
      </c>
      <c r="C10" s="2032" t="s">
        <v>1688</v>
      </c>
      <c r="D10" s="2031" t="s">
        <v>644</v>
      </c>
      <c r="E10" s="2031" t="s">
        <v>641</v>
      </c>
      <c r="F10" s="2031" t="s">
        <v>647</v>
      </c>
      <c r="G10" s="2031" t="s">
        <v>650</v>
      </c>
    </row>
    <row r="11" spans="1:7" ht="13.5" customHeight="1">
      <c r="A11" s="2030"/>
      <c r="B11" s="2028"/>
      <c r="C11" s="2029"/>
      <c r="D11" s="2028"/>
      <c r="E11" s="2028"/>
      <c r="F11" s="2028"/>
      <c r="G11" s="2028"/>
    </row>
    <row r="12" spans="1:7" s="1989" customFormat="1" ht="39.950000000000003" customHeight="1">
      <c r="A12" s="2027" t="s">
        <v>2798</v>
      </c>
      <c r="B12" s="2026" t="s">
        <v>2829</v>
      </c>
      <c r="C12" s="2025" t="s">
        <v>2828</v>
      </c>
      <c r="D12" s="2024" t="s">
        <v>2595</v>
      </c>
      <c r="E12" s="2037">
        <v>4</v>
      </c>
      <c r="F12" s="2037"/>
      <c r="G12" s="2037">
        <f>E12*F12</f>
        <v>0</v>
      </c>
    </row>
    <row r="13" spans="1:7" s="1989" customFormat="1" ht="39.950000000000003" customHeight="1">
      <c r="A13" s="2027" t="s">
        <v>2795</v>
      </c>
      <c r="B13" s="2026" t="s">
        <v>2827</v>
      </c>
      <c r="C13" s="2025" t="s">
        <v>2826</v>
      </c>
      <c r="D13" s="2024" t="s">
        <v>2595</v>
      </c>
      <c r="E13" s="2037">
        <v>8</v>
      </c>
      <c r="F13" s="2037"/>
      <c r="G13" s="2037">
        <f t="shared" ref="G13:G24" si="0">E13*F13</f>
        <v>0</v>
      </c>
    </row>
    <row r="14" spans="1:7" s="1989" customFormat="1" ht="39.950000000000003" customHeight="1">
      <c r="A14" s="2027" t="s">
        <v>2792</v>
      </c>
      <c r="B14" s="2026" t="s">
        <v>2825</v>
      </c>
      <c r="C14" s="2025" t="s">
        <v>2824</v>
      </c>
      <c r="D14" s="2024" t="s">
        <v>2595</v>
      </c>
      <c r="E14" s="2037">
        <v>4</v>
      </c>
      <c r="F14" s="2037"/>
      <c r="G14" s="2037">
        <f t="shared" si="0"/>
        <v>0</v>
      </c>
    </row>
    <row r="15" spans="1:7" s="1989" customFormat="1" ht="39.950000000000003" customHeight="1">
      <c r="A15" s="2027" t="s">
        <v>2789</v>
      </c>
      <c r="B15" s="2026" t="s">
        <v>2823</v>
      </c>
      <c r="C15" s="2025" t="s">
        <v>2822</v>
      </c>
      <c r="D15" s="2024" t="s">
        <v>2595</v>
      </c>
      <c r="E15" s="2037">
        <v>4</v>
      </c>
      <c r="F15" s="2037"/>
      <c r="G15" s="2037">
        <f t="shared" si="0"/>
        <v>0</v>
      </c>
    </row>
    <row r="16" spans="1:7" s="1989" customFormat="1" ht="39.950000000000003" customHeight="1">
      <c r="A16" s="2027" t="s">
        <v>2789</v>
      </c>
      <c r="B16" s="2026" t="s">
        <v>2821</v>
      </c>
      <c r="C16" s="2025" t="s">
        <v>2820</v>
      </c>
      <c r="D16" s="2024" t="s">
        <v>2595</v>
      </c>
      <c r="E16" s="2037">
        <v>4</v>
      </c>
      <c r="F16" s="2037"/>
      <c r="G16" s="2037">
        <f t="shared" si="0"/>
        <v>0</v>
      </c>
    </row>
    <row r="17" spans="1:7" s="1989" customFormat="1" ht="39.950000000000003" customHeight="1">
      <c r="A17" s="2027" t="s">
        <v>2786</v>
      </c>
      <c r="B17" s="2026" t="s">
        <v>2819</v>
      </c>
      <c r="C17" s="2025" t="s">
        <v>2818</v>
      </c>
      <c r="D17" s="2024" t="s">
        <v>2595</v>
      </c>
      <c r="E17" s="2037">
        <v>4</v>
      </c>
      <c r="F17" s="2037"/>
      <c r="G17" s="2037">
        <f t="shared" si="0"/>
        <v>0</v>
      </c>
    </row>
    <row r="18" spans="1:7" s="1989" customFormat="1" ht="39.950000000000003" customHeight="1">
      <c r="A18" s="2027" t="s">
        <v>2786</v>
      </c>
      <c r="B18" s="2026" t="s">
        <v>2817</v>
      </c>
      <c r="C18" s="2025" t="s">
        <v>2816</v>
      </c>
      <c r="D18" s="2024" t="s">
        <v>2595</v>
      </c>
      <c r="E18" s="2037">
        <v>4</v>
      </c>
      <c r="F18" s="2037"/>
      <c r="G18" s="2037">
        <f t="shared" si="0"/>
        <v>0</v>
      </c>
    </row>
    <row r="19" spans="1:7" s="1989" customFormat="1" ht="39.950000000000003" customHeight="1">
      <c r="A19" s="2027" t="s">
        <v>2783</v>
      </c>
      <c r="B19" s="2026" t="s">
        <v>2815</v>
      </c>
      <c r="C19" s="2025" t="s">
        <v>2814</v>
      </c>
      <c r="D19" s="2024" t="s">
        <v>2595</v>
      </c>
      <c r="E19" s="2037">
        <v>4</v>
      </c>
      <c r="F19" s="2037"/>
      <c r="G19" s="2037">
        <f t="shared" si="0"/>
        <v>0</v>
      </c>
    </row>
    <row r="20" spans="1:7" s="1989" customFormat="1" ht="39.950000000000003" customHeight="1">
      <c r="A20" s="2027" t="s">
        <v>2780</v>
      </c>
      <c r="B20" s="2026" t="s">
        <v>2813</v>
      </c>
      <c r="C20" s="2025" t="s">
        <v>2812</v>
      </c>
      <c r="D20" s="2024" t="s">
        <v>2572</v>
      </c>
      <c r="E20" s="2037">
        <v>0.8</v>
      </c>
      <c r="F20" s="2037"/>
      <c r="G20" s="2037">
        <f t="shared" si="0"/>
        <v>0</v>
      </c>
    </row>
    <row r="21" spans="1:7" s="1989" customFormat="1" ht="39.950000000000003" customHeight="1">
      <c r="A21" s="2027" t="s">
        <v>2777</v>
      </c>
      <c r="B21" s="2026" t="s">
        <v>2071</v>
      </c>
      <c r="C21" s="2025" t="s">
        <v>2811</v>
      </c>
      <c r="D21" s="2024" t="s">
        <v>2572</v>
      </c>
      <c r="E21" s="2037">
        <v>0.6</v>
      </c>
      <c r="F21" s="2037"/>
      <c r="G21" s="2037">
        <f t="shared" si="0"/>
        <v>0</v>
      </c>
    </row>
    <row r="22" spans="1:7" s="1989" customFormat="1" ht="39.950000000000003" customHeight="1">
      <c r="A22" s="2027" t="s">
        <v>2773</v>
      </c>
      <c r="B22" s="2026" t="s">
        <v>2810</v>
      </c>
      <c r="C22" s="2025" t="s">
        <v>2809</v>
      </c>
      <c r="D22" s="2024" t="s">
        <v>2572</v>
      </c>
      <c r="E22" s="2037">
        <v>0.6</v>
      </c>
      <c r="F22" s="2037"/>
      <c r="G22" s="2037">
        <f t="shared" si="0"/>
        <v>0</v>
      </c>
    </row>
    <row r="23" spans="1:7" s="1989" customFormat="1" ht="39.950000000000003" customHeight="1">
      <c r="A23" s="2027" t="s">
        <v>2770</v>
      </c>
      <c r="B23" s="2026" t="s">
        <v>2580</v>
      </c>
      <c r="C23" s="2025" t="s">
        <v>2579</v>
      </c>
      <c r="D23" s="2024" t="s">
        <v>2572</v>
      </c>
      <c r="E23" s="2037">
        <v>0.6</v>
      </c>
      <c r="F23" s="2037"/>
      <c r="G23" s="2037">
        <f t="shared" si="0"/>
        <v>0</v>
      </c>
    </row>
    <row r="24" spans="1:7" s="1989" customFormat="1" ht="39.950000000000003" customHeight="1">
      <c r="A24" s="2027" t="s">
        <v>2769</v>
      </c>
      <c r="B24" s="2026" t="s">
        <v>2808</v>
      </c>
      <c r="C24" s="2025" t="s">
        <v>2807</v>
      </c>
      <c r="D24" s="2024" t="s">
        <v>2572</v>
      </c>
      <c r="E24" s="2037">
        <v>0.6</v>
      </c>
      <c r="F24" s="2037"/>
      <c r="G24" s="2037">
        <f t="shared" si="0"/>
        <v>0</v>
      </c>
    </row>
    <row r="25" spans="1:7" s="1989" customFormat="1" ht="39.950000000000003" customHeight="1">
      <c r="A25" s="2012"/>
      <c r="B25" s="2012"/>
      <c r="C25" s="2013" t="s">
        <v>2228</v>
      </c>
      <c r="D25" s="2014"/>
      <c r="E25" s="2015"/>
      <c r="F25" s="2015"/>
      <c r="G25" s="2015">
        <f>SUM(G12:G24)</f>
        <v>0</v>
      </c>
    </row>
    <row r="26" spans="1:7" s="1989" customFormat="1" ht="13.5" customHeight="1">
      <c r="A26" s="1992"/>
      <c r="B26" s="1992"/>
      <c r="C26" s="1991"/>
      <c r="D26" s="1990"/>
      <c r="E26" s="1990"/>
      <c r="F26" s="1990"/>
      <c r="G26" s="1990"/>
    </row>
  </sheetData>
  <mergeCells count="5">
    <mergeCell ref="A1:F1"/>
    <mergeCell ref="A2:F2"/>
    <mergeCell ref="A3:F3"/>
    <mergeCell ref="A5:F5"/>
    <mergeCell ref="A7:F7"/>
  </mergeCells>
  <pageMargins left="0.34" right="0.3" top="0.59" bottom="0.82" header="0.41" footer="0.55000000000000004"/>
  <pageSetup paperSize="9" scale="60" orientation="landscape" horizontalDpi="300" verticalDpi="300"/>
  <headerFooter>
    <oddFooter>Pagina &amp;P din &amp;N</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25"/>
  <sheetViews>
    <sheetView topLeftCell="D118" workbookViewId="0">
      <selection activeCell="A6" sqref="A6"/>
    </sheetView>
    <sheetView workbookViewId="1">
      <selection sqref="A1:F1"/>
    </sheetView>
  </sheetViews>
  <sheetFormatPr defaultColWidth="9.28515625" defaultRowHeight="12.95" customHeight="1"/>
  <cols>
    <col min="1" max="1" width="5.85546875" style="1985" customWidth="1"/>
    <col min="2" max="2" width="12" style="1985" bestFit="1" customWidth="1"/>
    <col min="3" max="3" width="53.7109375" style="1988" customWidth="1"/>
    <col min="4" max="4" width="8.5703125" style="1985" customWidth="1"/>
    <col min="5" max="5" width="14.5703125" style="1985" bestFit="1" customWidth="1"/>
    <col min="6" max="6" width="15.5703125" style="1987" customWidth="1"/>
    <col min="7" max="7" width="15.5703125" style="1986" customWidth="1"/>
    <col min="8" max="249" width="11.5703125" style="1985" customWidth="1"/>
    <col min="250" max="16384" width="9.28515625" style="1985"/>
  </cols>
  <sheetData>
    <row r="1" spans="1:7" customFormat="1" ht="15">
      <c r="A1" s="2130" t="s">
        <v>556</v>
      </c>
      <c r="B1" s="2130"/>
      <c r="C1" s="2130"/>
      <c r="D1" s="2130"/>
      <c r="E1" s="2130"/>
      <c r="F1" s="2130"/>
      <c r="G1" s="122"/>
    </row>
    <row r="2" spans="1:7" customFormat="1" ht="15">
      <c r="A2" s="2130" t="s">
        <v>514</v>
      </c>
      <c r="B2" s="2412"/>
      <c r="C2" s="2412"/>
      <c r="D2" s="2412"/>
      <c r="E2" s="2412"/>
      <c r="F2" s="2412"/>
      <c r="G2" s="122"/>
    </row>
    <row r="3" spans="1:7" customFormat="1" ht="15">
      <c r="A3" s="2144" t="s">
        <v>2804</v>
      </c>
      <c r="B3" s="2144"/>
      <c r="C3" s="2144"/>
      <c r="D3" s="2144"/>
      <c r="E3" s="2144"/>
      <c r="F3" s="2144"/>
      <c r="G3" s="122"/>
    </row>
    <row r="4" spans="1:7" ht="13.5" customHeight="1">
      <c r="G4" s="1985"/>
    </row>
    <row r="5" spans="1:7" customFormat="1" ht="15">
      <c r="A5" s="2145" t="s">
        <v>3161</v>
      </c>
      <c r="B5" s="2145"/>
      <c r="C5" s="2145"/>
      <c r="D5" s="2145"/>
      <c r="E5" s="2145"/>
      <c r="F5" s="2145"/>
      <c r="G5" s="122"/>
    </row>
    <row r="6" spans="1:7" ht="15.75" customHeight="1">
      <c r="A6" s="2011"/>
      <c r="B6" s="2011"/>
      <c r="F6" s="2010"/>
      <c r="G6" s="1985"/>
    </row>
    <row r="7" spans="1:7" ht="13.5" customHeight="1">
      <c r="A7" s="2292" t="s">
        <v>2943</v>
      </c>
      <c r="B7" s="2293"/>
      <c r="C7" s="2293"/>
      <c r="D7" s="2293"/>
      <c r="E7" s="2293"/>
      <c r="F7" s="2293"/>
      <c r="G7" s="2008"/>
    </row>
    <row r="8" spans="1:7" ht="13.5" customHeight="1">
      <c r="A8" s="2009"/>
      <c r="B8" s="2009"/>
      <c r="C8" s="2008"/>
      <c r="D8" s="2007"/>
      <c r="E8" s="2007"/>
    </row>
    <row r="9" spans="1:7" ht="25.5" customHeight="1">
      <c r="A9" s="2034" t="s">
        <v>2803</v>
      </c>
      <c r="B9" s="2034" t="s">
        <v>2802</v>
      </c>
      <c r="C9" s="2034" t="s">
        <v>3038</v>
      </c>
      <c r="D9" s="2033" t="s">
        <v>12</v>
      </c>
      <c r="E9" s="2034" t="s">
        <v>2801</v>
      </c>
      <c r="F9" s="2035" t="s">
        <v>2800</v>
      </c>
      <c r="G9" s="2036" t="s">
        <v>2799</v>
      </c>
    </row>
    <row r="10" spans="1:7" ht="13.5" customHeight="1">
      <c r="A10" s="2031" t="s">
        <v>650</v>
      </c>
      <c r="B10" s="2031" t="s">
        <v>1451</v>
      </c>
      <c r="C10" s="2032" t="s">
        <v>1688</v>
      </c>
      <c r="D10" s="2031" t="s">
        <v>644</v>
      </c>
      <c r="E10" s="2031" t="s">
        <v>641</v>
      </c>
      <c r="F10" s="2031" t="s">
        <v>647</v>
      </c>
      <c r="G10" s="2031" t="s">
        <v>650</v>
      </c>
    </row>
    <row r="11" spans="1:7" ht="13.5" customHeight="1">
      <c r="A11" s="2030"/>
      <c r="B11" s="2028"/>
      <c r="C11" s="2029"/>
      <c r="D11" s="2028"/>
      <c r="E11" s="2028"/>
      <c r="F11" s="2028"/>
      <c r="G11" s="2028"/>
    </row>
    <row r="12" spans="1:7" s="1989" customFormat="1" ht="39.950000000000003" customHeight="1">
      <c r="A12" s="2027" t="s">
        <v>2798</v>
      </c>
      <c r="B12" s="2026" t="s">
        <v>2797</v>
      </c>
      <c r="C12" s="2025" t="s">
        <v>2796</v>
      </c>
      <c r="D12" s="2024" t="s">
        <v>2595</v>
      </c>
      <c r="E12" s="2037">
        <v>2</v>
      </c>
      <c r="F12" s="2037"/>
      <c r="G12" s="2037">
        <f>E12*F12</f>
        <v>0</v>
      </c>
    </row>
    <row r="13" spans="1:7" s="1989" customFormat="1" ht="39.950000000000003" customHeight="1">
      <c r="A13" s="2027" t="s">
        <v>2795</v>
      </c>
      <c r="B13" s="2026" t="s">
        <v>2794</v>
      </c>
      <c r="C13" s="2025" t="s">
        <v>2793</v>
      </c>
      <c r="D13" s="2024" t="s">
        <v>2595</v>
      </c>
      <c r="E13" s="2037">
        <v>1</v>
      </c>
      <c r="F13" s="2037"/>
      <c r="G13" s="2037">
        <f t="shared" ref="G13:G76" si="0">E13*F13</f>
        <v>0</v>
      </c>
    </row>
    <row r="14" spans="1:7" s="1989" customFormat="1" ht="39.950000000000003" customHeight="1">
      <c r="A14" s="2027" t="s">
        <v>2792</v>
      </c>
      <c r="B14" s="2026" t="s">
        <v>2791</v>
      </c>
      <c r="C14" s="2025" t="s">
        <v>2790</v>
      </c>
      <c r="D14" s="2024" t="s">
        <v>2595</v>
      </c>
      <c r="E14" s="2037">
        <v>12</v>
      </c>
      <c r="F14" s="2037"/>
      <c r="G14" s="2037">
        <f t="shared" si="0"/>
        <v>0</v>
      </c>
    </row>
    <row r="15" spans="1:7" s="1989" customFormat="1" ht="39.950000000000003" customHeight="1">
      <c r="A15" s="2027" t="s">
        <v>2789</v>
      </c>
      <c r="B15" s="2026" t="s">
        <v>2788</v>
      </c>
      <c r="C15" s="2025" t="s">
        <v>2787</v>
      </c>
      <c r="D15" s="2024" t="s">
        <v>2595</v>
      </c>
      <c r="E15" s="2037">
        <v>60</v>
      </c>
      <c r="F15" s="2037"/>
      <c r="G15" s="2037">
        <f t="shared" si="0"/>
        <v>0</v>
      </c>
    </row>
    <row r="16" spans="1:7" s="1989" customFormat="1" ht="39.950000000000003" customHeight="1">
      <c r="A16" s="2027" t="s">
        <v>2786</v>
      </c>
      <c r="B16" s="2026" t="s">
        <v>2889</v>
      </c>
      <c r="C16" s="2025" t="s">
        <v>2888</v>
      </c>
      <c r="D16" s="2024" t="s">
        <v>2595</v>
      </c>
      <c r="E16" s="2037">
        <v>1</v>
      </c>
      <c r="F16" s="2037"/>
      <c r="G16" s="2037">
        <f t="shared" si="0"/>
        <v>0</v>
      </c>
    </row>
    <row r="17" spans="1:7" s="1989" customFormat="1" ht="39.950000000000003" customHeight="1">
      <c r="A17" s="2027" t="s">
        <v>2783</v>
      </c>
      <c r="B17" s="2026" t="s">
        <v>2887</v>
      </c>
      <c r="C17" s="2025" t="s">
        <v>2886</v>
      </c>
      <c r="D17" s="2024" t="s">
        <v>2595</v>
      </c>
      <c r="E17" s="2037">
        <v>10</v>
      </c>
      <c r="F17" s="2037"/>
      <c r="G17" s="2037">
        <f t="shared" si="0"/>
        <v>0</v>
      </c>
    </row>
    <row r="18" spans="1:7" s="1989" customFormat="1" ht="39.950000000000003" customHeight="1">
      <c r="A18" s="2027" t="s">
        <v>2780</v>
      </c>
      <c r="B18" s="2026" t="s">
        <v>2779</v>
      </c>
      <c r="C18" s="2025" t="s">
        <v>2778</v>
      </c>
      <c r="D18" s="2024" t="s">
        <v>2625</v>
      </c>
      <c r="E18" s="2037">
        <v>5.52</v>
      </c>
      <c r="F18" s="2037"/>
      <c r="G18" s="2037">
        <f t="shared" si="0"/>
        <v>0</v>
      </c>
    </row>
    <row r="19" spans="1:7" s="1989" customFormat="1" ht="39.950000000000003" customHeight="1">
      <c r="A19" s="2027" t="s">
        <v>2777</v>
      </c>
      <c r="B19" s="2026" t="s">
        <v>2776</v>
      </c>
      <c r="C19" s="2025" t="s">
        <v>2775</v>
      </c>
      <c r="D19" s="2024" t="s">
        <v>2774</v>
      </c>
      <c r="E19" s="2037">
        <v>0.6</v>
      </c>
      <c r="F19" s="2037"/>
      <c r="G19" s="2037">
        <f t="shared" si="0"/>
        <v>0</v>
      </c>
    </row>
    <row r="20" spans="1:7" s="1989" customFormat="1" ht="39.950000000000003" customHeight="1">
      <c r="A20" s="2027" t="s">
        <v>2773</v>
      </c>
      <c r="B20" s="2026" t="s">
        <v>2772</v>
      </c>
      <c r="C20" s="2025" t="s">
        <v>2771</v>
      </c>
      <c r="D20" s="2024" t="s">
        <v>2568</v>
      </c>
      <c r="E20" s="2037">
        <v>12</v>
      </c>
      <c r="F20" s="2037"/>
      <c r="G20" s="2037">
        <f t="shared" si="0"/>
        <v>0</v>
      </c>
    </row>
    <row r="21" spans="1:7" s="1989" customFormat="1" ht="39.950000000000003" customHeight="1">
      <c r="A21" s="2027" t="s">
        <v>2770</v>
      </c>
      <c r="B21" s="2026" t="s">
        <v>2760</v>
      </c>
      <c r="C21" s="2025" t="s">
        <v>2759</v>
      </c>
      <c r="D21" s="2024" t="s">
        <v>2634</v>
      </c>
      <c r="E21" s="2037">
        <v>27.5</v>
      </c>
      <c r="F21" s="2037"/>
      <c r="G21" s="2037">
        <f t="shared" si="0"/>
        <v>0</v>
      </c>
    </row>
    <row r="22" spans="1:7" s="1989" customFormat="1" ht="39.950000000000003" customHeight="1">
      <c r="A22" s="2027" t="s">
        <v>2769</v>
      </c>
      <c r="B22" s="2026" t="s">
        <v>2747</v>
      </c>
      <c r="C22" s="2025" t="s">
        <v>2746</v>
      </c>
      <c r="D22" s="2024" t="s">
        <v>2634</v>
      </c>
      <c r="E22" s="2037">
        <v>27.5</v>
      </c>
      <c r="F22" s="2037"/>
      <c r="G22" s="2037">
        <f t="shared" si="0"/>
        <v>0</v>
      </c>
    </row>
    <row r="23" spans="1:7" s="1989" customFormat="1" ht="39.950000000000003" customHeight="1">
      <c r="A23" s="2027" t="s">
        <v>2768</v>
      </c>
      <c r="B23" s="2026" t="s">
        <v>2639</v>
      </c>
      <c r="C23" s="2025" t="s">
        <v>2638</v>
      </c>
      <c r="D23" s="2024" t="s">
        <v>2634</v>
      </c>
      <c r="E23" s="2037">
        <v>27.5</v>
      </c>
      <c r="F23" s="2037"/>
      <c r="G23" s="2037">
        <f t="shared" si="0"/>
        <v>0</v>
      </c>
    </row>
    <row r="24" spans="1:7" s="1989" customFormat="1" ht="39.950000000000003" customHeight="1">
      <c r="A24" s="2027" t="s">
        <v>2767</v>
      </c>
      <c r="B24" s="2026" t="s">
        <v>2766</v>
      </c>
      <c r="C24" s="2025" t="s">
        <v>2765</v>
      </c>
      <c r="D24" s="2024" t="s">
        <v>2595</v>
      </c>
      <c r="E24" s="2037">
        <v>1</v>
      </c>
      <c r="F24" s="2037"/>
      <c r="G24" s="2037">
        <f t="shared" si="0"/>
        <v>0</v>
      </c>
    </row>
    <row r="25" spans="1:7" s="1989" customFormat="1" ht="39.950000000000003" customHeight="1">
      <c r="A25" s="2027" t="s">
        <v>2764</v>
      </c>
      <c r="B25" s="2026" t="s">
        <v>2885</v>
      </c>
      <c r="C25" s="2025" t="s">
        <v>2884</v>
      </c>
      <c r="D25" s="2024" t="s">
        <v>2595</v>
      </c>
      <c r="E25" s="2037">
        <v>10</v>
      </c>
      <c r="F25" s="2037"/>
      <c r="G25" s="2037">
        <f t="shared" si="0"/>
        <v>0</v>
      </c>
    </row>
    <row r="26" spans="1:7" s="1989" customFormat="1" ht="39.950000000000003" customHeight="1">
      <c r="A26" s="2027" t="s">
        <v>2761</v>
      </c>
      <c r="B26" s="2026" t="s">
        <v>2883</v>
      </c>
      <c r="C26" s="2025" t="s">
        <v>2882</v>
      </c>
      <c r="D26" s="2024" t="s">
        <v>2595</v>
      </c>
      <c r="E26" s="2037">
        <v>1</v>
      </c>
      <c r="F26" s="2037"/>
      <c r="G26" s="2037">
        <f t="shared" si="0"/>
        <v>0</v>
      </c>
    </row>
    <row r="27" spans="1:7" s="1989" customFormat="1" ht="39.950000000000003" customHeight="1">
      <c r="A27" s="2027" t="s">
        <v>2758</v>
      </c>
      <c r="B27" s="2026" t="s">
        <v>2881</v>
      </c>
      <c r="C27" s="2025" t="s">
        <v>2880</v>
      </c>
      <c r="D27" s="2024" t="s">
        <v>2877</v>
      </c>
      <c r="E27" s="2037">
        <v>0.18</v>
      </c>
      <c r="F27" s="2037"/>
      <c r="G27" s="2037">
        <f t="shared" si="0"/>
        <v>0</v>
      </c>
    </row>
    <row r="28" spans="1:7" s="1989" customFormat="1" ht="39.950000000000003" customHeight="1">
      <c r="A28" s="2027" t="s">
        <v>2755</v>
      </c>
      <c r="B28" s="2026" t="s">
        <v>2879</v>
      </c>
      <c r="C28" s="2025" t="s">
        <v>2878</v>
      </c>
      <c r="D28" s="2024" t="s">
        <v>2877</v>
      </c>
      <c r="E28" s="2037">
        <v>0.18</v>
      </c>
      <c r="F28" s="2037"/>
      <c r="G28" s="2037">
        <f t="shared" si="0"/>
        <v>0</v>
      </c>
    </row>
    <row r="29" spans="1:7" s="1989" customFormat="1" ht="39.950000000000003" customHeight="1">
      <c r="A29" s="2027" t="s">
        <v>2751</v>
      </c>
      <c r="B29" s="2026" t="s">
        <v>2876</v>
      </c>
      <c r="C29" s="2025" t="s">
        <v>2875</v>
      </c>
      <c r="D29" s="2024" t="s">
        <v>2874</v>
      </c>
      <c r="E29" s="2037">
        <v>0.16</v>
      </c>
      <c r="F29" s="2037"/>
      <c r="G29" s="2037">
        <f t="shared" si="0"/>
        <v>0</v>
      </c>
    </row>
    <row r="30" spans="1:7" s="1989" customFormat="1" ht="39.950000000000003" customHeight="1">
      <c r="A30" s="2027" t="s">
        <v>2748</v>
      </c>
      <c r="B30" s="2026" t="s">
        <v>2873</v>
      </c>
      <c r="C30" s="2025" t="s">
        <v>2872</v>
      </c>
      <c r="D30" s="2024" t="s">
        <v>2634</v>
      </c>
      <c r="E30" s="2037">
        <v>2.02</v>
      </c>
      <c r="F30" s="2037"/>
      <c r="G30" s="2037">
        <f t="shared" si="0"/>
        <v>0</v>
      </c>
    </row>
    <row r="31" spans="1:7" s="1989" customFormat="1" ht="39.950000000000003" customHeight="1">
      <c r="A31" s="2027" t="s">
        <v>2743</v>
      </c>
      <c r="B31" s="2026" t="s">
        <v>2871</v>
      </c>
      <c r="C31" s="2025" t="s">
        <v>2870</v>
      </c>
      <c r="D31" s="2024" t="s">
        <v>2572</v>
      </c>
      <c r="E31" s="2037">
        <v>2.72</v>
      </c>
      <c r="F31" s="2037"/>
      <c r="G31" s="2037">
        <f t="shared" si="0"/>
        <v>0</v>
      </c>
    </row>
    <row r="32" spans="1:7" s="1989" customFormat="1" ht="39.950000000000003" customHeight="1">
      <c r="A32" s="2027" t="s">
        <v>2738</v>
      </c>
      <c r="B32" s="2026" t="s">
        <v>2065</v>
      </c>
      <c r="C32" s="2025" t="s">
        <v>2752</v>
      </c>
      <c r="D32" s="2024" t="s">
        <v>2634</v>
      </c>
      <c r="E32" s="2037">
        <v>0.96</v>
      </c>
      <c r="F32" s="2037"/>
      <c r="G32" s="2037">
        <f t="shared" si="0"/>
        <v>0</v>
      </c>
    </row>
    <row r="33" spans="1:7" s="1989" customFormat="1" ht="39.950000000000003" customHeight="1">
      <c r="A33" s="2027" t="s">
        <v>2733</v>
      </c>
      <c r="B33" s="2026" t="s">
        <v>2869</v>
      </c>
      <c r="C33" s="2025" t="s">
        <v>2868</v>
      </c>
      <c r="D33" s="2024" t="s">
        <v>2634</v>
      </c>
      <c r="E33" s="2037">
        <v>0.96799999999999997</v>
      </c>
      <c r="F33" s="2037"/>
      <c r="G33" s="2037">
        <f t="shared" si="0"/>
        <v>0</v>
      </c>
    </row>
    <row r="34" spans="1:7" s="1989" customFormat="1" ht="39.950000000000003" customHeight="1">
      <c r="A34" s="2027" t="s">
        <v>2724</v>
      </c>
      <c r="B34" s="2026" t="s">
        <v>2867</v>
      </c>
      <c r="C34" s="2025" t="s">
        <v>2866</v>
      </c>
      <c r="D34" s="2024" t="s">
        <v>2634</v>
      </c>
      <c r="E34" s="2037">
        <v>15.3</v>
      </c>
      <c r="F34" s="2037"/>
      <c r="G34" s="2037">
        <f t="shared" si="0"/>
        <v>0</v>
      </c>
    </row>
    <row r="35" spans="1:7" s="1989" customFormat="1" ht="39.950000000000003" customHeight="1">
      <c r="A35" s="2027" t="s">
        <v>2717</v>
      </c>
      <c r="B35" s="2026" t="s">
        <v>2865</v>
      </c>
      <c r="C35" s="2025" t="s">
        <v>2864</v>
      </c>
      <c r="D35" s="2024" t="s">
        <v>2634</v>
      </c>
      <c r="E35" s="2037">
        <v>15.422000000000001</v>
      </c>
      <c r="F35" s="2037"/>
      <c r="G35" s="2037">
        <f t="shared" si="0"/>
        <v>0</v>
      </c>
    </row>
    <row r="36" spans="1:7" s="1989" customFormat="1" ht="39.950000000000003" customHeight="1">
      <c r="A36" s="2027" t="s">
        <v>2710</v>
      </c>
      <c r="B36" s="2026" t="s">
        <v>2757</v>
      </c>
      <c r="C36" s="2025" t="s">
        <v>2756</v>
      </c>
      <c r="D36" s="2024" t="s">
        <v>2685</v>
      </c>
      <c r="E36" s="2037">
        <v>6.84</v>
      </c>
      <c r="F36" s="2037"/>
      <c r="G36" s="2037">
        <f t="shared" si="0"/>
        <v>0</v>
      </c>
    </row>
    <row r="37" spans="1:7" s="1989" customFormat="1" ht="39.950000000000003" customHeight="1">
      <c r="A37" s="2027" t="s">
        <v>2705</v>
      </c>
      <c r="B37" s="2026" t="s">
        <v>2863</v>
      </c>
      <c r="C37" s="2025" t="s">
        <v>2862</v>
      </c>
      <c r="D37" s="2024" t="s">
        <v>2851</v>
      </c>
      <c r="E37" s="2037">
        <v>594</v>
      </c>
      <c r="F37" s="2037"/>
      <c r="G37" s="2037">
        <f t="shared" si="0"/>
        <v>0</v>
      </c>
    </row>
    <row r="38" spans="1:7" s="1989" customFormat="1" ht="39.950000000000003" customHeight="1">
      <c r="A38" s="2027" t="s">
        <v>2700</v>
      </c>
      <c r="B38" s="2026" t="s">
        <v>2861</v>
      </c>
      <c r="C38" s="2025" t="s">
        <v>2860</v>
      </c>
      <c r="D38" s="2024" t="s">
        <v>2685</v>
      </c>
      <c r="E38" s="2037">
        <v>6.84</v>
      </c>
      <c r="F38" s="2037"/>
      <c r="G38" s="2037">
        <f t="shared" si="0"/>
        <v>0</v>
      </c>
    </row>
    <row r="39" spans="1:7" s="1989" customFormat="1" ht="39.950000000000003" customHeight="1">
      <c r="A39" s="2027" t="s">
        <v>2697</v>
      </c>
      <c r="B39" s="2026" t="s">
        <v>2859</v>
      </c>
      <c r="C39" s="2025" t="s">
        <v>2858</v>
      </c>
      <c r="D39" s="2024" t="s">
        <v>2634</v>
      </c>
      <c r="E39" s="2037">
        <v>0.16</v>
      </c>
      <c r="F39" s="2037"/>
      <c r="G39" s="2037">
        <f t="shared" si="0"/>
        <v>0</v>
      </c>
    </row>
    <row r="40" spans="1:7" s="1989" customFormat="1" ht="39.950000000000003" customHeight="1">
      <c r="A40" s="2027" t="s">
        <v>2694</v>
      </c>
      <c r="B40" s="2026" t="s">
        <v>2857</v>
      </c>
      <c r="C40" s="2025" t="s">
        <v>2856</v>
      </c>
      <c r="D40" s="2024" t="s">
        <v>2851</v>
      </c>
      <c r="E40" s="2037">
        <v>1097.1600000000001</v>
      </c>
      <c r="F40" s="2037"/>
      <c r="G40" s="2037">
        <f t="shared" si="0"/>
        <v>0</v>
      </c>
    </row>
    <row r="41" spans="1:7" s="1989" customFormat="1" ht="39.950000000000003" customHeight="1">
      <c r="A41" s="2027" t="s">
        <v>2691</v>
      </c>
      <c r="B41" s="2026" t="s">
        <v>2855</v>
      </c>
      <c r="C41" s="2025" t="s">
        <v>2942</v>
      </c>
      <c r="D41" s="2024" t="s">
        <v>2851</v>
      </c>
      <c r="E41" s="2037">
        <v>915.6</v>
      </c>
      <c r="F41" s="2037"/>
      <c r="G41" s="2037">
        <f t="shared" si="0"/>
        <v>0</v>
      </c>
    </row>
    <row r="42" spans="1:7" s="1989" customFormat="1" ht="39.950000000000003" customHeight="1">
      <c r="A42" s="2027" t="s">
        <v>2688</v>
      </c>
      <c r="B42" s="2026" t="s">
        <v>2853</v>
      </c>
      <c r="C42" s="2025" t="s">
        <v>2852</v>
      </c>
      <c r="D42" s="2024" t="s">
        <v>2851</v>
      </c>
      <c r="E42" s="2037">
        <v>181.56</v>
      </c>
      <c r="F42" s="2037"/>
      <c r="G42" s="2037">
        <f t="shared" si="0"/>
        <v>0</v>
      </c>
    </row>
    <row r="43" spans="1:7" s="1989" customFormat="1" ht="39.950000000000003" customHeight="1">
      <c r="A43" s="2027" t="s">
        <v>2682</v>
      </c>
      <c r="B43" s="2026" t="s">
        <v>2589</v>
      </c>
      <c r="C43" s="2025" t="s">
        <v>2588</v>
      </c>
      <c r="D43" s="2024" t="s">
        <v>2572</v>
      </c>
      <c r="E43" s="2037">
        <v>45</v>
      </c>
      <c r="F43" s="2037"/>
      <c r="G43" s="2037">
        <f t="shared" si="0"/>
        <v>0</v>
      </c>
    </row>
    <row r="44" spans="1:7" s="1989" customFormat="1" ht="39.950000000000003" customHeight="1">
      <c r="A44" s="2027" t="s">
        <v>2672</v>
      </c>
      <c r="B44" s="2026" t="s">
        <v>2810</v>
      </c>
      <c r="C44" s="2025" t="s">
        <v>2809</v>
      </c>
      <c r="D44" s="2024" t="s">
        <v>2572</v>
      </c>
      <c r="E44" s="2037">
        <v>3</v>
      </c>
      <c r="F44" s="2037"/>
      <c r="G44" s="2037">
        <f t="shared" si="0"/>
        <v>0</v>
      </c>
    </row>
    <row r="45" spans="1:7" s="1989" customFormat="1" ht="39.950000000000003" customHeight="1">
      <c r="A45" s="2027" t="s">
        <v>2667</v>
      </c>
      <c r="B45" s="2026" t="s">
        <v>2760</v>
      </c>
      <c r="C45" s="2025" t="s">
        <v>2759</v>
      </c>
      <c r="D45" s="2024" t="s">
        <v>2634</v>
      </c>
      <c r="E45" s="2037">
        <v>9.1999999999999993</v>
      </c>
      <c r="F45" s="2037"/>
      <c r="G45" s="2037">
        <f t="shared" si="0"/>
        <v>0</v>
      </c>
    </row>
    <row r="46" spans="1:7" s="1989" customFormat="1" ht="39.950000000000003" customHeight="1">
      <c r="A46" s="2027" t="s">
        <v>2662</v>
      </c>
      <c r="B46" s="2026" t="s">
        <v>2757</v>
      </c>
      <c r="C46" s="2025" t="s">
        <v>2756</v>
      </c>
      <c r="D46" s="2024" t="s">
        <v>2685</v>
      </c>
      <c r="E46" s="2037">
        <v>26.4</v>
      </c>
      <c r="F46" s="2037"/>
      <c r="G46" s="2037">
        <f t="shared" si="0"/>
        <v>0</v>
      </c>
    </row>
    <row r="47" spans="1:7" s="1989" customFormat="1" ht="39.950000000000003" customHeight="1">
      <c r="A47" s="2027" t="s">
        <v>2659</v>
      </c>
      <c r="B47" s="2026" t="s">
        <v>2065</v>
      </c>
      <c r="C47" s="2025" t="s">
        <v>2752</v>
      </c>
      <c r="D47" s="2024" t="s">
        <v>2634</v>
      </c>
      <c r="E47" s="2037">
        <v>8.2799999999999994</v>
      </c>
      <c r="F47" s="2037"/>
      <c r="G47" s="2037">
        <f t="shared" si="0"/>
        <v>0</v>
      </c>
    </row>
    <row r="48" spans="1:7" s="1989" customFormat="1" ht="39.950000000000003" customHeight="1">
      <c r="A48" s="2027" t="s">
        <v>2656</v>
      </c>
      <c r="B48" s="2026" t="s">
        <v>2754</v>
      </c>
      <c r="C48" s="2025" t="s">
        <v>2753</v>
      </c>
      <c r="D48" s="2024" t="s">
        <v>2634</v>
      </c>
      <c r="E48" s="2037">
        <v>8.3460000000000001</v>
      </c>
      <c r="F48" s="2037"/>
      <c r="G48" s="2037">
        <f t="shared" si="0"/>
        <v>0</v>
      </c>
    </row>
    <row r="49" spans="1:7" s="1989" customFormat="1" ht="39.950000000000003" customHeight="1">
      <c r="A49" s="2027" t="s">
        <v>2653</v>
      </c>
      <c r="B49" s="2026" t="s">
        <v>2065</v>
      </c>
      <c r="C49" s="2025" t="s">
        <v>2752</v>
      </c>
      <c r="D49" s="2024" t="s">
        <v>2634</v>
      </c>
      <c r="E49" s="2037">
        <v>2.08</v>
      </c>
      <c r="F49" s="2037"/>
      <c r="G49" s="2037">
        <f t="shared" si="0"/>
        <v>0</v>
      </c>
    </row>
    <row r="50" spans="1:7" s="1989" customFormat="1" ht="39.950000000000003" customHeight="1">
      <c r="A50" s="2027" t="s">
        <v>2648</v>
      </c>
      <c r="B50" s="2026" t="s">
        <v>2750</v>
      </c>
      <c r="C50" s="2025" t="s">
        <v>2749</v>
      </c>
      <c r="D50" s="2024" t="s">
        <v>2634</v>
      </c>
      <c r="E50" s="2037">
        <v>2.097</v>
      </c>
      <c r="F50" s="2037"/>
      <c r="G50" s="2037">
        <f t="shared" si="0"/>
        <v>0</v>
      </c>
    </row>
    <row r="51" spans="1:7" s="1989" customFormat="1" ht="39.950000000000003" customHeight="1">
      <c r="A51" s="2027" t="s">
        <v>2643</v>
      </c>
      <c r="B51" s="2026" t="s">
        <v>2747</v>
      </c>
      <c r="C51" s="2025" t="s">
        <v>2746</v>
      </c>
      <c r="D51" s="2024" t="s">
        <v>2634</v>
      </c>
      <c r="E51" s="2037">
        <v>9.1999999999999993</v>
      </c>
      <c r="F51" s="2037"/>
      <c r="G51" s="2037">
        <f t="shared" si="0"/>
        <v>0</v>
      </c>
    </row>
    <row r="52" spans="1:7" s="1989" customFormat="1" ht="39.950000000000003" customHeight="1">
      <c r="A52" s="2027" t="s">
        <v>2640</v>
      </c>
      <c r="B52" s="2026" t="s">
        <v>2745</v>
      </c>
      <c r="C52" s="2025" t="s">
        <v>2744</v>
      </c>
      <c r="D52" s="2024" t="s">
        <v>2595</v>
      </c>
      <c r="E52" s="2037">
        <v>2</v>
      </c>
      <c r="F52" s="2037"/>
      <c r="G52" s="2037">
        <f t="shared" si="0"/>
        <v>0</v>
      </c>
    </row>
    <row r="53" spans="1:7" s="1989" customFormat="1" ht="39.950000000000003" customHeight="1">
      <c r="A53" s="2027" t="s">
        <v>2637</v>
      </c>
      <c r="B53" s="2026" t="s">
        <v>2742</v>
      </c>
      <c r="C53" s="2025" t="s">
        <v>2741</v>
      </c>
      <c r="D53" s="2024" t="s">
        <v>2595</v>
      </c>
      <c r="E53" s="2037">
        <v>2.0139999999999998</v>
      </c>
      <c r="F53" s="2037"/>
      <c r="G53" s="2037">
        <f t="shared" si="0"/>
        <v>0</v>
      </c>
    </row>
    <row r="54" spans="1:7" s="1989" customFormat="1" ht="39.950000000000003" customHeight="1">
      <c r="A54" s="2027" t="s">
        <v>2633</v>
      </c>
      <c r="B54" s="2026" t="s">
        <v>2850</v>
      </c>
      <c r="C54" s="2025" t="s">
        <v>2849</v>
      </c>
      <c r="D54" s="2024" t="s">
        <v>2595</v>
      </c>
      <c r="E54" s="2037">
        <v>1</v>
      </c>
      <c r="F54" s="2037"/>
      <c r="G54" s="2037">
        <f t="shared" si="0"/>
        <v>0</v>
      </c>
    </row>
    <row r="55" spans="1:7" s="1989" customFormat="1" ht="39.950000000000003" customHeight="1">
      <c r="A55" s="2027" t="s">
        <v>2628</v>
      </c>
      <c r="B55" s="2026" t="s">
        <v>2740</v>
      </c>
      <c r="C55" s="2025" t="s">
        <v>2739</v>
      </c>
      <c r="D55" s="2024" t="s">
        <v>2595</v>
      </c>
      <c r="E55" s="2037">
        <v>2</v>
      </c>
      <c r="F55" s="2037"/>
      <c r="G55" s="2037">
        <f t="shared" si="0"/>
        <v>0</v>
      </c>
    </row>
    <row r="56" spans="1:7" s="1989" customFormat="1" ht="39.950000000000003" customHeight="1">
      <c r="A56" s="2027" t="s">
        <v>2622</v>
      </c>
      <c r="B56" s="2026" t="s">
        <v>2737</v>
      </c>
      <c r="C56" s="2025" t="s">
        <v>2736</v>
      </c>
      <c r="D56" s="2024" t="s">
        <v>2595</v>
      </c>
      <c r="E56" s="2037">
        <v>2</v>
      </c>
      <c r="F56" s="2037"/>
      <c r="G56" s="2037">
        <f t="shared" si="0"/>
        <v>0</v>
      </c>
    </row>
    <row r="57" spans="1:7" s="1989" customFormat="1" ht="39.950000000000003" customHeight="1">
      <c r="A57" s="2027" t="s">
        <v>2619</v>
      </c>
      <c r="B57" s="2026" t="s">
        <v>2735</v>
      </c>
      <c r="C57" s="2025" t="s">
        <v>2734</v>
      </c>
      <c r="D57" s="2024" t="s">
        <v>2595</v>
      </c>
      <c r="E57" s="2037">
        <v>20</v>
      </c>
      <c r="F57" s="2037"/>
      <c r="G57" s="2037">
        <f t="shared" si="0"/>
        <v>0</v>
      </c>
    </row>
    <row r="58" spans="1:7" s="1989" customFormat="1" ht="39.950000000000003" customHeight="1">
      <c r="A58" s="2027" t="s">
        <v>2613</v>
      </c>
      <c r="B58" s="2026" t="s">
        <v>2730</v>
      </c>
      <c r="C58" s="2025" t="s">
        <v>2729</v>
      </c>
      <c r="D58" s="2024" t="s">
        <v>2595</v>
      </c>
      <c r="E58" s="2037">
        <v>20</v>
      </c>
      <c r="F58" s="2037"/>
      <c r="G58" s="2037">
        <f t="shared" si="0"/>
        <v>0</v>
      </c>
    </row>
    <row r="59" spans="1:7" s="1989" customFormat="1" ht="39.950000000000003" customHeight="1">
      <c r="A59" s="2027" t="s">
        <v>2610</v>
      </c>
      <c r="B59" s="2026" t="s">
        <v>2728</v>
      </c>
      <c r="C59" s="2025" t="s">
        <v>2727</v>
      </c>
      <c r="D59" s="2024" t="s">
        <v>2595</v>
      </c>
      <c r="E59" s="2037">
        <v>20</v>
      </c>
      <c r="F59" s="2037"/>
      <c r="G59" s="2037">
        <f t="shared" si="0"/>
        <v>0</v>
      </c>
    </row>
    <row r="60" spans="1:7" s="1989" customFormat="1" ht="39.950000000000003" customHeight="1">
      <c r="A60" s="2027" t="s">
        <v>2607</v>
      </c>
      <c r="B60" s="2026" t="s">
        <v>2726</v>
      </c>
      <c r="C60" s="2025" t="s">
        <v>2725</v>
      </c>
      <c r="D60" s="2024" t="s">
        <v>2595</v>
      </c>
      <c r="E60" s="2037">
        <v>20</v>
      </c>
      <c r="F60" s="2037"/>
      <c r="G60" s="2037">
        <f t="shared" si="0"/>
        <v>0</v>
      </c>
    </row>
    <row r="61" spans="1:7" s="1989" customFormat="1" ht="39.950000000000003" customHeight="1">
      <c r="A61" s="2027" t="s">
        <v>2604</v>
      </c>
      <c r="B61" s="2026" t="s">
        <v>2723</v>
      </c>
      <c r="C61" s="2025" t="s">
        <v>2722</v>
      </c>
      <c r="D61" s="2024" t="s">
        <v>2595</v>
      </c>
      <c r="E61" s="2037">
        <v>40</v>
      </c>
      <c r="F61" s="2037"/>
      <c r="G61" s="2037">
        <f t="shared" si="0"/>
        <v>0</v>
      </c>
    </row>
    <row r="62" spans="1:7" s="1989" customFormat="1" ht="39.950000000000003" customHeight="1">
      <c r="A62" s="2027" t="s">
        <v>2601</v>
      </c>
      <c r="B62" s="2026" t="s">
        <v>2732</v>
      </c>
      <c r="C62" s="2025" t="s">
        <v>2731</v>
      </c>
      <c r="D62" s="2024" t="s">
        <v>2595</v>
      </c>
      <c r="E62" s="2037">
        <v>10</v>
      </c>
      <c r="F62" s="2037"/>
      <c r="G62" s="2037">
        <f t="shared" si="0"/>
        <v>0</v>
      </c>
    </row>
    <row r="63" spans="1:7" s="1989" customFormat="1" ht="39.950000000000003" customHeight="1">
      <c r="A63" s="2027" t="s">
        <v>2598</v>
      </c>
      <c r="B63" s="2026" t="s">
        <v>2730</v>
      </c>
      <c r="C63" s="2025" t="s">
        <v>2729</v>
      </c>
      <c r="D63" s="2024" t="s">
        <v>2595</v>
      </c>
      <c r="E63" s="2037">
        <v>10</v>
      </c>
      <c r="F63" s="2037"/>
      <c r="G63" s="2037">
        <f t="shared" si="0"/>
        <v>0</v>
      </c>
    </row>
    <row r="64" spans="1:7" s="1989" customFormat="1" ht="39.950000000000003" customHeight="1">
      <c r="A64" s="2027" t="s">
        <v>2594</v>
      </c>
      <c r="B64" s="2026" t="s">
        <v>2728</v>
      </c>
      <c r="C64" s="2025" t="s">
        <v>2727</v>
      </c>
      <c r="D64" s="2024" t="s">
        <v>2595</v>
      </c>
      <c r="E64" s="2037">
        <v>10</v>
      </c>
      <c r="F64" s="2037"/>
      <c r="G64" s="2037">
        <f t="shared" si="0"/>
        <v>0</v>
      </c>
    </row>
    <row r="65" spans="1:7" s="1989" customFormat="1" ht="39.950000000000003" customHeight="1">
      <c r="A65" s="2027" t="s">
        <v>2591</v>
      </c>
      <c r="B65" s="2026" t="s">
        <v>2726</v>
      </c>
      <c r="C65" s="2025" t="s">
        <v>2725</v>
      </c>
      <c r="D65" s="2024" t="s">
        <v>2595</v>
      </c>
      <c r="E65" s="2037">
        <v>10</v>
      </c>
      <c r="F65" s="2037"/>
      <c r="G65" s="2037">
        <f t="shared" si="0"/>
        <v>0</v>
      </c>
    </row>
    <row r="66" spans="1:7" s="1989" customFormat="1" ht="39.950000000000003" customHeight="1">
      <c r="A66" s="2027" t="s">
        <v>2590</v>
      </c>
      <c r="B66" s="2026" t="s">
        <v>2723</v>
      </c>
      <c r="C66" s="2025" t="s">
        <v>2722</v>
      </c>
      <c r="D66" s="2024" t="s">
        <v>2595</v>
      </c>
      <c r="E66" s="2037">
        <v>20</v>
      </c>
      <c r="F66" s="2037"/>
      <c r="G66" s="2037">
        <f t="shared" si="0"/>
        <v>0</v>
      </c>
    </row>
    <row r="67" spans="1:7" s="1989" customFormat="1" ht="39.950000000000003" customHeight="1">
      <c r="A67" s="2027" t="s">
        <v>2587</v>
      </c>
      <c r="B67" s="2026" t="s">
        <v>2721</v>
      </c>
      <c r="C67" s="2025" t="s">
        <v>2720</v>
      </c>
      <c r="D67" s="2024" t="s">
        <v>2625</v>
      </c>
      <c r="E67" s="2037">
        <v>0.1</v>
      </c>
      <c r="F67" s="2037"/>
      <c r="G67" s="2037">
        <f t="shared" si="0"/>
        <v>0</v>
      </c>
    </row>
    <row r="68" spans="1:7" s="1989" customFormat="1" ht="39.950000000000003" customHeight="1">
      <c r="A68" s="2027" t="s">
        <v>2584</v>
      </c>
      <c r="B68" s="2026" t="s">
        <v>2719</v>
      </c>
      <c r="C68" s="2025" t="s">
        <v>2718</v>
      </c>
      <c r="D68" s="2024" t="s">
        <v>2616</v>
      </c>
      <c r="E68" s="2037">
        <v>102.1</v>
      </c>
      <c r="F68" s="2037"/>
      <c r="G68" s="2037">
        <f t="shared" si="0"/>
        <v>0</v>
      </c>
    </row>
    <row r="69" spans="1:7" s="1989" customFormat="1" ht="39.950000000000003" customHeight="1">
      <c r="A69" s="2027" t="s">
        <v>2581</v>
      </c>
      <c r="B69" s="2026" t="s">
        <v>2716</v>
      </c>
      <c r="C69" s="2025" t="s">
        <v>2715</v>
      </c>
      <c r="D69" s="2024" t="s">
        <v>2595</v>
      </c>
      <c r="E69" s="2037">
        <v>0.1</v>
      </c>
      <c r="F69" s="2037"/>
      <c r="G69" s="2037">
        <f t="shared" si="0"/>
        <v>0</v>
      </c>
    </row>
    <row r="70" spans="1:7" s="1989" customFormat="1" ht="39.950000000000003" customHeight="1">
      <c r="A70" s="2027" t="s">
        <v>2578</v>
      </c>
      <c r="B70" s="2026" t="s">
        <v>2714</v>
      </c>
      <c r="C70" s="2025" t="s">
        <v>2713</v>
      </c>
      <c r="D70" s="2024" t="s">
        <v>2595</v>
      </c>
      <c r="E70" s="2037">
        <v>4</v>
      </c>
      <c r="F70" s="2037"/>
      <c r="G70" s="2037">
        <f t="shared" si="0"/>
        <v>0</v>
      </c>
    </row>
    <row r="71" spans="1:7" s="1989" customFormat="1" ht="39.950000000000003" customHeight="1">
      <c r="A71" s="2027" t="s">
        <v>2575</v>
      </c>
      <c r="B71" s="2026" t="s">
        <v>2712</v>
      </c>
      <c r="C71" s="2025" t="s">
        <v>2711</v>
      </c>
      <c r="D71" s="2024" t="s">
        <v>2595</v>
      </c>
      <c r="E71" s="2037">
        <v>4</v>
      </c>
      <c r="F71" s="2037"/>
      <c r="G71" s="2037">
        <f t="shared" si="0"/>
        <v>0</v>
      </c>
    </row>
    <row r="72" spans="1:7" s="1989" customFormat="1" ht="39.950000000000003" customHeight="1">
      <c r="A72" s="2027" t="s">
        <v>2571</v>
      </c>
      <c r="B72" s="2026" t="s">
        <v>2709</v>
      </c>
      <c r="C72" s="2025" t="s">
        <v>2708</v>
      </c>
      <c r="D72" s="2024" t="s">
        <v>2677</v>
      </c>
      <c r="E72" s="2037">
        <v>4</v>
      </c>
      <c r="F72" s="2037"/>
      <c r="G72" s="2037">
        <f t="shared" si="0"/>
        <v>0</v>
      </c>
    </row>
    <row r="73" spans="1:7" s="1989" customFormat="1" ht="39.950000000000003" customHeight="1">
      <c r="A73" s="2027" t="s">
        <v>2844</v>
      </c>
      <c r="B73" s="2026" t="s">
        <v>2707</v>
      </c>
      <c r="C73" s="2025" t="s">
        <v>2706</v>
      </c>
      <c r="D73" s="2024" t="s">
        <v>2595</v>
      </c>
      <c r="E73" s="2037">
        <v>4</v>
      </c>
      <c r="F73" s="2037"/>
      <c r="G73" s="2037">
        <f t="shared" si="0"/>
        <v>0</v>
      </c>
    </row>
    <row r="74" spans="1:7" s="1989" customFormat="1" ht="39.950000000000003" customHeight="1">
      <c r="A74" s="2027" t="s">
        <v>2890</v>
      </c>
      <c r="B74" s="2026" t="s">
        <v>2704</v>
      </c>
      <c r="C74" s="2025" t="s">
        <v>2703</v>
      </c>
      <c r="D74" s="2024" t="s">
        <v>2595</v>
      </c>
      <c r="E74" s="2037">
        <v>4</v>
      </c>
      <c r="F74" s="2037"/>
      <c r="G74" s="2037">
        <f t="shared" si="0"/>
        <v>0</v>
      </c>
    </row>
    <row r="75" spans="1:7" s="1989" customFormat="1" ht="39.950000000000003" customHeight="1">
      <c r="A75" s="2027" t="s">
        <v>2891</v>
      </c>
      <c r="B75" s="2026" t="s">
        <v>2696</v>
      </c>
      <c r="C75" s="2025" t="s">
        <v>2695</v>
      </c>
      <c r="D75" s="2024" t="s">
        <v>2595</v>
      </c>
      <c r="E75" s="2037">
        <v>16</v>
      </c>
      <c r="F75" s="2037"/>
      <c r="G75" s="2037">
        <f t="shared" si="0"/>
        <v>0</v>
      </c>
    </row>
    <row r="76" spans="1:7" s="1989" customFormat="1" ht="39.950000000000003" customHeight="1">
      <c r="A76" s="2027" t="s">
        <v>2892</v>
      </c>
      <c r="B76" s="2026" t="s">
        <v>2693</v>
      </c>
      <c r="C76" s="2025" t="s">
        <v>2692</v>
      </c>
      <c r="D76" s="2024" t="s">
        <v>2595</v>
      </c>
      <c r="E76" s="2037">
        <v>4</v>
      </c>
      <c r="F76" s="2037"/>
      <c r="G76" s="2037">
        <f t="shared" si="0"/>
        <v>0</v>
      </c>
    </row>
    <row r="77" spans="1:7" s="1989" customFormat="1" ht="39.950000000000003" customHeight="1">
      <c r="A77" s="2027" t="s">
        <v>2893</v>
      </c>
      <c r="B77" s="2026" t="s">
        <v>2690</v>
      </c>
      <c r="C77" s="2025" t="s">
        <v>2689</v>
      </c>
      <c r="D77" s="2024" t="s">
        <v>2595</v>
      </c>
      <c r="E77" s="2037">
        <v>4</v>
      </c>
      <c r="F77" s="2037"/>
      <c r="G77" s="2037">
        <f t="shared" ref="G77:G123" si="1">E77*F77</f>
        <v>0</v>
      </c>
    </row>
    <row r="78" spans="1:7" s="1989" customFormat="1" ht="39.950000000000003" customHeight="1">
      <c r="A78" s="2027" t="s">
        <v>2894</v>
      </c>
      <c r="B78" s="2026" t="s">
        <v>2687</v>
      </c>
      <c r="C78" s="2025" t="s">
        <v>2686</v>
      </c>
      <c r="D78" s="2024" t="s">
        <v>2685</v>
      </c>
      <c r="E78" s="2037">
        <v>2.16</v>
      </c>
      <c r="F78" s="2037"/>
      <c r="G78" s="2037">
        <f t="shared" si="1"/>
        <v>0</v>
      </c>
    </row>
    <row r="79" spans="1:7" s="1989" customFormat="1" ht="39.950000000000003" customHeight="1">
      <c r="A79" s="2027" t="s">
        <v>2895</v>
      </c>
      <c r="B79" s="2026" t="s">
        <v>2684</v>
      </c>
      <c r="C79" s="2025" t="s">
        <v>2683</v>
      </c>
      <c r="D79" s="2024" t="s">
        <v>2595</v>
      </c>
      <c r="E79" s="2037">
        <v>4</v>
      </c>
      <c r="F79" s="2037"/>
      <c r="G79" s="2037">
        <f t="shared" si="1"/>
        <v>0</v>
      </c>
    </row>
    <row r="80" spans="1:7" s="1989" customFormat="1" ht="39.950000000000003" customHeight="1">
      <c r="A80" s="2027" t="s">
        <v>2896</v>
      </c>
      <c r="B80" s="2026" t="s">
        <v>2681</v>
      </c>
      <c r="C80" s="2025" t="s">
        <v>2680</v>
      </c>
      <c r="D80" s="2024" t="s">
        <v>2595</v>
      </c>
      <c r="E80" s="2037">
        <v>4</v>
      </c>
      <c r="F80" s="2037"/>
      <c r="G80" s="2037">
        <f t="shared" si="1"/>
        <v>0</v>
      </c>
    </row>
    <row r="81" spans="1:7" s="1989" customFormat="1" ht="39.950000000000003" customHeight="1">
      <c r="A81" s="2027" t="s">
        <v>2897</v>
      </c>
      <c r="B81" s="2026" t="s">
        <v>2679</v>
      </c>
      <c r="C81" s="2025" t="s">
        <v>2678</v>
      </c>
      <c r="D81" s="2024" t="s">
        <v>2677</v>
      </c>
      <c r="E81" s="2037">
        <v>4</v>
      </c>
      <c r="F81" s="2037"/>
      <c r="G81" s="2037">
        <f t="shared" si="1"/>
        <v>0</v>
      </c>
    </row>
    <row r="82" spans="1:7" s="1989" customFormat="1" ht="39.950000000000003" customHeight="1">
      <c r="A82" s="2027" t="s">
        <v>2898</v>
      </c>
      <c r="B82" s="2026" t="s">
        <v>2676</v>
      </c>
      <c r="C82" s="2025" t="s">
        <v>2675</v>
      </c>
      <c r="D82" s="2024" t="s">
        <v>2595</v>
      </c>
      <c r="E82" s="2037">
        <v>4</v>
      </c>
      <c r="F82" s="2037"/>
      <c r="G82" s="2037">
        <f t="shared" si="1"/>
        <v>0</v>
      </c>
    </row>
    <row r="83" spans="1:7" s="1989" customFormat="1" ht="39.950000000000003" customHeight="1">
      <c r="A83" s="2027" t="s">
        <v>2899</v>
      </c>
      <c r="B83" s="2026" t="s">
        <v>2674</v>
      </c>
      <c r="C83" s="2025" t="s">
        <v>2673</v>
      </c>
      <c r="D83" s="2024" t="s">
        <v>2595</v>
      </c>
      <c r="E83" s="2037">
        <v>4</v>
      </c>
      <c r="F83" s="2037"/>
      <c r="G83" s="2037">
        <f t="shared" si="1"/>
        <v>0</v>
      </c>
    </row>
    <row r="84" spans="1:7" s="1989" customFormat="1" ht="39.950000000000003" customHeight="1">
      <c r="A84" s="2027" t="s">
        <v>2900</v>
      </c>
      <c r="B84" s="2026" t="s">
        <v>2671</v>
      </c>
      <c r="C84" s="2025" t="s">
        <v>2670</v>
      </c>
      <c r="D84" s="2024" t="s">
        <v>2595</v>
      </c>
      <c r="E84" s="2037">
        <v>4</v>
      </c>
      <c r="F84" s="2037"/>
      <c r="G84" s="2037">
        <f t="shared" si="1"/>
        <v>0</v>
      </c>
    </row>
    <row r="85" spans="1:7" s="1989" customFormat="1" ht="39.950000000000003" customHeight="1">
      <c r="A85" s="2027" t="s">
        <v>2901</v>
      </c>
      <c r="B85" s="2026" t="s">
        <v>2669</v>
      </c>
      <c r="C85" s="2025" t="s">
        <v>2668</v>
      </c>
      <c r="D85" s="2024" t="s">
        <v>2616</v>
      </c>
      <c r="E85" s="2037">
        <v>14</v>
      </c>
      <c r="F85" s="2037"/>
      <c r="G85" s="2037">
        <f t="shared" si="1"/>
        <v>0</v>
      </c>
    </row>
    <row r="86" spans="1:7" s="1989" customFormat="1" ht="39.950000000000003" customHeight="1">
      <c r="A86" s="2027" t="s">
        <v>2902</v>
      </c>
      <c r="B86" s="2026" t="s">
        <v>2647</v>
      </c>
      <c r="C86" s="2025" t="s">
        <v>2646</v>
      </c>
      <c r="D86" s="2024" t="s">
        <v>2616</v>
      </c>
      <c r="E86" s="2037">
        <v>14.28</v>
      </c>
      <c r="F86" s="2037"/>
      <c r="G86" s="2037">
        <f t="shared" si="1"/>
        <v>0</v>
      </c>
    </row>
    <row r="87" spans="1:7" s="1989" customFormat="1" ht="39.950000000000003" customHeight="1">
      <c r="A87" s="2027" t="s">
        <v>2903</v>
      </c>
      <c r="B87" s="2026" t="s">
        <v>2666</v>
      </c>
      <c r="C87" s="2025" t="s">
        <v>2665</v>
      </c>
      <c r="D87" s="2024" t="s">
        <v>2595</v>
      </c>
      <c r="E87" s="2037">
        <v>14</v>
      </c>
      <c r="F87" s="2037"/>
      <c r="G87" s="2037">
        <f t="shared" si="1"/>
        <v>0</v>
      </c>
    </row>
    <row r="88" spans="1:7" s="1989" customFormat="1" ht="39.950000000000003" customHeight="1">
      <c r="A88" s="2027" t="s">
        <v>2904</v>
      </c>
      <c r="B88" s="2026" t="s">
        <v>2664</v>
      </c>
      <c r="C88" s="2025" t="s">
        <v>2663</v>
      </c>
      <c r="D88" s="2024" t="s">
        <v>2616</v>
      </c>
      <c r="E88" s="2037">
        <v>120</v>
      </c>
      <c r="F88" s="2037"/>
      <c r="G88" s="2037">
        <f t="shared" si="1"/>
        <v>0</v>
      </c>
    </row>
    <row r="89" spans="1:7" s="1989" customFormat="1" ht="39.950000000000003" customHeight="1">
      <c r="A89" s="2027" t="s">
        <v>2905</v>
      </c>
      <c r="B89" s="2026" t="s">
        <v>2624</v>
      </c>
      <c r="C89" s="2025" t="s">
        <v>2623</v>
      </c>
      <c r="D89" s="2024" t="s">
        <v>2616</v>
      </c>
      <c r="E89" s="2037">
        <v>123</v>
      </c>
      <c r="F89" s="2037"/>
      <c r="G89" s="2037">
        <f t="shared" si="1"/>
        <v>0</v>
      </c>
    </row>
    <row r="90" spans="1:7" s="1989" customFormat="1" ht="39.950000000000003" customHeight="1">
      <c r="A90" s="2027" t="s">
        <v>2906</v>
      </c>
      <c r="B90" s="2026" t="s">
        <v>2661</v>
      </c>
      <c r="C90" s="2025" t="s">
        <v>2660</v>
      </c>
      <c r="D90" s="2024" t="s">
        <v>2595</v>
      </c>
      <c r="E90" s="2037">
        <v>120</v>
      </c>
      <c r="F90" s="2037"/>
      <c r="G90" s="2037">
        <f t="shared" si="1"/>
        <v>0</v>
      </c>
    </row>
    <row r="91" spans="1:7" s="1989" customFormat="1" ht="39.950000000000003" customHeight="1">
      <c r="A91" s="2027" t="s">
        <v>2907</v>
      </c>
      <c r="B91" s="2026" t="s">
        <v>2658</v>
      </c>
      <c r="C91" s="2025" t="s">
        <v>2657</v>
      </c>
      <c r="D91" s="2024" t="s">
        <v>2595</v>
      </c>
      <c r="E91" s="2037">
        <v>4</v>
      </c>
      <c r="F91" s="2037"/>
      <c r="G91" s="2037">
        <f t="shared" si="1"/>
        <v>0</v>
      </c>
    </row>
    <row r="92" spans="1:7" s="1989" customFormat="1" ht="39.950000000000003" customHeight="1">
      <c r="A92" s="2027" t="s">
        <v>2908</v>
      </c>
      <c r="B92" s="2026" t="s">
        <v>2655</v>
      </c>
      <c r="C92" s="2025" t="s">
        <v>2654</v>
      </c>
      <c r="D92" s="2024" t="s">
        <v>2634</v>
      </c>
      <c r="E92" s="2037">
        <v>659.28</v>
      </c>
      <c r="F92" s="2037"/>
      <c r="G92" s="2037">
        <f t="shared" si="1"/>
        <v>0</v>
      </c>
    </row>
    <row r="93" spans="1:7" s="1989" customFormat="1" ht="39.950000000000003" customHeight="1">
      <c r="A93" s="2027" t="s">
        <v>2909</v>
      </c>
      <c r="B93" s="2026" t="s">
        <v>2652</v>
      </c>
      <c r="C93" s="2025" t="s">
        <v>2651</v>
      </c>
      <c r="D93" s="2024" t="s">
        <v>2616</v>
      </c>
      <c r="E93" s="2037">
        <v>35</v>
      </c>
      <c r="F93" s="2037"/>
      <c r="G93" s="2037">
        <f t="shared" si="1"/>
        <v>0</v>
      </c>
    </row>
    <row r="94" spans="1:7" s="1989" customFormat="1" ht="39.950000000000003" customHeight="1">
      <c r="A94" s="2027" t="s">
        <v>2910</v>
      </c>
      <c r="B94" s="2026" t="s">
        <v>2848</v>
      </c>
      <c r="C94" s="2025" t="s">
        <v>2847</v>
      </c>
      <c r="D94" s="2024" t="s">
        <v>2616</v>
      </c>
      <c r="E94" s="2037">
        <v>905</v>
      </c>
      <c r="F94" s="2037"/>
      <c r="G94" s="2037">
        <f t="shared" si="1"/>
        <v>0</v>
      </c>
    </row>
    <row r="95" spans="1:7" s="1989" customFormat="1" ht="39.950000000000003" customHeight="1">
      <c r="A95" s="2027" t="s">
        <v>2911</v>
      </c>
      <c r="B95" s="2026" t="s">
        <v>2650</v>
      </c>
      <c r="C95" s="2025" t="s">
        <v>2649</v>
      </c>
      <c r="D95" s="2024" t="s">
        <v>2616</v>
      </c>
      <c r="E95" s="2037">
        <v>124</v>
      </c>
      <c r="F95" s="2037"/>
      <c r="G95" s="2037">
        <f t="shared" si="1"/>
        <v>0</v>
      </c>
    </row>
    <row r="96" spans="1:7" s="1989" customFormat="1" ht="39.950000000000003" customHeight="1">
      <c r="A96" s="2027" t="s">
        <v>2912</v>
      </c>
      <c r="B96" s="2026" t="s">
        <v>2647</v>
      </c>
      <c r="C96" s="2025" t="s">
        <v>2646</v>
      </c>
      <c r="D96" s="2024" t="s">
        <v>2616</v>
      </c>
      <c r="E96" s="2037">
        <v>252.96</v>
      </c>
      <c r="F96" s="2037"/>
      <c r="G96" s="2037">
        <f t="shared" si="1"/>
        <v>0</v>
      </c>
    </row>
    <row r="97" spans="1:7" s="1989" customFormat="1" ht="39.950000000000003" customHeight="1">
      <c r="A97" s="2027" t="s">
        <v>2913</v>
      </c>
      <c r="B97" s="2026" t="s">
        <v>2846</v>
      </c>
      <c r="C97" s="2025" t="s">
        <v>2845</v>
      </c>
      <c r="D97" s="2024" t="s">
        <v>2616</v>
      </c>
      <c r="E97" s="2037">
        <v>102</v>
      </c>
      <c r="F97" s="2037"/>
      <c r="G97" s="2037">
        <f t="shared" si="1"/>
        <v>0</v>
      </c>
    </row>
    <row r="98" spans="1:7" s="1989" customFormat="1" ht="39.950000000000003" customHeight="1">
      <c r="A98" s="2027" t="s">
        <v>2914</v>
      </c>
      <c r="B98" s="2026" t="s">
        <v>2647</v>
      </c>
      <c r="C98" s="2025" t="s">
        <v>2646</v>
      </c>
      <c r="D98" s="2024" t="s">
        <v>2616</v>
      </c>
      <c r="E98" s="2037">
        <v>104.04</v>
      </c>
      <c r="F98" s="2037"/>
      <c r="G98" s="2037">
        <f t="shared" si="1"/>
        <v>0</v>
      </c>
    </row>
    <row r="99" spans="1:7" s="1989" customFormat="1" ht="39.950000000000003" customHeight="1">
      <c r="A99" s="2027" t="s">
        <v>2915</v>
      </c>
      <c r="B99" s="2026" t="s">
        <v>2639</v>
      </c>
      <c r="C99" s="2025" t="s">
        <v>2638</v>
      </c>
      <c r="D99" s="2024" t="s">
        <v>2634</v>
      </c>
      <c r="E99" s="2037">
        <v>489.6</v>
      </c>
      <c r="F99" s="2037"/>
      <c r="G99" s="2037">
        <f t="shared" si="1"/>
        <v>0</v>
      </c>
    </row>
    <row r="100" spans="1:7" s="1989" customFormat="1" ht="39.950000000000003" customHeight="1">
      <c r="A100" s="2027" t="s">
        <v>2916</v>
      </c>
      <c r="B100" s="2026" t="s">
        <v>2636</v>
      </c>
      <c r="C100" s="2025" t="s">
        <v>2635</v>
      </c>
      <c r="D100" s="2024" t="s">
        <v>2634</v>
      </c>
      <c r="E100" s="2037">
        <v>37.92</v>
      </c>
      <c r="F100" s="2037"/>
      <c r="G100" s="2037">
        <f t="shared" si="1"/>
        <v>0</v>
      </c>
    </row>
    <row r="101" spans="1:7" s="1989" customFormat="1" ht="39.950000000000003" customHeight="1">
      <c r="A101" s="2027" t="s">
        <v>2917</v>
      </c>
      <c r="B101" s="2026" t="s">
        <v>2632</v>
      </c>
      <c r="C101" s="2025" t="s">
        <v>2631</v>
      </c>
      <c r="D101" s="2024" t="s">
        <v>2595</v>
      </c>
      <c r="E101" s="2037">
        <v>24</v>
      </c>
      <c r="F101" s="2037"/>
      <c r="G101" s="2037">
        <f t="shared" si="1"/>
        <v>0</v>
      </c>
    </row>
    <row r="102" spans="1:7" s="1989" customFormat="1" ht="39.950000000000003" customHeight="1">
      <c r="A102" s="2027" t="s">
        <v>2918</v>
      </c>
      <c r="B102" s="2026" t="s">
        <v>2630</v>
      </c>
      <c r="C102" s="2025" t="s">
        <v>2629</v>
      </c>
      <c r="D102" s="2024" t="s">
        <v>2625</v>
      </c>
      <c r="E102" s="2037">
        <v>5.6849999999999996</v>
      </c>
      <c r="F102" s="2037"/>
      <c r="G102" s="2037">
        <f t="shared" si="1"/>
        <v>0</v>
      </c>
    </row>
    <row r="103" spans="1:7" s="1989" customFormat="1" ht="39.950000000000003" customHeight="1">
      <c r="A103" s="2027" t="s">
        <v>2919</v>
      </c>
      <c r="B103" s="2026" t="s">
        <v>2624</v>
      </c>
      <c r="C103" s="2025" t="s">
        <v>2623</v>
      </c>
      <c r="D103" s="2024" t="s">
        <v>2616</v>
      </c>
      <c r="E103" s="2037">
        <v>5827.125</v>
      </c>
      <c r="F103" s="2037"/>
      <c r="G103" s="2037">
        <f t="shared" si="1"/>
        <v>0</v>
      </c>
    </row>
    <row r="104" spans="1:7" s="1989" customFormat="1" ht="39.950000000000003" customHeight="1">
      <c r="A104" s="2027" t="s">
        <v>2920</v>
      </c>
      <c r="B104" s="2026" t="s">
        <v>2621</v>
      </c>
      <c r="C104" s="2025" t="s">
        <v>2620</v>
      </c>
      <c r="D104" s="2024" t="s">
        <v>2595</v>
      </c>
      <c r="E104" s="2037">
        <v>198.97499999999999</v>
      </c>
      <c r="F104" s="2037"/>
      <c r="G104" s="2037">
        <f t="shared" si="1"/>
        <v>0</v>
      </c>
    </row>
    <row r="105" spans="1:7" s="1989" customFormat="1" ht="39.950000000000003" customHeight="1">
      <c r="A105" s="2027" t="s">
        <v>2921</v>
      </c>
      <c r="B105" s="2026" t="s">
        <v>2627</v>
      </c>
      <c r="C105" s="2025" t="s">
        <v>2626</v>
      </c>
      <c r="D105" s="2024" t="s">
        <v>2625</v>
      </c>
      <c r="E105" s="2037">
        <v>0.74399999999999999</v>
      </c>
      <c r="F105" s="2037"/>
      <c r="G105" s="2037">
        <f t="shared" si="1"/>
        <v>0</v>
      </c>
    </row>
    <row r="106" spans="1:7" s="1989" customFormat="1" ht="39.950000000000003" customHeight="1">
      <c r="A106" s="2027" t="s">
        <v>2922</v>
      </c>
      <c r="B106" s="2026" t="s">
        <v>2624</v>
      </c>
      <c r="C106" s="2025" t="s">
        <v>2623</v>
      </c>
      <c r="D106" s="2024" t="s">
        <v>2616</v>
      </c>
      <c r="E106" s="2037">
        <v>762.6</v>
      </c>
      <c r="F106" s="2037"/>
      <c r="G106" s="2037">
        <f t="shared" si="1"/>
        <v>0</v>
      </c>
    </row>
    <row r="107" spans="1:7" s="1989" customFormat="1" ht="39.950000000000003" customHeight="1">
      <c r="A107" s="2027" t="s">
        <v>2923</v>
      </c>
      <c r="B107" s="2026" t="s">
        <v>2621</v>
      </c>
      <c r="C107" s="2025" t="s">
        <v>2620</v>
      </c>
      <c r="D107" s="2024" t="s">
        <v>2595</v>
      </c>
      <c r="E107" s="2037">
        <v>26.04</v>
      </c>
      <c r="F107" s="2037"/>
      <c r="G107" s="2037">
        <f t="shared" si="1"/>
        <v>0</v>
      </c>
    </row>
    <row r="108" spans="1:7" s="1989" customFormat="1" ht="39.950000000000003" customHeight="1">
      <c r="A108" s="2027" t="s">
        <v>2924</v>
      </c>
      <c r="B108" s="2026" t="s">
        <v>2618</v>
      </c>
      <c r="C108" s="2025" t="s">
        <v>2617</v>
      </c>
      <c r="D108" s="2024" t="s">
        <v>2616</v>
      </c>
      <c r="E108" s="2037">
        <v>4</v>
      </c>
      <c r="F108" s="2037"/>
      <c r="G108" s="2037">
        <f t="shared" si="1"/>
        <v>0</v>
      </c>
    </row>
    <row r="109" spans="1:7" s="1989" customFormat="1" ht="39.950000000000003" customHeight="1">
      <c r="A109" s="2027" t="s">
        <v>2925</v>
      </c>
      <c r="B109" s="2026" t="s">
        <v>2615</v>
      </c>
      <c r="C109" s="2025" t="s">
        <v>2614</v>
      </c>
      <c r="D109" s="2024" t="s">
        <v>2595</v>
      </c>
      <c r="E109" s="2037">
        <v>18</v>
      </c>
      <c r="F109" s="2037"/>
      <c r="G109" s="2037">
        <f t="shared" si="1"/>
        <v>0</v>
      </c>
    </row>
    <row r="110" spans="1:7" s="1989" customFormat="1" ht="39.950000000000003" customHeight="1">
      <c r="A110" s="2027" t="s">
        <v>2926</v>
      </c>
      <c r="B110" s="2026" t="s">
        <v>2612</v>
      </c>
      <c r="C110" s="2025" t="s">
        <v>2611</v>
      </c>
      <c r="D110" s="2024" t="s">
        <v>2595</v>
      </c>
      <c r="E110" s="2037">
        <v>18</v>
      </c>
      <c r="F110" s="2037"/>
      <c r="G110" s="2037">
        <f t="shared" si="1"/>
        <v>0</v>
      </c>
    </row>
    <row r="111" spans="1:7" s="1989" customFormat="1" ht="39.950000000000003" customHeight="1">
      <c r="A111" s="2027" t="s">
        <v>2927</v>
      </c>
      <c r="B111" s="2026" t="s">
        <v>2609</v>
      </c>
      <c r="C111" s="2025" t="s">
        <v>2608</v>
      </c>
      <c r="D111" s="2024" t="s">
        <v>2595</v>
      </c>
      <c r="E111" s="2037">
        <v>7</v>
      </c>
      <c r="F111" s="2037"/>
      <c r="G111" s="2037">
        <f t="shared" si="1"/>
        <v>0</v>
      </c>
    </row>
    <row r="112" spans="1:7" s="1989" customFormat="1" ht="39.950000000000003" customHeight="1">
      <c r="A112" s="2027" t="s">
        <v>2928</v>
      </c>
      <c r="B112" s="2026" t="s">
        <v>2606</v>
      </c>
      <c r="C112" s="2025" t="s">
        <v>2605</v>
      </c>
      <c r="D112" s="2024" t="s">
        <v>2595</v>
      </c>
      <c r="E112" s="2037">
        <v>6</v>
      </c>
      <c r="F112" s="2037"/>
      <c r="G112" s="2037">
        <f t="shared" si="1"/>
        <v>0</v>
      </c>
    </row>
    <row r="113" spans="1:7" s="1989" customFormat="1" ht="39.950000000000003" customHeight="1">
      <c r="A113" s="2027" t="s">
        <v>2929</v>
      </c>
      <c r="B113" s="2026" t="s">
        <v>2603</v>
      </c>
      <c r="C113" s="2025" t="s">
        <v>2602</v>
      </c>
      <c r="D113" s="2024" t="s">
        <v>2595</v>
      </c>
      <c r="E113" s="2037">
        <v>14</v>
      </c>
      <c r="F113" s="2037"/>
      <c r="G113" s="2037">
        <f t="shared" si="1"/>
        <v>0</v>
      </c>
    </row>
    <row r="114" spans="1:7" s="1989" customFormat="1" ht="39.950000000000003" customHeight="1">
      <c r="A114" s="2027" t="s">
        <v>2930</v>
      </c>
      <c r="B114" s="2026" t="s">
        <v>2600</v>
      </c>
      <c r="C114" s="2025" t="s">
        <v>2599</v>
      </c>
      <c r="D114" s="2024" t="s">
        <v>2595</v>
      </c>
      <c r="E114" s="2037">
        <v>3</v>
      </c>
      <c r="F114" s="2037"/>
      <c r="G114" s="2037">
        <f t="shared" si="1"/>
        <v>0</v>
      </c>
    </row>
    <row r="115" spans="1:7" s="1989" customFormat="1" ht="39.950000000000003" customHeight="1">
      <c r="A115" s="2027" t="s">
        <v>2931</v>
      </c>
      <c r="B115" s="2026" t="s">
        <v>2597</v>
      </c>
      <c r="C115" s="2025" t="s">
        <v>2596</v>
      </c>
      <c r="D115" s="2024" t="s">
        <v>2595</v>
      </c>
      <c r="E115" s="2037">
        <v>24</v>
      </c>
      <c r="F115" s="2037"/>
      <c r="G115" s="2037">
        <f t="shared" si="1"/>
        <v>0</v>
      </c>
    </row>
    <row r="116" spans="1:7" s="1989" customFormat="1" ht="39.950000000000003" customHeight="1">
      <c r="A116" s="2027" t="s">
        <v>2932</v>
      </c>
      <c r="B116" s="2026" t="s">
        <v>2593</v>
      </c>
      <c r="C116" s="2025" t="s">
        <v>2592</v>
      </c>
      <c r="D116" s="2024" t="s">
        <v>2572</v>
      </c>
      <c r="E116" s="2037">
        <v>401.91</v>
      </c>
      <c r="F116" s="2037"/>
      <c r="G116" s="2037">
        <f t="shared" si="1"/>
        <v>0</v>
      </c>
    </row>
    <row r="117" spans="1:7" s="1989" customFormat="1" ht="39.950000000000003" customHeight="1">
      <c r="A117" s="2027" t="s">
        <v>2933</v>
      </c>
      <c r="B117" s="2026" t="s">
        <v>2586</v>
      </c>
      <c r="C117" s="2025" t="s">
        <v>2585</v>
      </c>
      <c r="D117" s="2024" t="s">
        <v>2572</v>
      </c>
      <c r="E117" s="2037">
        <v>401.91</v>
      </c>
      <c r="F117" s="2037"/>
      <c r="G117" s="2037">
        <f t="shared" si="1"/>
        <v>0</v>
      </c>
    </row>
    <row r="118" spans="1:7" s="1989" customFormat="1" ht="39.950000000000003" customHeight="1">
      <c r="A118" s="2027" t="s">
        <v>2934</v>
      </c>
      <c r="B118" s="2026" t="s">
        <v>2589</v>
      </c>
      <c r="C118" s="2025" t="s">
        <v>2588</v>
      </c>
      <c r="D118" s="2024" t="s">
        <v>2572</v>
      </c>
      <c r="E118" s="2037">
        <v>77.02</v>
      </c>
      <c r="F118" s="2037"/>
      <c r="G118" s="2037">
        <f t="shared" si="1"/>
        <v>0</v>
      </c>
    </row>
    <row r="119" spans="1:7" s="1989" customFormat="1" ht="39.950000000000003" customHeight="1">
      <c r="A119" s="2027" t="s">
        <v>2935</v>
      </c>
      <c r="B119" s="2026" t="s">
        <v>2586</v>
      </c>
      <c r="C119" s="2025" t="s">
        <v>2585</v>
      </c>
      <c r="D119" s="2024" t="s">
        <v>2572</v>
      </c>
      <c r="E119" s="2037">
        <v>71.290000000000006</v>
      </c>
      <c r="F119" s="2037"/>
      <c r="G119" s="2037">
        <f t="shared" si="1"/>
        <v>0</v>
      </c>
    </row>
    <row r="120" spans="1:7" s="1989" customFormat="1" ht="39.950000000000003" customHeight="1">
      <c r="A120" s="2027" t="s">
        <v>2936</v>
      </c>
      <c r="B120" s="2026" t="s">
        <v>2583</v>
      </c>
      <c r="C120" s="2025" t="s">
        <v>2582</v>
      </c>
      <c r="D120" s="2024" t="s">
        <v>2572</v>
      </c>
      <c r="E120" s="2037">
        <v>13.6</v>
      </c>
      <c r="F120" s="2037"/>
      <c r="G120" s="2037">
        <f t="shared" si="1"/>
        <v>0</v>
      </c>
    </row>
    <row r="121" spans="1:7" s="1989" customFormat="1" ht="39.950000000000003" customHeight="1">
      <c r="A121" s="2027" t="s">
        <v>2937</v>
      </c>
      <c r="B121" s="2026" t="s">
        <v>2580</v>
      </c>
      <c r="C121" s="2025" t="s">
        <v>2579</v>
      </c>
      <c r="D121" s="2024" t="s">
        <v>2572</v>
      </c>
      <c r="E121" s="2037">
        <v>13.6</v>
      </c>
      <c r="F121" s="2037"/>
      <c r="G121" s="2037">
        <f t="shared" si="1"/>
        <v>0</v>
      </c>
    </row>
    <row r="122" spans="1:7" s="1989" customFormat="1" ht="39.950000000000003" customHeight="1">
      <c r="A122" s="2027" t="s">
        <v>2938</v>
      </c>
      <c r="B122" s="2026" t="s">
        <v>2577</v>
      </c>
      <c r="C122" s="2025" t="s">
        <v>2576</v>
      </c>
      <c r="D122" s="2024" t="s">
        <v>2572</v>
      </c>
      <c r="E122" s="2037">
        <v>13.6</v>
      </c>
      <c r="F122" s="2037"/>
      <c r="G122" s="2037">
        <f t="shared" si="1"/>
        <v>0</v>
      </c>
    </row>
    <row r="123" spans="1:7" s="1989" customFormat="1" ht="39.950000000000003" customHeight="1">
      <c r="A123" s="2027" t="s">
        <v>2939</v>
      </c>
      <c r="B123" s="2026" t="s">
        <v>2574</v>
      </c>
      <c r="C123" s="2025" t="s">
        <v>2573</v>
      </c>
      <c r="D123" s="2024" t="s">
        <v>2572</v>
      </c>
      <c r="E123" s="2037">
        <v>38.159999999999997</v>
      </c>
      <c r="F123" s="2037"/>
      <c r="G123" s="2037">
        <f t="shared" si="1"/>
        <v>0</v>
      </c>
    </row>
    <row r="124" spans="1:7" s="1989" customFormat="1" ht="39.950000000000003" customHeight="1">
      <c r="A124" s="2012"/>
      <c r="B124" s="2012"/>
      <c r="C124" s="2013" t="s">
        <v>2228</v>
      </c>
      <c r="D124" s="2014"/>
      <c r="E124" s="2014"/>
      <c r="F124" s="2014"/>
      <c r="G124" s="2015">
        <f>SUM(G12:G123)</f>
        <v>0</v>
      </c>
    </row>
    <row r="125" spans="1:7" s="1989" customFormat="1" ht="13.5" customHeight="1">
      <c r="A125" s="1992"/>
      <c r="B125" s="1992"/>
      <c r="C125" s="1991"/>
      <c r="D125" s="1990"/>
      <c r="E125" s="1990"/>
      <c r="F125" s="1990"/>
      <c r="G125" s="1990"/>
    </row>
  </sheetData>
  <mergeCells count="5">
    <mergeCell ref="A1:F1"/>
    <mergeCell ref="A2:F2"/>
    <mergeCell ref="A3:F3"/>
    <mergeCell ref="A5:F5"/>
    <mergeCell ref="A7:F7"/>
  </mergeCells>
  <phoneticPr fontId="121" type="noConversion"/>
  <pageMargins left="0.34" right="0.3" top="0.59" bottom="0.82" header="0.41" footer="0.55000000000000004"/>
  <pageSetup paperSize="9" scale="60" orientation="landscape" horizontalDpi="300" verticalDpi="300"/>
  <headerFooter>
    <oddFooter>Pagina &amp;P din &amp;N</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24"/>
  <sheetViews>
    <sheetView topLeftCell="C1" zoomScale="84" zoomScaleNormal="84" workbookViewId="0">
      <selection activeCell="C24" sqref="C24"/>
    </sheetView>
    <sheetView workbookViewId="1">
      <selection activeCell="G2" sqref="G1:G1048576"/>
    </sheetView>
  </sheetViews>
  <sheetFormatPr defaultColWidth="9.28515625" defaultRowHeight="12.95" customHeight="1"/>
  <cols>
    <col min="1" max="1" width="8.28515625" style="1985" customWidth="1"/>
    <col min="2" max="2" width="70.7109375" style="1985" customWidth="1"/>
    <col min="3" max="3" width="6.28515625" style="1985" customWidth="1"/>
    <col min="4" max="4" width="13.28515625" style="1986" customWidth="1"/>
    <col min="5" max="5" width="14.28515625" style="2038" customWidth="1"/>
    <col min="6" max="6" width="16.28515625" style="2038" customWidth="1"/>
    <col min="7" max="257" width="11.5703125" style="1985" customWidth="1"/>
    <col min="258" max="16384" width="9.28515625" style="1985"/>
  </cols>
  <sheetData>
    <row r="1" spans="1:13" customFormat="1" ht="15">
      <c r="A1" s="2130" t="s">
        <v>556</v>
      </c>
      <c r="B1" s="2130"/>
      <c r="C1" s="2130"/>
      <c r="D1" s="2130"/>
      <c r="E1" s="2130"/>
      <c r="F1" s="2130"/>
      <c r="G1" s="122"/>
      <c r="H1" s="122"/>
      <c r="I1" s="122"/>
      <c r="J1" s="122"/>
    </row>
    <row r="2" spans="1:13" customFormat="1" ht="15">
      <c r="A2" s="2130" t="s">
        <v>514</v>
      </c>
      <c r="B2" s="2412"/>
      <c r="C2" s="2412"/>
      <c r="D2" s="2412"/>
      <c r="E2" s="2412"/>
      <c r="F2" s="2412"/>
      <c r="G2" s="122"/>
      <c r="H2" s="122"/>
      <c r="I2" s="122"/>
      <c r="J2" s="122"/>
    </row>
    <row r="3" spans="1:13" customFormat="1" ht="15">
      <c r="A3" s="2144" t="s">
        <v>2804</v>
      </c>
      <c r="B3" s="2144"/>
      <c r="C3" s="2144"/>
      <c r="D3" s="2144"/>
      <c r="E3" s="2144"/>
      <c r="F3" s="2144"/>
      <c r="G3" s="122"/>
      <c r="H3" s="122"/>
      <c r="I3" s="122"/>
      <c r="J3" s="122"/>
    </row>
    <row r="4" spans="1:13" ht="13.5" customHeight="1">
      <c r="C4" s="1988"/>
      <c r="D4" s="1985"/>
      <c r="E4" s="1985"/>
      <c r="F4" s="1987"/>
    </row>
    <row r="5" spans="1:13" ht="15.75" customHeight="1">
      <c r="A5" s="2011"/>
      <c r="B5" s="2011"/>
      <c r="C5" s="1988"/>
      <c r="D5" s="1985"/>
      <c r="E5" s="1985"/>
      <c r="F5" s="2010"/>
    </row>
    <row r="6" spans="1:13" ht="13.5" customHeight="1">
      <c r="A6" s="2292" t="s">
        <v>2964</v>
      </c>
      <c r="B6" s="2293"/>
      <c r="C6" s="2293"/>
      <c r="D6" s="2293"/>
      <c r="E6" s="2293"/>
      <c r="F6" s="2293"/>
      <c r="G6" s="2009"/>
      <c r="H6" s="2009"/>
      <c r="I6" s="2008"/>
      <c r="J6" s="2007"/>
      <c r="K6" s="2007"/>
      <c r="L6" s="1987"/>
      <c r="M6" s="1986"/>
    </row>
    <row r="7" spans="1:13" ht="13.5" customHeight="1">
      <c r="A7" s="2040"/>
    </row>
    <row r="8" spans="1:13" ht="13.5" customHeight="1">
      <c r="A8" s="2040"/>
      <c r="D8" s="1985"/>
      <c r="E8" s="2039"/>
      <c r="F8" s="2039"/>
    </row>
    <row r="9" spans="1:13" ht="15.75" customHeight="1">
      <c r="A9" s="2425" t="s">
        <v>2958</v>
      </c>
      <c r="B9" s="2425"/>
      <c r="C9" s="2425"/>
      <c r="D9" s="2425"/>
      <c r="E9" s="2425"/>
      <c r="F9" s="2425"/>
    </row>
    <row r="10" spans="1:13" ht="15.75" customHeight="1">
      <c r="A10" s="2425" t="s">
        <v>2957</v>
      </c>
      <c r="B10" s="2425"/>
      <c r="C10" s="2425"/>
      <c r="D10" s="2425"/>
      <c r="E10" s="2425"/>
      <c r="F10" s="2425"/>
    </row>
    <row r="11" spans="1:13" ht="15.75" customHeight="1">
      <c r="A11" s="2425" t="s">
        <v>2956</v>
      </c>
      <c r="B11" s="2425"/>
      <c r="C11" s="2425"/>
      <c r="D11" s="2425"/>
      <c r="E11" s="2425"/>
      <c r="F11" s="2425"/>
    </row>
    <row r="12" spans="1:13" ht="15.75" customHeight="1">
      <c r="A12" s="2011"/>
    </row>
    <row r="13" spans="1:13" ht="13.5" customHeight="1">
      <c r="B13" s="2023"/>
      <c r="C13" s="2063" t="s">
        <v>2944</v>
      </c>
    </row>
    <row r="15" spans="1:13" ht="12.75" customHeight="1">
      <c r="A15" s="2006" t="s">
        <v>9</v>
      </c>
      <c r="B15" s="2061" t="s">
        <v>2205</v>
      </c>
      <c r="C15" s="2061" t="s">
        <v>854</v>
      </c>
      <c r="D15" s="2061" t="s">
        <v>2801</v>
      </c>
      <c r="E15" s="2062" t="s">
        <v>2955</v>
      </c>
      <c r="F15" s="2062" t="s">
        <v>2954</v>
      </c>
    </row>
    <row r="16" spans="1:13" ht="12.75" customHeight="1">
      <c r="A16" s="2060" t="s">
        <v>2953</v>
      </c>
      <c r="B16" s="2058"/>
      <c r="C16" s="2058"/>
      <c r="D16" s="2058"/>
      <c r="E16" s="2059" t="s">
        <v>2952</v>
      </c>
      <c r="F16" s="2059" t="s">
        <v>2951</v>
      </c>
    </row>
    <row r="17" spans="1:6" ht="12.75" customHeight="1">
      <c r="A17" s="2060"/>
      <c r="B17" s="2058"/>
      <c r="C17" s="2058"/>
      <c r="D17" s="2058"/>
      <c r="E17" s="2059"/>
      <c r="F17" s="2059" t="s">
        <v>2950</v>
      </c>
    </row>
    <row r="18" spans="1:6" ht="13.5" customHeight="1">
      <c r="A18" s="2057"/>
      <c r="B18" s="2054"/>
      <c r="C18" s="2056"/>
      <c r="D18" s="2054"/>
      <c r="E18" s="2055" t="s">
        <v>2949</v>
      </c>
      <c r="F18" s="2055" t="s">
        <v>1813</v>
      </c>
    </row>
    <row r="19" spans="1:6" ht="13.5" customHeight="1">
      <c r="A19" s="2053" t="s">
        <v>1821</v>
      </c>
      <c r="B19" s="2053" t="s">
        <v>1451</v>
      </c>
      <c r="C19" s="2053" t="s">
        <v>1688</v>
      </c>
      <c r="D19" s="2051" t="s">
        <v>641</v>
      </c>
      <c r="E19" s="2052" t="s">
        <v>644</v>
      </c>
      <c r="F19" s="2052" t="s">
        <v>647</v>
      </c>
    </row>
    <row r="20" spans="1:6" s="1989" customFormat="1" ht="12.75" customHeight="1">
      <c r="A20" s="2050"/>
      <c r="B20" s="2049"/>
      <c r="C20" s="2048"/>
      <c r="D20" s="2047"/>
      <c r="E20" s="2046"/>
      <c r="F20" s="2046"/>
    </row>
    <row r="21" spans="1:6" s="1989" customFormat="1" ht="39.950000000000003" customHeight="1">
      <c r="A21" s="2041" t="s">
        <v>1451</v>
      </c>
      <c r="B21" s="2045" t="s">
        <v>2946</v>
      </c>
      <c r="C21" s="2044" t="s">
        <v>2595</v>
      </c>
      <c r="D21" s="2065">
        <v>2</v>
      </c>
      <c r="E21" s="2066"/>
      <c r="F21" s="2066">
        <f>D21*E21</f>
        <v>0</v>
      </c>
    </row>
    <row r="22" spans="1:6" s="1989" customFormat="1" ht="39.950000000000003" customHeight="1">
      <c r="A22" s="2041" t="s">
        <v>1688</v>
      </c>
      <c r="B22" s="2045" t="s">
        <v>2947</v>
      </c>
      <c r="C22" s="2044" t="s">
        <v>2595</v>
      </c>
      <c r="D22" s="2065">
        <v>2</v>
      </c>
      <c r="E22" s="2066"/>
      <c r="F22" s="2066">
        <f t="shared" ref="F22:F23" si="0">D22*E22</f>
        <v>0</v>
      </c>
    </row>
    <row r="23" spans="1:6" s="1989" customFormat="1" ht="39.950000000000003" customHeight="1">
      <c r="A23" s="2041" t="s">
        <v>641</v>
      </c>
      <c r="B23" s="2045" t="s">
        <v>2945</v>
      </c>
      <c r="C23" s="2044" t="s">
        <v>2595</v>
      </c>
      <c r="D23" s="2065">
        <v>4</v>
      </c>
      <c r="E23" s="2066"/>
      <c r="F23" s="2066">
        <f t="shared" si="0"/>
        <v>0</v>
      </c>
    </row>
    <row r="24" spans="1:6" s="1989" customFormat="1" ht="39.950000000000003" customHeight="1">
      <c r="A24" s="2012"/>
      <c r="B24" s="2064" t="s">
        <v>2228</v>
      </c>
      <c r="C24" s="2013"/>
      <c r="D24" s="2014"/>
      <c r="E24" s="2015"/>
      <c r="F24" s="2015">
        <f>SUM(F21:F23)</f>
        <v>0</v>
      </c>
    </row>
  </sheetData>
  <mergeCells count="7">
    <mergeCell ref="A11:F11"/>
    <mergeCell ref="A1:F1"/>
    <mergeCell ref="A2:F2"/>
    <mergeCell ref="A3:F3"/>
    <mergeCell ref="A6:F6"/>
    <mergeCell ref="A9:F9"/>
    <mergeCell ref="A10:F10"/>
  </mergeCells>
  <pageMargins left="0.34" right="0.3" top="0.59" bottom="0.82" header="0.41" footer="0.55000000000000004"/>
  <pageSetup paperSize="9" scale="90" orientation="landscape" horizontalDpi="300" verticalDpi="300" r:id="rId1"/>
  <headerFooter>
    <oddFooter>Pagina &amp;P din &amp;N</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46"/>
  <sheetViews>
    <sheetView showGridLines="0" topLeftCell="G34" workbookViewId="0">
      <selection activeCell="N14" sqref="N14"/>
    </sheetView>
    <sheetView workbookViewId="1">
      <selection sqref="A1:F1"/>
    </sheetView>
  </sheetViews>
  <sheetFormatPr defaultRowHeight="12.75" customHeight="1"/>
  <cols>
    <col min="1" max="3" width="6.85546875" style="2067" customWidth="1"/>
    <col min="4" max="4" width="9.85546875" style="2067" customWidth="1"/>
    <col min="5" max="5" width="11.140625" style="2067" customWidth="1"/>
    <col min="6" max="6" width="10" style="2067" customWidth="1"/>
    <col min="7" max="7" width="11" style="2067" customWidth="1"/>
    <col min="8" max="8" width="9.85546875" style="2067" customWidth="1"/>
    <col min="9" max="9" width="7.2851562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3599</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3039</v>
      </c>
      <c r="B7" s="2293"/>
      <c r="C7" s="2293"/>
      <c r="D7" s="2293"/>
      <c r="E7" s="2293"/>
      <c r="F7" s="2293"/>
      <c r="G7" s="2008"/>
      <c r="I7" s="1987"/>
    </row>
    <row r="8" spans="1:16" ht="13.5" customHeight="1"/>
    <row r="9" spans="1:16" ht="13.5" thickBot="1">
      <c r="A9" s="2452" t="s">
        <v>1814</v>
      </c>
      <c r="B9" s="2452"/>
      <c r="C9" s="2452"/>
      <c r="D9" s="2452"/>
      <c r="E9" s="2452"/>
      <c r="F9" s="2452"/>
      <c r="G9" s="2452"/>
      <c r="H9" s="2452"/>
      <c r="I9" s="2452"/>
      <c r="J9" s="2452"/>
      <c r="K9" s="2452" t="s">
        <v>1815</v>
      </c>
      <c r="L9" s="2452"/>
      <c r="M9" s="2452"/>
      <c r="N9" s="2452"/>
      <c r="O9" s="2452"/>
    </row>
    <row r="10" spans="1:16" ht="16.5" customHeight="1" thickTop="1">
      <c r="A10" s="2453" t="s">
        <v>1816</v>
      </c>
      <c r="B10" s="2455" t="s">
        <v>1818</v>
      </c>
      <c r="C10" s="2455"/>
      <c r="D10" s="2455"/>
      <c r="E10" s="2455"/>
      <c r="F10" s="2455"/>
      <c r="G10" s="2455"/>
      <c r="H10" s="2455"/>
      <c r="I10" s="2455" t="s">
        <v>1819</v>
      </c>
      <c r="J10" s="2455" t="s">
        <v>1820</v>
      </c>
      <c r="K10" s="2455"/>
      <c r="L10" s="2444" t="s">
        <v>3040</v>
      </c>
      <c r="M10" s="2445"/>
      <c r="N10" s="2447" t="s">
        <v>15</v>
      </c>
      <c r="O10" s="2448"/>
      <c r="P10" s="2449"/>
    </row>
    <row r="11" spans="1:16" ht="27.75" customHeight="1">
      <c r="A11" s="2454"/>
      <c r="B11" s="2456"/>
      <c r="C11" s="2456"/>
      <c r="D11" s="2456"/>
      <c r="E11" s="2456"/>
      <c r="F11" s="2456"/>
      <c r="G11" s="2456"/>
      <c r="H11" s="2456"/>
      <c r="I11" s="2456"/>
      <c r="J11" s="2456"/>
      <c r="K11" s="2456"/>
      <c r="L11" s="2446"/>
      <c r="M11" s="2446"/>
      <c r="N11" s="2450"/>
      <c r="O11" s="2450"/>
      <c r="P11" s="245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c r="A13" s="2072" t="s">
        <v>1825</v>
      </c>
      <c r="B13" s="2437" t="s">
        <v>3035</v>
      </c>
      <c r="C13" s="2437"/>
      <c r="D13" s="2438" t="s">
        <v>3034</v>
      </c>
      <c r="E13" s="2438"/>
      <c r="F13" s="2438"/>
      <c r="G13" s="2438"/>
      <c r="H13" s="2438"/>
      <c r="I13" s="2078" t="s">
        <v>873</v>
      </c>
      <c r="J13" s="2439">
        <v>27.4</v>
      </c>
      <c r="K13" s="2439"/>
      <c r="L13" s="2432"/>
      <c r="M13" s="2433"/>
      <c r="N13" s="2434">
        <f>+L13*J13</f>
        <v>0</v>
      </c>
      <c r="O13" s="2435"/>
      <c r="P13" s="2436"/>
    </row>
    <row r="14" spans="1:16" ht="12" customHeight="1" thickBot="1">
      <c r="A14" s="2073" t="s">
        <v>3033</v>
      </c>
      <c r="B14" s="2440" t="s">
        <v>3032</v>
      </c>
      <c r="C14" s="2440"/>
      <c r="D14" s="2441" t="s">
        <v>3031</v>
      </c>
      <c r="E14" s="2441"/>
      <c r="F14" s="2441"/>
      <c r="G14" s="2441"/>
      <c r="H14" s="2441"/>
      <c r="I14" s="2079" t="s">
        <v>873</v>
      </c>
      <c r="J14" s="2442">
        <v>27.4</v>
      </c>
      <c r="K14" s="2442"/>
      <c r="L14" s="2081"/>
      <c r="M14" s="2082"/>
      <c r="N14" s="2074"/>
      <c r="O14" s="2074"/>
      <c r="P14" s="2075"/>
    </row>
    <row r="15" spans="1:16" ht="39.950000000000003" customHeight="1" thickTop="1" thickBot="1">
      <c r="A15" s="2072" t="s">
        <v>1829</v>
      </c>
      <c r="B15" s="2437" t="s">
        <v>3030</v>
      </c>
      <c r="C15" s="2437"/>
      <c r="D15" s="2438" t="s">
        <v>3029</v>
      </c>
      <c r="E15" s="2438"/>
      <c r="F15" s="2438"/>
      <c r="G15" s="2438"/>
      <c r="H15" s="2438"/>
      <c r="I15" s="2078" t="s">
        <v>32</v>
      </c>
      <c r="J15" s="2439">
        <v>4</v>
      </c>
      <c r="K15" s="2439"/>
      <c r="L15" s="2432"/>
      <c r="M15" s="2433"/>
      <c r="N15" s="2434">
        <f>J15*L15</f>
        <v>0</v>
      </c>
      <c r="O15" s="2435"/>
      <c r="P15" s="2436"/>
    </row>
    <row r="16" spans="1:16" ht="39.950000000000003" customHeight="1" thickTop="1" thickBot="1">
      <c r="A16" s="2072" t="s">
        <v>1832</v>
      </c>
      <c r="B16" s="2437" t="s">
        <v>3028</v>
      </c>
      <c r="C16" s="2437"/>
      <c r="D16" s="2438" t="s">
        <v>3027</v>
      </c>
      <c r="E16" s="2438"/>
      <c r="F16" s="2438"/>
      <c r="G16" s="2438"/>
      <c r="H16" s="2438"/>
      <c r="I16" s="2078" t="s">
        <v>32</v>
      </c>
      <c r="J16" s="2439">
        <v>8</v>
      </c>
      <c r="K16" s="2439"/>
      <c r="L16" s="2432"/>
      <c r="M16" s="2433"/>
      <c r="N16" s="2434">
        <f>J16*L16</f>
        <v>0</v>
      </c>
      <c r="O16" s="2435"/>
      <c r="P16" s="2436"/>
    </row>
    <row r="17" spans="1:16" ht="39.950000000000003" customHeight="1" thickTop="1">
      <c r="A17" s="2072" t="s">
        <v>1836</v>
      </c>
      <c r="B17" s="2437" t="s">
        <v>3026</v>
      </c>
      <c r="C17" s="2437"/>
      <c r="D17" s="2438" t="s">
        <v>3025</v>
      </c>
      <c r="E17" s="2438"/>
      <c r="F17" s="2438"/>
      <c r="G17" s="2438"/>
      <c r="H17" s="2438"/>
      <c r="I17" s="2078" t="s">
        <v>50</v>
      </c>
      <c r="J17" s="2439">
        <v>0.32</v>
      </c>
      <c r="K17" s="2439"/>
      <c r="L17" s="2432"/>
      <c r="M17" s="2433"/>
      <c r="N17" s="2434">
        <f>J17*L17</f>
        <v>0</v>
      </c>
      <c r="O17" s="2435"/>
      <c r="P17" s="2436"/>
    </row>
    <row r="18" spans="1:16" ht="12" customHeight="1" thickBot="1">
      <c r="A18" s="2073" t="s">
        <v>3024</v>
      </c>
      <c r="B18" s="2440" t="s">
        <v>3023</v>
      </c>
      <c r="C18" s="2440"/>
      <c r="D18" s="2441" t="s">
        <v>3022</v>
      </c>
      <c r="E18" s="2441"/>
      <c r="F18" s="2441"/>
      <c r="G18" s="2441"/>
      <c r="H18" s="2441"/>
      <c r="I18" s="2079" t="s">
        <v>21</v>
      </c>
      <c r="J18" s="2442">
        <v>326.39999999999998</v>
      </c>
      <c r="K18" s="2442"/>
      <c r="L18" s="2081"/>
      <c r="M18" s="2082"/>
      <c r="N18" s="2074"/>
      <c r="O18" s="2074"/>
      <c r="P18" s="2075"/>
    </row>
    <row r="19" spans="1:16" ht="39.950000000000003" customHeight="1" thickTop="1">
      <c r="A19" s="2072" t="s">
        <v>1839</v>
      </c>
      <c r="B19" s="2437" t="s">
        <v>3021</v>
      </c>
      <c r="C19" s="2437"/>
      <c r="D19" s="2438" t="s">
        <v>3020</v>
      </c>
      <c r="E19" s="2438"/>
      <c r="F19" s="2438"/>
      <c r="G19" s="2438"/>
      <c r="H19" s="2438"/>
      <c r="I19" s="2078" t="s">
        <v>50</v>
      </c>
      <c r="J19" s="2439">
        <v>1.92</v>
      </c>
      <c r="K19" s="2439"/>
      <c r="L19" s="2432"/>
      <c r="M19" s="2433"/>
      <c r="N19" s="2434">
        <f>J19*L19</f>
        <v>0</v>
      </c>
      <c r="O19" s="2435"/>
      <c r="P19" s="2436"/>
    </row>
    <row r="20" spans="1:16" ht="12" customHeight="1">
      <c r="A20" s="2073" t="s">
        <v>3017</v>
      </c>
      <c r="B20" s="2440" t="s">
        <v>3019</v>
      </c>
      <c r="C20" s="2440"/>
      <c r="D20" s="2441" t="s">
        <v>3018</v>
      </c>
      <c r="E20" s="2441"/>
      <c r="F20" s="2441"/>
      <c r="G20" s="2441"/>
      <c r="H20" s="2441"/>
      <c r="I20" s="2079" t="s">
        <v>32</v>
      </c>
      <c r="J20" s="2442">
        <v>1.92</v>
      </c>
      <c r="K20" s="2442"/>
      <c r="L20" s="2083"/>
      <c r="M20" s="2084"/>
      <c r="N20" s="2074"/>
      <c r="O20" s="2074"/>
      <c r="P20" s="2075"/>
    </row>
    <row r="21" spans="1:16" ht="12" customHeight="1" thickBot="1">
      <c r="A21" s="2073" t="s">
        <v>3017</v>
      </c>
      <c r="B21" s="2440" t="s">
        <v>3016</v>
      </c>
      <c r="C21" s="2440"/>
      <c r="D21" s="2441" t="s">
        <v>3015</v>
      </c>
      <c r="E21" s="2441"/>
      <c r="F21" s="2441"/>
      <c r="G21" s="2441"/>
      <c r="H21" s="2441"/>
      <c r="I21" s="2079" t="s">
        <v>21</v>
      </c>
      <c r="J21" s="2442">
        <v>1960.32</v>
      </c>
      <c r="K21" s="2442"/>
      <c r="L21" s="2081"/>
      <c r="M21" s="2082"/>
      <c r="N21" s="2074"/>
      <c r="O21" s="2074"/>
      <c r="P21" s="2075"/>
    </row>
    <row r="22" spans="1:16" ht="39.950000000000003" customHeight="1" thickTop="1" thickBot="1">
      <c r="A22" s="2072" t="s">
        <v>1842</v>
      </c>
      <c r="B22" s="2437" t="s">
        <v>3014</v>
      </c>
      <c r="C22" s="2437"/>
      <c r="D22" s="2438" t="s">
        <v>3013</v>
      </c>
      <c r="E22" s="2438"/>
      <c r="F22" s="2438"/>
      <c r="G22" s="2438"/>
      <c r="H22" s="2438"/>
      <c r="I22" s="2078" t="s">
        <v>32</v>
      </c>
      <c r="J22" s="2439">
        <v>4</v>
      </c>
      <c r="K22" s="2439"/>
      <c r="L22" s="2432"/>
      <c r="M22" s="2433"/>
      <c r="N22" s="2434">
        <f>J22*L22</f>
        <v>0</v>
      </c>
      <c r="O22" s="2435"/>
      <c r="P22" s="2436"/>
    </row>
    <row r="23" spans="1:16" ht="39.950000000000003" customHeight="1" thickTop="1">
      <c r="A23" s="2072" t="s">
        <v>1845</v>
      </c>
      <c r="B23" s="2437" t="s">
        <v>3012</v>
      </c>
      <c r="C23" s="2437"/>
      <c r="D23" s="2438" t="s">
        <v>3011</v>
      </c>
      <c r="E23" s="2438"/>
      <c r="F23" s="2438"/>
      <c r="G23" s="2438"/>
      <c r="H23" s="2438"/>
      <c r="I23" s="2078" t="s">
        <v>32</v>
      </c>
      <c r="J23" s="2439">
        <v>48</v>
      </c>
      <c r="K23" s="2439"/>
      <c r="L23" s="2432"/>
      <c r="M23" s="2433"/>
      <c r="N23" s="2434">
        <f>J23*L23</f>
        <v>0</v>
      </c>
      <c r="O23" s="2435"/>
      <c r="P23" s="2436"/>
    </row>
    <row r="24" spans="1:16" ht="12" customHeight="1" thickBot="1">
      <c r="A24" s="2073" t="s">
        <v>3010</v>
      </c>
      <c r="B24" s="2440" t="s">
        <v>3009</v>
      </c>
      <c r="C24" s="2440"/>
      <c r="D24" s="2441" t="s">
        <v>3008</v>
      </c>
      <c r="E24" s="2441"/>
      <c r="F24" s="2441"/>
      <c r="G24" s="2441"/>
      <c r="H24" s="2441"/>
      <c r="I24" s="2079" t="s">
        <v>32</v>
      </c>
      <c r="J24" s="2442">
        <v>48</v>
      </c>
      <c r="K24" s="2442"/>
      <c r="L24" s="2081"/>
      <c r="M24" s="2082"/>
      <c r="N24" s="2074"/>
      <c r="O24" s="2074"/>
      <c r="P24" s="2075"/>
    </row>
    <row r="25" spans="1:16" ht="39.950000000000003" customHeight="1" thickTop="1">
      <c r="A25" s="2072" t="s">
        <v>1848</v>
      </c>
      <c r="B25" s="2437" t="s">
        <v>3007</v>
      </c>
      <c r="C25" s="2437"/>
      <c r="D25" s="2438" t="s">
        <v>3006</v>
      </c>
      <c r="E25" s="2438"/>
      <c r="F25" s="2438"/>
      <c r="G25" s="2438"/>
      <c r="H25" s="2438"/>
      <c r="I25" s="2078" t="s">
        <v>32</v>
      </c>
      <c r="J25" s="2439">
        <v>2</v>
      </c>
      <c r="K25" s="2439"/>
      <c r="L25" s="2432"/>
      <c r="M25" s="2433"/>
      <c r="N25" s="2434">
        <f>J25*L25</f>
        <v>0</v>
      </c>
      <c r="O25" s="2435"/>
      <c r="P25" s="2436"/>
    </row>
    <row r="26" spans="1:16" ht="12" customHeight="1" thickBot="1">
      <c r="A26" s="2073" t="s">
        <v>3005</v>
      </c>
      <c r="B26" s="2440" t="s">
        <v>3004</v>
      </c>
      <c r="C26" s="2440"/>
      <c r="D26" s="2441" t="s">
        <v>3003</v>
      </c>
      <c r="E26" s="2441"/>
      <c r="F26" s="2441"/>
      <c r="G26" s="2441"/>
      <c r="H26" s="2441"/>
      <c r="I26" s="2079" t="s">
        <v>32</v>
      </c>
      <c r="J26" s="2442">
        <v>2</v>
      </c>
      <c r="K26" s="2442"/>
      <c r="L26" s="2081"/>
      <c r="M26" s="2082"/>
      <c r="N26" s="2074"/>
      <c r="O26" s="2074"/>
      <c r="P26" s="2075"/>
    </row>
    <row r="27" spans="1:16" ht="39.950000000000003" customHeight="1" thickTop="1" thickBot="1">
      <c r="A27" s="2072" t="s">
        <v>1852</v>
      </c>
      <c r="B27" s="2437" t="s">
        <v>3002</v>
      </c>
      <c r="C27" s="2437"/>
      <c r="D27" s="2438" t="s">
        <v>3001</v>
      </c>
      <c r="E27" s="2438"/>
      <c r="F27" s="2438"/>
      <c r="G27" s="2438"/>
      <c r="H27" s="2438"/>
      <c r="I27" s="2078" t="s">
        <v>32</v>
      </c>
      <c r="J27" s="2439">
        <v>2</v>
      </c>
      <c r="K27" s="2439"/>
      <c r="L27" s="2432"/>
      <c r="M27" s="2433"/>
      <c r="N27" s="2434">
        <f t="shared" ref="N27:N33" si="0">J27*L27</f>
        <v>0</v>
      </c>
      <c r="O27" s="2435"/>
      <c r="P27" s="2436"/>
    </row>
    <row r="28" spans="1:16" ht="39.950000000000003" customHeight="1" thickTop="1" thickBot="1">
      <c r="A28" s="2072" t="s">
        <v>1855</v>
      </c>
      <c r="B28" s="2437" t="s">
        <v>3000</v>
      </c>
      <c r="C28" s="2437"/>
      <c r="D28" s="2438" t="s">
        <v>2999</v>
      </c>
      <c r="E28" s="2438"/>
      <c r="F28" s="2438"/>
      <c r="G28" s="2438"/>
      <c r="H28" s="2438"/>
      <c r="I28" s="2078" t="s">
        <v>32</v>
      </c>
      <c r="J28" s="2439">
        <v>48</v>
      </c>
      <c r="K28" s="2439"/>
      <c r="L28" s="2432"/>
      <c r="M28" s="2433"/>
      <c r="N28" s="2434">
        <f t="shared" si="0"/>
        <v>0</v>
      </c>
      <c r="O28" s="2435"/>
      <c r="P28" s="2436"/>
    </row>
    <row r="29" spans="1:16" ht="39.950000000000003" customHeight="1" thickTop="1" thickBot="1">
      <c r="A29" s="2072" t="s">
        <v>1859</v>
      </c>
      <c r="B29" s="2437" t="s">
        <v>2998</v>
      </c>
      <c r="C29" s="2437"/>
      <c r="D29" s="2438" t="s">
        <v>2997</v>
      </c>
      <c r="E29" s="2438"/>
      <c r="F29" s="2438"/>
      <c r="G29" s="2438"/>
      <c r="H29" s="2438"/>
      <c r="I29" s="2078" t="s">
        <v>32</v>
      </c>
      <c r="J29" s="2439">
        <v>48</v>
      </c>
      <c r="K29" s="2439"/>
      <c r="L29" s="2432"/>
      <c r="M29" s="2433"/>
      <c r="N29" s="2434">
        <f t="shared" si="0"/>
        <v>0</v>
      </c>
      <c r="O29" s="2435"/>
      <c r="P29" s="2436"/>
    </row>
    <row r="30" spans="1:16" ht="39.950000000000003" customHeight="1" thickTop="1" thickBot="1">
      <c r="A30" s="2072" t="s">
        <v>1863</v>
      </c>
      <c r="B30" s="2437" t="s">
        <v>2996</v>
      </c>
      <c r="C30" s="2437"/>
      <c r="D30" s="2438" t="s">
        <v>2995</v>
      </c>
      <c r="E30" s="2438"/>
      <c r="F30" s="2438"/>
      <c r="G30" s="2438"/>
      <c r="H30" s="2438"/>
      <c r="I30" s="2078" t="s">
        <v>32</v>
      </c>
      <c r="J30" s="2439">
        <v>4</v>
      </c>
      <c r="K30" s="2439"/>
      <c r="L30" s="2432"/>
      <c r="M30" s="2433"/>
      <c r="N30" s="2434">
        <f t="shared" si="0"/>
        <v>0</v>
      </c>
      <c r="O30" s="2435"/>
      <c r="P30" s="2436"/>
    </row>
    <row r="31" spans="1:16" ht="39.950000000000003" customHeight="1" thickTop="1" thickBot="1">
      <c r="A31" s="2072" t="s">
        <v>1866</v>
      </c>
      <c r="B31" s="2437" t="s">
        <v>2994</v>
      </c>
      <c r="C31" s="2437"/>
      <c r="D31" s="2438" t="s">
        <v>2993</v>
      </c>
      <c r="E31" s="2438"/>
      <c r="F31" s="2438"/>
      <c r="G31" s="2438"/>
      <c r="H31" s="2438"/>
      <c r="I31" s="2078" t="s">
        <v>32</v>
      </c>
      <c r="J31" s="2439">
        <v>4</v>
      </c>
      <c r="K31" s="2439"/>
      <c r="L31" s="2432"/>
      <c r="M31" s="2433"/>
      <c r="N31" s="2434">
        <f t="shared" si="0"/>
        <v>0</v>
      </c>
      <c r="O31" s="2435"/>
      <c r="P31" s="2436"/>
    </row>
    <row r="32" spans="1:16" ht="39.950000000000003" customHeight="1" thickTop="1" thickBot="1">
      <c r="A32" s="2072" t="s">
        <v>1869</v>
      </c>
      <c r="B32" s="2437" t="s">
        <v>2992</v>
      </c>
      <c r="C32" s="2437"/>
      <c r="D32" s="2438" t="s">
        <v>2991</v>
      </c>
      <c r="E32" s="2438"/>
      <c r="F32" s="2438"/>
      <c r="G32" s="2438"/>
      <c r="H32" s="2438"/>
      <c r="I32" s="2078" t="s">
        <v>32</v>
      </c>
      <c r="J32" s="2439">
        <v>4</v>
      </c>
      <c r="K32" s="2439"/>
      <c r="L32" s="2432"/>
      <c r="M32" s="2433"/>
      <c r="N32" s="2434">
        <f t="shared" si="0"/>
        <v>0</v>
      </c>
      <c r="O32" s="2435"/>
      <c r="P32" s="2436"/>
    </row>
    <row r="33" spans="1:16" ht="39.950000000000003" customHeight="1" thickTop="1">
      <c r="A33" s="2072" t="s">
        <v>1872</v>
      </c>
      <c r="B33" s="2437" t="s">
        <v>2990</v>
      </c>
      <c r="C33" s="2437"/>
      <c r="D33" s="2438" t="s">
        <v>2989</v>
      </c>
      <c r="E33" s="2438"/>
      <c r="F33" s="2438"/>
      <c r="G33" s="2438"/>
      <c r="H33" s="2438"/>
      <c r="I33" s="2078" t="s">
        <v>21</v>
      </c>
      <c r="J33" s="2439">
        <v>574.4</v>
      </c>
      <c r="K33" s="2439"/>
      <c r="L33" s="2432"/>
      <c r="M33" s="2433"/>
      <c r="N33" s="2434">
        <f t="shared" si="0"/>
        <v>0</v>
      </c>
      <c r="O33" s="2435"/>
      <c r="P33" s="2436"/>
    </row>
    <row r="34" spans="1:16" ht="12" customHeight="1" thickBot="1">
      <c r="A34" s="2073" t="s">
        <v>2988</v>
      </c>
      <c r="B34" s="2440" t="s">
        <v>2987</v>
      </c>
      <c r="C34" s="2440"/>
      <c r="D34" s="2441" t="s">
        <v>2986</v>
      </c>
      <c r="E34" s="2441"/>
      <c r="F34" s="2441"/>
      <c r="G34" s="2441"/>
      <c r="H34" s="2441"/>
      <c r="I34" s="2079" t="s">
        <v>410</v>
      </c>
      <c r="J34" s="2442">
        <v>114.88</v>
      </c>
      <c r="K34" s="2442"/>
      <c r="L34" s="2081"/>
      <c r="M34" s="2082"/>
      <c r="N34" s="2074"/>
      <c r="O34" s="2074"/>
      <c r="P34" s="2075"/>
    </row>
    <row r="35" spans="1:16" ht="39.950000000000003" customHeight="1" thickTop="1" thickBot="1">
      <c r="A35" s="2072" t="s">
        <v>1876</v>
      </c>
      <c r="B35" s="2437" t="s">
        <v>2985</v>
      </c>
      <c r="C35" s="2437"/>
      <c r="D35" s="2438" t="s">
        <v>2984</v>
      </c>
      <c r="E35" s="2438"/>
      <c r="F35" s="2438"/>
      <c r="G35" s="2438"/>
      <c r="H35" s="2438"/>
      <c r="I35" s="2078" t="s">
        <v>50</v>
      </c>
      <c r="J35" s="2439">
        <v>0.32</v>
      </c>
      <c r="K35" s="2439"/>
      <c r="L35" s="2432"/>
      <c r="M35" s="2433"/>
      <c r="N35" s="2434">
        <f>J35*L35</f>
        <v>0</v>
      </c>
      <c r="O35" s="2435"/>
      <c r="P35" s="2436"/>
    </row>
    <row r="36" spans="1:16" ht="39.950000000000003" customHeight="1" thickTop="1" thickBot="1">
      <c r="A36" s="2072" t="s">
        <v>1879</v>
      </c>
      <c r="B36" s="2437" t="s">
        <v>2983</v>
      </c>
      <c r="C36" s="2437"/>
      <c r="D36" s="2438" t="s">
        <v>2982</v>
      </c>
      <c r="E36" s="2438"/>
      <c r="F36" s="2438"/>
      <c r="G36" s="2438"/>
      <c r="H36" s="2438"/>
      <c r="I36" s="2078" t="s">
        <v>32</v>
      </c>
      <c r="J36" s="2439">
        <v>4</v>
      </c>
      <c r="K36" s="2439"/>
      <c r="L36" s="2432"/>
      <c r="M36" s="2433"/>
      <c r="N36" s="2434">
        <f>J36*L36</f>
        <v>0</v>
      </c>
      <c r="O36" s="2435"/>
      <c r="P36" s="2436"/>
    </row>
    <row r="37" spans="1:16" ht="39.950000000000003" customHeight="1" thickTop="1" thickBot="1">
      <c r="A37" s="2072" t="s">
        <v>1882</v>
      </c>
      <c r="B37" s="2437" t="s">
        <v>2981</v>
      </c>
      <c r="C37" s="2437"/>
      <c r="D37" s="2438" t="s">
        <v>2980</v>
      </c>
      <c r="E37" s="2438"/>
      <c r="F37" s="2438"/>
      <c r="G37" s="2438"/>
      <c r="H37" s="2438"/>
      <c r="I37" s="2078" t="s">
        <v>24</v>
      </c>
      <c r="J37" s="2439">
        <v>1095.8</v>
      </c>
      <c r="K37" s="2439"/>
      <c r="L37" s="2432"/>
      <c r="M37" s="2433"/>
      <c r="N37" s="2434">
        <f>J37*L37</f>
        <v>0</v>
      </c>
      <c r="O37" s="2435"/>
      <c r="P37" s="2436"/>
    </row>
    <row r="38" spans="1:16" ht="39.950000000000003" customHeight="1" thickTop="1" thickBot="1">
      <c r="A38" s="2072" t="s">
        <v>1885</v>
      </c>
      <c r="B38" s="2437" t="s">
        <v>2979</v>
      </c>
      <c r="C38" s="2437"/>
      <c r="D38" s="2438" t="s">
        <v>2978</v>
      </c>
      <c r="E38" s="2438"/>
      <c r="F38" s="2438"/>
      <c r="G38" s="2438"/>
      <c r="H38" s="2438"/>
      <c r="I38" s="2078" t="s">
        <v>24</v>
      </c>
      <c r="J38" s="2439">
        <v>1095.8</v>
      </c>
      <c r="K38" s="2439"/>
      <c r="L38" s="2432"/>
      <c r="M38" s="2433"/>
      <c r="N38" s="2434">
        <f>J38*L38</f>
        <v>0</v>
      </c>
      <c r="O38" s="2435"/>
      <c r="P38" s="2436"/>
    </row>
    <row r="39" spans="1:16" ht="39.950000000000003" customHeight="1" thickTop="1">
      <c r="A39" s="2072" t="s">
        <v>1888</v>
      </c>
      <c r="B39" s="2437" t="s">
        <v>2977</v>
      </c>
      <c r="C39" s="2437"/>
      <c r="D39" s="2438" t="s">
        <v>2976</v>
      </c>
      <c r="E39" s="2438"/>
      <c r="F39" s="2438"/>
      <c r="G39" s="2438"/>
      <c r="H39" s="2438"/>
      <c r="I39" s="2078" t="s">
        <v>24</v>
      </c>
      <c r="J39" s="2439">
        <v>1095.8</v>
      </c>
      <c r="K39" s="2439"/>
      <c r="L39" s="2432"/>
      <c r="M39" s="2433"/>
      <c r="N39" s="2434">
        <f>J39*L39</f>
        <v>0</v>
      </c>
      <c r="O39" s="2435"/>
      <c r="P39" s="2436"/>
    </row>
    <row r="40" spans="1:16" ht="12" customHeight="1" thickBot="1">
      <c r="A40" s="2073" t="s">
        <v>2975</v>
      </c>
      <c r="B40" s="2440" t="s">
        <v>2974</v>
      </c>
      <c r="C40" s="2440"/>
      <c r="D40" s="2441" t="s">
        <v>2973</v>
      </c>
      <c r="E40" s="2441"/>
      <c r="F40" s="2441"/>
      <c r="G40" s="2441"/>
      <c r="H40" s="2441"/>
      <c r="I40" s="2079" t="s">
        <v>410</v>
      </c>
      <c r="J40" s="2442">
        <v>206.0104</v>
      </c>
      <c r="K40" s="2442"/>
      <c r="L40" s="2081"/>
      <c r="M40" s="2082"/>
      <c r="N40" s="2074"/>
      <c r="O40" s="2074"/>
      <c r="P40" s="2075"/>
    </row>
    <row r="41" spans="1:16" ht="39.950000000000003" customHeight="1" thickTop="1">
      <c r="A41" s="2072" t="s">
        <v>1891</v>
      </c>
      <c r="B41" s="2437" t="s">
        <v>2972</v>
      </c>
      <c r="C41" s="2437"/>
      <c r="D41" s="2438" t="s">
        <v>2971</v>
      </c>
      <c r="E41" s="2438"/>
      <c r="F41" s="2438"/>
      <c r="G41" s="2438"/>
      <c r="H41" s="2438"/>
      <c r="I41" s="2078" t="s">
        <v>24</v>
      </c>
      <c r="J41" s="2439">
        <v>2191.6</v>
      </c>
      <c r="K41" s="2439"/>
      <c r="L41" s="2432"/>
      <c r="M41" s="2433"/>
      <c r="N41" s="2434">
        <f>J41*L41</f>
        <v>0</v>
      </c>
      <c r="O41" s="2435"/>
      <c r="P41" s="2436"/>
    </row>
    <row r="42" spans="1:16" ht="12" customHeight="1" thickBot="1">
      <c r="A42" s="2073" t="s">
        <v>2970</v>
      </c>
      <c r="B42" s="2440" t="s">
        <v>2969</v>
      </c>
      <c r="C42" s="2440"/>
      <c r="D42" s="2441" t="s">
        <v>2968</v>
      </c>
      <c r="E42" s="2441"/>
      <c r="F42" s="2441"/>
      <c r="G42" s="2441"/>
      <c r="H42" s="2441"/>
      <c r="I42" s="2079" t="s">
        <v>410</v>
      </c>
      <c r="J42" s="2442">
        <v>547.9</v>
      </c>
      <c r="K42" s="2442"/>
      <c r="L42" s="2081"/>
      <c r="M42" s="2082"/>
      <c r="N42" s="2074"/>
      <c r="O42" s="2074"/>
      <c r="P42" s="2075"/>
    </row>
    <row r="43" spans="1:16" ht="39.950000000000003" customHeight="1" thickTop="1" thickBot="1">
      <c r="A43" s="2072" t="s">
        <v>1894</v>
      </c>
      <c r="B43" s="2437" t="s">
        <v>2580</v>
      </c>
      <c r="C43" s="2437"/>
      <c r="D43" s="2438" t="s">
        <v>2967</v>
      </c>
      <c r="E43" s="2438"/>
      <c r="F43" s="2438"/>
      <c r="G43" s="2438"/>
      <c r="H43" s="2438"/>
      <c r="I43" s="2078" t="s">
        <v>873</v>
      </c>
      <c r="J43" s="2439">
        <v>40</v>
      </c>
      <c r="K43" s="2439"/>
      <c r="L43" s="2432"/>
      <c r="M43" s="2433"/>
      <c r="N43" s="2434">
        <f>J43*L43</f>
        <v>0</v>
      </c>
      <c r="O43" s="2435"/>
      <c r="P43" s="2436"/>
    </row>
    <row r="44" spans="1:16" ht="39.950000000000003" customHeight="1" thickTop="1" thickBot="1">
      <c r="A44" s="2072" t="s">
        <v>1897</v>
      </c>
      <c r="B44" s="2437" t="s">
        <v>2966</v>
      </c>
      <c r="C44" s="2437"/>
      <c r="D44" s="2438" t="s">
        <v>2965</v>
      </c>
      <c r="E44" s="2438"/>
      <c r="F44" s="2438"/>
      <c r="G44" s="2438"/>
      <c r="H44" s="2438"/>
      <c r="I44" s="2078" t="s">
        <v>873</v>
      </c>
      <c r="J44" s="2439">
        <v>40</v>
      </c>
      <c r="K44" s="2439"/>
      <c r="L44" s="2432"/>
      <c r="M44" s="2433"/>
      <c r="N44" s="2434">
        <f>J44*L44</f>
        <v>0</v>
      </c>
      <c r="O44" s="2435"/>
      <c r="P44" s="2436"/>
    </row>
    <row r="45" spans="1:16" ht="39.950000000000003" customHeight="1" thickTop="1" thickBot="1">
      <c r="A45" s="2072" t="s">
        <v>1900</v>
      </c>
      <c r="B45" s="2437" t="s">
        <v>2071</v>
      </c>
      <c r="C45" s="2437"/>
      <c r="D45" s="2438" t="s">
        <v>2072</v>
      </c>
      <c r="E45" s="2438"/>
      <c r="F45" s="2438"/>
      <c r="G45" s="2438"/>
      <c r="H45" s="2438"/>
      <c r="I45" s="2078" t="s">
        <v>873</v>
      </c>
      <c r="J45" s="2439">
        <v>40</v>
      </c>
      <c r="K45" s="2439"/>
      <c r="L45" s="2432"/>
      <c r="M45" s="2433"/>
      <c r="N45" s="2434">
        <f>J45*L45</f>
        <v>0</v>
      </c>
      <c r="O45" s="2435"/>
      <c r="P45" s="2436"/>
    </row>
    <row r="46" spans="1:16" ht="39.950000000000003" customHeight="1" thickTop="1">
      <c r="A46" s="2076"/>
      <c r="B46" s="2429" t="s">
        <v>2228</v>
      </c>
      <c r="C46" s="2430"/>
      <c r="D46" s="2430"/>
      <c r="E46" s="2430"/>
      <c r="F46" s="2430"/>
      <c r="G46" s="2430"/>
      <c r="H46" s="2430"/>
      <c r="I46" s="2431"/>
      <c r="J46" s="2077"/>
      <c r="K46" s="2077"/>
      <c r="L46" s="2077"/>
      <c r="M46" s="2080"/>
      <c r="N46" s="2426">
        <f>SUM(N13:P45)</f>
        <v>0</v>
      </c>
      <c r="O46" s="2427"/>
      <c r="P46" s="2428"/>
    </row>
  </sheetData>
  <mergeCells count="166">
    <mergeCell ref="D42:H42"/>
    <mergeCell ref="J42:K42"/>
    <mergeCell ref="B43:C43"/>
    <mergeCell ref="D43:H43"/>
    <mergeCell ref="J43:K43"/>
    <mergeCell ref="B44:C44"/>
    <mergeCell ref="D44:H44"/>
    <mergeCell ref="J44:K44"/>
    <mergeCell ref="B45:C45"/>
    <mergeCell ref="D45:H45"/>
    <mergeCell ref="J45:K45"/>
    <mergeCell ref="B36:C36"/>
    <mergeCell ref="D36:H36"/>
    <mergeCell ref="J36:K36"/>
    <mergeCell ref="B37:C37"/>
    <mergeCell ref="D37:H37"/>
    <mergeCell ref="J37:K37"/>
    <mergeCell ref="B38:C38"/>
    <mergeCell ref="D38:H38"/>
    <mergeCell ref="J38:K38"/>
    <mergeCell ref="B33:C33"/>
    <mergeCell ref="D33:H33"/>
    <mergeCell ref="J33:K33"/>
    <mergeCell ref="B34:C34"/>
    <mergeCell ref="D34:H34"/>
    <mergeCell ref="J34:K34"/>
    <mergeCell ref="B35:C35"/>
    <mergeCell ref="D35:H35"/>
    <mergeCell ref="J35:K35"/>
    <mergeCell ref="B30:C30"/>
    <mergeCell ref="D30:H30"/>
    <mergeCell ref="J30:K30"/>
    <mergeCell ref="B31:C31"/>
    <mergeCell ref="D31:H31"/>
    <mergeCell ref="J31:K31"/>
    <mergeCell ref="B32:C32"/>
    <mergeCell ref="D32:H32"/>
    <mergeCell ref="J32:K32"/>
    <mergeCell ref="B27:C27"/>
    <mergeCell ref="D27:H27"/>
    <mergeCell ref="J27:K27"/>
    <mergeCell ref="B28:C28"/>
    <mergeCell ref="D28:H28"/>
    <mergeCell ref="J28:K28"/>
    <mergeCell ref="B29:C29"/>
    <mergeCell ref="D29:H29"/>
    <mergeCell ref="J29:K29"/>
    <mergeCell ref="B24:C24"/>
    <mergeCell ref="D24:H24"/>
    <mergeCell ref="J24:K24"/>
    <mergeCell ref="B25:C25"/>
    <mergeCell ref="D25:H25"/>
    <mergeCell ref="J25:K25"/>
    <mergeCell ref="B26:C26"/>
    <mergeCell ref="D26:H26"/>
    <mergeCell ref="J26:K26"/>
    <mergeCell ref="B21:C21"/>
    <mergeCell ref="D21:H21"/>
    <mergeCell ref="J21:K21"/>
    <mergeCell ref="B22:C22"/>
    <mergeCell ref="D22:H22"/>
    <mergeCell ref="J22:K22"/>
    <mergeCell ref="B23:C23"/>
    <mergeCell ref="D23:H23"/>
    <mergeCell ref="J23:K23"/>
    <mergeCell ref="B18:C18"/>
    <mergeCell ref="D18:H18"/>
    <mergeCell ref="J18:K18"/>
    <mergeCell ref="B19:C19"/>
    <mergeCell ref="D19:H19"/>
    <mergeCell ref="J19:K19"/>
    <mergeCell ref="B20:C20"/>
    <mergeCell ref="D20:H20"/>
    <mergeCell ref="J20:K20"/>
    <mergeCell ref="B15:C15"/>
    <mergeCell ref="D15:H15"/>
    <mergeCell ref="J15:K15"/>
    <mergeCell ref="B16:C16"/>
    <mergeCell ref="D16:H16"/>
    <mergeCell ref="J16:K16"/>
    <mergeCell ref="B17:C17"/>
    <mergeCell ref="D17:H17"/>
    <mergeCell ref="J17:K17"/>
    <mergeCell ref="J10:K11"/>
    <mergeCell ref="B12:H12"/>
    <mergeCell ref="J12:K12"/>
    <mergeCell ref="L12:M12"/>
    <mergeCell ref="N12:P12"/>
    <mergeCell ref="B13:C13"/>
    <mergeCell ref="D13:H13"/>
    <mergeCell ref="J13:K13"/>
    <mergeCell ref="B14:C14"/>
    <mergeCell ref="D14:H14"/>
    <mergeCell ref="J14:K14"/>
    <mergeCell ref="N16:P16"/>
    <mergeCell ref="L17:M17"/>
    <mergeCell ref="N17:P17"/>
    <mergeCell ref="L19:M19"/>
    <mergeCell ref="N19:P19"/>
    <mergeCell ref="L22:M22"/>
    <mergeCell ref="N22:P22"/>
    <mergeCell ref="A1:F1"/>
    <mergeCell ref="A3:F3"/>
    <mergeCell ref="A7:F7"/>
    <mergeCell ref="A2:J2"/>
    <mergeCell ref="A5:O5"/>
    <mergeCell ref="L10:M11"/>
    <mergeCell ref="N10:P11"/>
    <mergeCell ref="L13:M13"/>
    <mergeCell ref="A9:J9"/>
    <mergeCell ref="K9:O9"/>
    <mergeCell ref="N13:P13"/>
    <mergeCell ref="L15:M15"/>
    <mergeCell ref="N15:P15"/>
    <mergeCell ref="L16:M16"/>
    <mergeCell ref="A10:A11"/>
    <mergeCell ref="B10:H11"/>
    <mergeCell ref="I10:I11"/>
    <mergeCell ref="L28:M28"/>
    <mergeCell ref="N28:P28"/>
    <mergeCell ref="L29:M29"/>
    <mergeCell ref="N29:P29"/>
    <mergeCell ref="L30:M30"/>
    <mergeCell ref="N30:P30"/>
    <mergeCell ref="L23:M23"/>
    <mergeCell ref="N23:P23"/>
    <mergeCell ref="L25:M25"/>
    <mergeCell ref="N25:P25"/>
    <mergeCell ref="L27:M27"/>
    <mergeCell ref="N27:P27"/>
    <mergeCell ref="L35:M35"/>
    <mergeCell ref="N35:P35"/>
    <mergeCell ref="L36:M36"/>
    <mergeCell ref="N36:P36"/>
    <mergeCell ref="L37:M37"/>
    <mergeCell ref="N37:P37"/>
    <mergeCell ref="L31:M31"/>
    <mergeCell ref="N31:P31"/>
    <mergeCell ref="L32:M32"/>
    <mergeCell ref="N32:P32"/>
    <mergeCell ref="L33:M33"/>
    <mergeCell ref="N33:P33"/>
    <mergeCell ref="N46:P46"/>
    <mergeCell ref="B46:I46"/>
    <mergeCell ref="L43:M43"/>
    <mergeCell ref="N43:P43"/>
    <mergeCell ref="L44:M44"/>
    <mergeCell ref="N44:P44"/>
    <mergeCell ref="L45:M45"/>
    <mergeCell ref="N45:P45"/>
    <mergeCell ref="L38:M38"/>
    <mergeCell ref="N38:P38"/>
    <mergeCell ref="L39:M39"/>
    <mergeCell ref="N39:P39"/>
    <mergeCell ref="L41:M41"/>
    <mergeCell ref="N41:P41"/>
    <mergeCell ref="B39:C39"/>
    <mergeCell ref="D39:H39"/>
    <mergeCell ref="J39:K39"/>
    <mergeCell ref="B40:C40"/>
    <mergeCell ref="D40:H40"/>
    <mergeCell ref="J40:K40"/>
    <mergeCell ref="B41:C41"/>
    <mergeCell ref="D41:H41"/>
    <mergeCell ref="J41:K41"/>
    <mergeCell ref="B42:C42"/>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42"/>
  <sheetViews>
    <sheetView showGridLines="0" topLeftCell="H37" workbookViewId="0">
      <selection activeCell="A3" sqref="A3:F3"/>
    </sheetView>
    <sheetView workbookViewId="1">
      <selection sqref="A1:F1"/>
    </sheetView>
  </sheetViews>
  <sheetFormatPr defaultRowHeight="12.75" customHeight="1"/>
  <cols>
    <col min="1" max="3" width="6.85546875" style="2067" customWidth="1"/>
    <col min="4" max="4" width="14.85546875" style="2067" customWidth="1"/>
    <col min="5" max="5" width="13.7109375" style="2067" customWidth="1"/>
    <col min="6" max="6" width="13.5703125" style="2067" customWidth="1"/>
    <col min="7" max="7" width="13.140625" style="2067" customWidth="1"/>
    <col min="8" max="8" width="15.42578125" style="2067" customWidth="1"/>
    <col min="9"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3599</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3110</v>
      </c>
      <c r="B7" s="2293"/>
      <c r="C7" s="2293"/>
      <c r="D7" s="2293"/>
      <c r="E7" s="2293"/>
      <c r="F7" s="2293"/>
      <c r="G7" s="2008"/>
      <c r="I7" s="1987"/>
    </row>
    <row r="8" spans="1:16" ht="13.5" customHeight="1">
      <c r="I8" s="2069"/>
    </row>
    <row r="9" spans="1:16">
      <c r="A9" s="2452" t="s">
        <v>1814</v>
      </c>
      <c r="B9" s="2452"/>
      <c r="C9" s="2452"/>
      <c r="D9" s="2452"/>
      <c r="E9" s="2452"/>
      <c r="F9" s="2452"/>
      <c r="G9" s="2452"/>
      <c r="H9" s="2452"/>
      <c r="I9" s="2452"/>
      <c r="J9" s="2452"/>
      <c r="K9" s="2452" t="s">
        <v>1815</v>
      </c>
      <c r="L9" s="2452"/>
      <c r="M9" s="2452"/>
      <c r="N9" s="2452"/>
      <c r="O9" s="2452"/>
    </row>
    <row r="10" spans="1:16" ht="15.75" customHeight="1" thickBot="1">
      <c r="M10" s="2465" t="s">
        <v>3037</v>
      </c>
      <c r="N10" s="2465"/>
    </row>
    <row r="11" spans="1:16" ht="13.5" customHeight="1" thickTop="1">
      <c r="A11" s="2466" t="s">
        <v>1816</v>
      </c>
      <c r="B11" s="2468" t="s">
        <v>1818</v>
      </c>
      <c r="C11" s="2468"/>
      <c r="D11" s="2468"/>
      <c r="E11" s="2468"/>
      <c r="F11" s="2468"/>
      <c r="G11" s="2468"/>
      <c r="H11" s="2468"/>
      <c r="I11" s="2468" t="s">
        <v>1819</v>
      </c>
      <c r="J11" s="2468" t="s">
        <v>1820</v>
      </c>
      <c r="K11" s="2468"/>
      <c r="L11" s="2444" t="s">
        <v>3040</v>
      </c>
      <c r="M11" s="2445"/>
      <c r="N11" s="2447" t="s">
        <v>15</v>
      </c>
      <c r="O11" s="2448"/>
      <c r="P11" s="2449"/>
    </row>
    <row r="12" spans="1:16" ht="27.75" customHeight="1">
      <c r="A12" s="2467"/>
      <c r="B12" s="2469"/>
      <c r="C12" s="2469"/>
      <c r="D12" s="2469"/>
      <c r="E12" s="2469"/>
      <c r="F12" s="2469"/>
      <c r="G12" s="2469"/>
      <c r="H12" s="2469"/>
      <c r="I12" s="2469"/>
      <c r="J12" s="2469"/>
      <c r="K12" s="2469"/>
      <c r="L12" s="2446"/>
      <c r="M12" s="2446"/>
      <c r="N12" s="2450"/>
      <c r="O12" s="2450"/>
      <c r="P12" s="2451"/>
    </row>
    <row r="13" spans="1:16" ht="14.25" customHeight="1" thickBot="1">
      <c r="A13" s="2070" t="s">
        <v>1821</v>
      </c>
      <c r="B13" s="2457" t="s">
        <v>1451</v>
      </c>
      <c r="C13" s="2457"/>
      <c r="D13" s="2457"/>
      <c r="E13" s="2457"/>
      <c r="F13" s="2457"/>
      <c r="G13" s="2457"/>
      <c r="H13" s="2457"/>
      <c r="I13" s="2071" t="s">
        <v>1688</v>
      </c>
      <c r="J13" s="2457" t="s">
        <v>641</v>
      </c>
      <c r="K13" s="2457"/>
      <c r="L13" s="2457" t="s">
        <v>644</v>
      </c>
      <c r="M13" s="2457"/>
      <c r="N13" s="2457" t="s">
        <v>3036</v>
      </c>
      <c r="O13" s="2457"/>
      <c r="P13" s="2458"/>
    </row>
    <row r="14" spans="1:16" ht="39.950000000000003" customHeight="1" thickTop="1" thickBot="1">
      <c r="A14" s="2085" t="s">
        <v>1917</v>
      </c>
      <c r="B14" s="2470" t="s">
        <v>3109</v>
      </c>
      <c r="C14" s="2470"/>
      <c r="D14" s="2471" t="s">
        <v>3108</v>
      </c>
      <c r="E14" s="2471"/>
      <c r="F14" s="2471"/>
      <c r="G14" s="2471"/>
      <c r="H14" s="2471"/>
      <c r="I14" s="2089" t="s">
        <v>867</v>
      </c>
      <c r="J14" s="2472">
        <v>34.200000000000003</v>
      </c>
      <c r="K14" s="2473"/>
      <c r="L14" s="2459"/>
      <c r="M14" s="2460"/>
      <c r="N14" s="2461">
        <f t="shared" ref="N14:N26" si="0">J14*L14</f>
        <v>0</v>
      </c>
      <c r="O14" s="2460"/>
      <c r="P14" s="2462"/>
    </row>
    <row r="15" spans="1:16" ht="39.950000000000003" customHeight="1" thickTop="1" thickBot="1">
      <c r="A15" s="2085" t="s">
        <v>1920</v>
      </c>
      <c r="B15" s="2470" t="s">
        <v>3107</v>
      </c>
      <c r="C15" s="2470"/>
      <c r="D15" s="2471" t="s">
        <v>3106</v>
      </c>
      <c r="E15" s="2471"/>
      <c r="F15" s="2471"/>
      <c r="G15" s="2471"/>
      <c r="H15" s="2471"/>
      <c r="I15" s="2090" t="s">
        <v>55</v>
      </c>
      <c r="J15" s="2472">
        <v>60</v>
      </c>
      <c r="K15" s="2473"/>
      <c r="L15" s="2459"/>
      <c r="M15" s="2460"/>
      <c r="N15" s="2461">
        <f t="shared" si="0"/>
        <v>0</v>
      </c>
      <c r="O15" s="2460"/>
      <c r="P15" s="2462"/>
    </row>
    <row r="16" spans="1:16" ht="39.950000000000003" customHeight="1" thickTop="1" thickBot="1">
      <c r="A16" s="2085" t="s">
        <v>1923</v>
      </c>
      <c r="B16" s="2470" t="s">
        <v>2065</v>
      </c>
      <c r="C16" s="2470"/>
      <c r="D16" s="2471" t="s">
        <v>2066</v>
      </c>
      <c r="E16" s="2471"/>
      <c r="F16" s="2471"/>
      <c r="G16" s="2471"/>
      <c r="H16" s="2471"/>
      <c r="I16" s="2090" t="s">
        <v>55</v>
      </c>
      <c r="J16" s="2472">
        <v>62.4</v>
      </c>
      <c r="K16" s="2473"/>
      <c r="L16" s="2459"/>
      <c r="M16" s="2460"/>
      <c r="N16" s="2461">
        <f t="shared" si="0"/>
        <v>0</v>
      </c>
      <c r="O16" s="2460"/>
      <c r="P16" s="2462"/>
    </row>
    <row r="17" spans="1:16" ht="39.950000000000003" customHeight="1" thickTop="1" thickBot="1">
      <c r="A17" s="2085" t="s">
        <v>1926</v>
      </c>
      <c r="B17" s="2470" t="s">
        <v>3105</v>
      </c>
      <c r="C17" s="2470"/>
      <c r="D17" s="2471" t="s">
        <v>3104</v>
      </c>
      <c r="E17" s="2471"/>
      <c r="F17" s="2471"/>
      <c r="G17" s="2471"/>
      <c r="H17" s="2471"/>
      <c r="I17" s="2090" t="s">
        <v>55</v>
      </c>
      <c r="J17" s="2472">
        <v>62.4</v>
      </c>
      <c r="K17" s="2473"/>
      <c r="L17" s="2459"/>
      <c r="M17" s="2460"/>
      <c r="N17" s="2461">
        <f t="shared" si="0"/>
        <v>0</v>
      </c>
      <c r="O17" s="2460"/>
      <c r="P17" s="2462"/>
    </row>
    <row r="18" spans="1:16" ht="39.950000000000003" customHeight="1" thickTop="1" thickBot="1">
      <c r="A18" s="2085" t="s">
        <v>1929</v>
      </c>
      <c r="B18" s="2470" t="s">
        <v>3103</v>
      </c>
      <c r="C18" s="2470"/>
      <c r="D18" s="2471" t="s">
        <v>3102</v>
      </c>
      <c r="E18" s="2471"/>
      <c r="F18" s="2471"/>
      <c r="G18" s="2471"/>
      <c r="H18" s="2471"/>
      <c r="I18" s="2090" t="s">
        <v>55</v>
      </c>
      <c r="J18" s="2472">
        <v>660</v>
      </c>
      <c r="K18" s="2473"/>
      <c r="L18" s="2459"/>
      <c r="M18" s="2460"/>
      <c r="N18" s="2461">
        <f t="shared" si="0"/>
        <v>0</v>
      </c>
      <c r="O18" s="2460"/>
      <c r="P18" s="2462"/>
    </row>
    <row r="19" spans="1:16" ht="39.950000000000003" customHeight="1" thickTop="1" thickBot="1">
      <c r="A19" s="2085" t="s">
        <v>2045</v>
      </c>
      <c r="B19" s="2470" t="s">
        <v>3101</v>
      </c>
      <c r="C19" s="2470"/>
      <c r="D19" s="2471" t="s">
        <v>3100</v>
      </c>
      <c r="E19" s="2471"/>
      <c r="F19" s="2471"/>
      <c r="G19" s="2471"/>
      <c r="H19" s="2471"/>
      <c r="I19" s="2090" t="s">
        <v>55</v>
      </c>
      <c r="J19" s="2472">
        <v>660</v>
      </c>
      <c r="K19" s="2473"/>
      <c r="L19" s="2459"/>
      <c r="M19" s="2460"/>
      <c r="N19" s="2461">
        <f t="shared" si="0"/>
        <v>0</v>
      </c>
      <c r="O19" s="2460"/>
      <c r="P19" s="2462"/>
    </row>
    <row r="20" spans="1:16" ht="39.950000000000003" customHeight="1" thickTop="1" thickBot="1">
      <c r="A20" s="2085" t="s">
        <v>2046</v>
      </c>
      <c r="B20" s="2470" t="s">
        <v>3099</v>
      </c>
      <c r="C20" s="2470"/>
      <c r="D20" s="2471" t="s">
        <v>3098</v>
      </c>
      <c r="E20" s="2471"/>
      <c r="F20" s="2471"/>
      <c r="G20" s="2471"/>
      <c r="H20" s="2471"/>
      <c r="I20" s="2090" t="s">
        <v>410</v>
      </c>
      <c r="J20" s="2472">
        <v>10800</v>
      </c>
      <c r="K20" s="2473"/>
      <c r="L20" s="2459"/>
      <c r="M20" s="2460"/>
      <c r="N20" s="2461">
        <f t="shared" si="0"/>
        <v>0</v>
      </c>
      <c r="O20" s="2460"/>
      <c r="P20" s="2462"/>
    </row>
    <row r="21" spans="1:16" ht="39.950000000000003" customHeight="1" thickTop="1" thickBot="1">
      <c r="A21" s="2085" t="s">
        <v>2047</v>
      </c>
      <c r="B21" s="2470" t="s">
        <v>3097</v>
      </c>
      <c r="C21" s="2470"/>
      <c r="D21" s="2471" t="s">
        <v>3096</v>
      </c>
      <c r="E21" s="2471"/>
      <c r="F21" s="2471"/>
      <c r="G21" s="2471"/>
      <c r="H21" s="2471"/>
      <c r="I21" s="2090" t="s">
        <v>410</v>
      </c>
      <c r="J21" s="2472">
        <v>10800</v>
      </c>
      <c r="K21" s="2473"/>
      <c r="L21" s="2459"/>
      <c r="M21" s="2460"/>
      <c r="N21" s="2461">
        <f t="shared" si="0"/>
        <v>0</v>
      </c>
      <c r="O21" s="2460"/>
      <c r="P21" s="2462"/>
    </row>
    <row r="22" spans="1:16" ht="39.950000000000003" customHeight="1" thickTop="1" thickBot="1">
      <c r="A22" s="2085" t="s">
        <v>2048</v>
      </c>
      <c r="B22" s="2470" t="s">
        <v>3095</v>
      </c>
      <c r="C22" s="2470"/>
      <c r="D22" s="2471" t="s">
        <v>3094</v>
      </c>
      <c r="E22" s="2471"/>
      <c r="F22" s="2471"/>
      <c r="G22" s="2471"/>
      <c r="H22" s="2471"/>
      <c r="I22" s="2090" t="s">
        <v>24</v>
      </c>
      <c r="J22" s="2472">
        <v>1200</v>
      </c>
      <c r="K22" s="2473"/>
      <c r="L22" s="2459"/>
      <c r="M22" s="2460"/>
      <c r="N22" s="2461">
        <f t="shared" si="0"/>
        <v>0</v>
      </c>
      <c r="O22" s="2460"/>
      <c r="P22" s="2462"/>
    </row>
    <row r="23" spans="1:16" ht="39.950000000000003" customHeight="1" thickTop="1" thickBot="1">
      <c r="A23" s="2085" t="s">
        <v>2049</v>
      </c>
      <c r="B23" s="2470" t="s">
        <v>3093</v>
      </c>
      <c r="C23" s="2470"/>
      <c r="D23" s="2471" t="s">
        <v>3092</v>
      </c>
      <c r="E23" s="2471"/>
      <c r="F23" s="2471"/>
      <c r="G23" s="2471"/>
      <c r="H23" s="2471"/>
      <c r="I23" s="2090" t="s">
        <v>24</v>
      </c>
      <c r="J23" s="2472">
        <v>780</v>
      </c>
      <c r="K23" s="2473"/>
      <c r="L23" s="2459"/>
      <c r="M23" s="2460"/>
      <c r="N23" s="2461">
        <f t="shared" si="0"/>
        <v>0</v>
      </c>
      <c r="O23" s="2460"/>
      <c r="P23" s="2462"/>
    </row>
    <row r="24" spans="1:16" ht="39.950000000000003" customHeight="1" thickTop="1" thickBot="1">
      <c r="A24" s="2085" t="s">
        <v>3091</v>
      </c>
      <c r="B24" s="2470" t="s">
        <v>3090</v>
      </c>
      <c r="C24" s="2470"/>
      <c r="D24" s="2471" t="s">
        <v>3089</v>
      </c>
      <c r="E24" s="2471"/>
      <c r="F24" s="2471"/>
      <c r="G24" s="2471"/>
      <c r="H24" s="2471"/>
      <c r="I24" s="2090" t="s">
        <v>24</v>
      </c>
      <c r="J24" s="2472">
        <v>110.4</v>
      </c>
      <c r="K24" s="2473"/>
      <c r="L24" s="2459"/>
      <c r="M24" s="2460"/>
      <c r="N24" s="2461">
        <f t="shared" si="0"/>
        <v>0</v>
      </c>
      <c r="O24" s="2460"/>
      <c r="P24" s="2462"/>
    </row>
    <row r="25" spans="1:16" ht="39.950000000000003" customHeight="1" thickTop="1" thickBot="1">
      <c r="A25" s="2085" t="s">
        <v>3088</v>
      </c>
      <c r="B25" s="2470" t="s">
        <v>3087</v>
      </c>
      <c r="C25" s="2470"/>
      <c r="D25" s="2471" t="s">
        <v>3086</v>
      </c>
      <c r="E25" s="2471"/>
      <c r="F25" s="2471"/>
      <c r="G25" s="2471"/>
      <c r="H25" s="2471"/>
      <c r="I25" s="2090" t="s">
        <v>55</v>
      </c>
      <c r="J25" s="2472">
        <v>6</v>
      </c>
      <c r="K25" s="2473"/>
      <c r="L25" s="2459"/>
      <c r="M25" s="2460"/>
      <c r="N25" s="2461">
        <f t="shared" si="0"/>
        <v>0</v>
      </c>
      <c r="O25" s="2460"/>
      <c r="P25" s="2462"/>
    </row>
    <row r="26" spans="1:16" ht="39.950000000000003" customHeight="1" thickTop="1">
      <c r="A26" s="2072" t="s">
        <v>3085</v>
      </c>
      <c r="B26" s="2437" t="s">
        <v>2857</v>
      </c>
      <c r="C26" s="2437"/>
      <c r="D26" s="2438" t="s">
        <v>3084</v>
      </c>
      <c r="E26" s="2438"/>
      <c r="F26" s="2438"/>
      <c r="G26" s="2438"/>
      <c r="H26" s="2438"/>
      <c r="I26" s="2091" t="s">
        <v>410</v>
      </c>
      <c r="J26" s="2474">
        <v>9000</v>
      </c>
      <c r="K26" s="2475"/>
      <c r="L26" s="2434"/>
      <c r="M26" s="2435"/>
      <c r="N26" s="2464">
        <f t="shared" si="0"/>
        <v>0</v>
      </c>
      <c r="O26" s="2435"/>
      <c r="P26" s="2436"/>
    </row>
    <row r="27" spans="1:16" ht="12" customHeight="1" thickBot="1">
      <c r="A27" s="2086" t="s">
        <v>3083</v>
      </c>
      <c r="B27" s="2476" t="s">
        <v>3082</v>
      </c>
      <c r="C27" s="2476"/>
      <c r="D27" s="2477" t="s">
        <v>3081</v>
      </c>
      <c r="E27" s="2477"/>
      <c r="F27" s="2477"/>
      <c r="G27" s="2477"/>
      <c r="H27" s="2477"/>
      <c r="I27" s="2092" t="s">
        <v>410</v>
      </c>
      <c r="J27" s="2478">
        <v>9000</v>
      </c>
      <c r="K27" s="2479"/>
      <c r="L27" s="2087"/>
      <c r="M27" s="2087"/>
      <c r="N27" s="2081"/>
      <c r="O27" s="2087"/>
      <c r="P27" s="2088"/>
    </row>
    <row r="28" spans="1:16" ht="39.950000000000003" customHeight="1" thickTop="1" thickBot="1">
      <c r="A28" s="2085" t="s">
        <v>3080</v>
      </c>
      <c r="B28" s="2470" t="s">
        <v>3079</v>
      </c>
      <c r="C28" s="2470"/>
      <c r="D28" s="2471" t="s">
        <v>3078</v>
      </c>
      <c r="E28" s="2471"/>
      <c r="F28" s="2471"/>
      <c r="G28" s="2471"/>
      <c r="H28" s="2471"/>
      <c r="I28" s="2090" t="s">
        <v>55</v>
      </c>
      <c r="J28" s="2472">
        <v>2423.4</v>
      </c>
      <c r="K28" s="2473"/>
      <c r="L28" s="2459"/>
      <c r="M28" s="2460"/>
      <c r="N28" s="2461">
        <f t="shared" ref="N28:N41" si="1">J28*L28</f>
        <v>0</v>
      </c>
      <c r="O28" s="2460"/>
      <c r="P28" s="2462"/>
    </row>
    <row r="29" spans="1:16" ht="39.950000000000003" customHeight="1" thickTop="1" thickBot="1">
      <c r="A29" s="2085" t="s">
        <v>3077</v>
      </c>
      <c r="B29" s="2470" t="s">
        <v>3076</v>
      </c>
      <c r="C29" s="2470"/>
      <c r="D29" s="2471" t="s">
        <v>3075</v>
      </c>
      <c r="E29" s="2471"/>
      <c r="F29" s="2471"/>
      <c r="G29" s="2471"/>
      <c r="H29" s="2471"/>
      <c r="I29" s="2090" t="s">
        <v>55</v>
      </c>
      <c r="J29" s="2472">
        <v>2423.4</v>
      </c>
      <c r="K29" s="2473"/>
      <c r="L29" s="2459"/>
      <c r="M29" s="2460"/>
      <c r="N29" s="2461">
        <f t="shared" si="1"/>
        <v>0</v>
      </c>
      <c r="O29" s="2460"/>
      <c r="P29" s="2462"/>
    </row>
    <row r="30" spans="1:16" ht="39.950000000000003" customHeight="1" thickTop="1" thickBot="1">
      <c r="A30" s="2085" t="s">
        <v>3074</v>
      </c>
      <c r="B30" s="2470" t="s">
        <v>3073</v>
      </c>
      <c r="C30" s="2470"/>
      <c r="D30" s="2471" t="s">
        <v>3072</v>
      </c>
      <c r="E30" s="2471"/>
      <c r="F30" s="2471"/>
      <c r="G30" s="2471"/>
      <c r="H30" s="2471"/>
      <c r="I30" s="2090" t="s">
        <v>55</v>
      </c>
      <c r="J30" s="2472">
        <v>2423.4</v>
      </c>
      <c r="K30" s="2473"/>
      <c r="L30" s="2459"/>
      <c r="M30" s="2460"/>
      <c r="N30" s="2461">
        <f t="shared" si="1"/>
        <v>0</v>
      </c>
      <c r="O30" s="2460"/>
      <c r="P30" s="2462"/>
    </row>
    <row r="31" spans="1:16" ht="39.950000000000003" customHeight="1" thickTop="1" thickBot="1">
      <c r="A31" s="2085" t="s">
        <v>3071</v>
      </c>
      <c r="B31" s="2470" t="s">
        <v>3070</v>
      </c>
      <c r="C31" s="2470"/>
      <c r="D31" s="2471" t="s">
        <v>3069</v>
      </c>
      <c r="E31" s="2471"/>
      <c r="F31" s="2471"/>
      <c r="G31" s="2471"/>
      <c r="H31" s="2471"/>
      <c r="I31" s="2090" t="s">
        <v>55</v>
      </c>
      <c r="J31" s="2472">
        <v>2423.4</v>
      </c>
      <c r="K31" s="2473"/>
      <c r="L31" s="2459"/>
      <c r="M31" s="2460"/>
      <c r="N31" s="2461">
        <f t="shared" si="1"/>
        <v>0</v>
      </c>
      <c r="O31" s="2460"/>
      <c r="P31" s="2462"/>
    </row>
    <row r="32" spans="1:16" ht="39.950000000000003" customHeight="1" thickTop="1" thickBot="1">
      <c r="A32" s="2085" t="s">
        <v>3068</v>
      </c>
      <c r="B32" s="2470" t="s">
        <v>3067</v>
      </c>
      <c r="C32" s="2470"/>
      <c r="D32" s="2471" t="s">
        <v>3066</v>
      </c>
      <c r="E32" s="2471"/>
      <c r="F32" s="2471"/>
      <c r="G32" s="2471"/>
      <c r="H32" s="2471"/>
      <c r="I32" s="2089" t="s">
        <v>864</v>
      </c>
      <c r="J32" s="2472">
        <v>17.399999999999999</v>
      </c>
      <c r="K32" s="2473"/>
      <c r="L32" s="2459"/>
      <c r="M32" s="2460"/>
      <c r="N32" s="2461">
        <f t="shared" si="1"/>
        <v>0</v>
      </c>
      <c r="O32" s="2460"/>
      <c r="P32" s="2462"/>
    </row>
    <row r="33" spans="1:16" ht="39.950000000000003" customHeight="1" thickTop="1" thickBot="1">
      <c r="A33" s="2085" t="s">
        <v>3065</v>
      </c>
      <c r="B33" s="2470" t="s">
        <v>3064</v>
      </c>
      <c r="C33" s="2470"/>
      <c r="D33" s="2471" t="s">
        <v>3063</v>
      </c>
      <c r="E33" s="2471"/>
      <c r="F33" s="2471"/>
      <c r="G33" s="2471"/>
      <c r="H33" s="2471"/>
      <c r="I33" s="2089" t="s">
        <v>867</v>
      </c>
      <c r="J33" s="2472">
        <v>13.8</v>
      </c>
      <c r="K33" s="2473"/>
      <c r="L33" s="2459"/>
      <c r="M33" s="2460"/>
      <c r="N33" s="2461">
        <f t="shared" si="1"/>
        <v>0</v>
      </c>
      <c r="O33" s="2460"/>
      <c r="P33" s="2462"/>
    </row>
    <row r="34" spans="1:16" ht="39.950000000000003" customHeight="1" thickTop="1" thickBot="1">
      <c r="A34" s="2085" t="s">
        <v>3062</v>
      </c>
      <c r="B34" s="2470" t="s">
        <v>3061</v>
      </c>
      <c r="C34" s="2470"/>
      <c r="D34" s="2471" t="s">
        <v>3060</v>
      </c>
      <c r="E34" s="2471"/>
      <c r="F34" s="2471"/>
      <c r="G34" s="2471"/>
      <c r="H34" s="2471"/>
      <c r="I34" s="2090" t="s">
        <v>3056</v>
      </c>
      <c r="J34" s="2472">
        <v>240</v>
      </c>
      <c r="K34" s="2473"/>
      <c r="L34" s="2459"/>
      <c r="M34" s="2460"/>
      <c r="N34" s="2461">
        <f t="shared" si="1"/>
        <v>0</v>
      </c>
      <c r="O34" s="2460"/>
      <c r="P34" s="2462"/>
    </row>
    <row r="35" spans="1:16" ht="39.950000000000003" customHeight="1" thickTop="1" thickBot="1">
      <c r="A35" s="2085" t="s">
        <v>3059</v>
      </c>
      <c r="B35" s="2470" t="s">
        <v>3058</v>
      </c>
      <c r="C35" s="2470"/>
      <c r="D35" s="2471" t="s">
        <v>3057</v>
      </c>
      <c r="E35" s="2471"/>
      <c r="F35" s="2471"/>
      <c r="G35" s="2471"/>
      <c r="H35" s="2471"/>
      <c r="I35" s="2090" t="s">
        <v>3056</v>
      </c>
      <c r="J35" s="2472">
        <v>288</v>
      </c>
      <c r="K35" s="2473"/>
      <c r="L35" s="2459"/>
      <c r="M35" s="2460"/>
      <c r="N35" s="2461">
        <f t="shared" si="1"/>
        <v>0</v>
      </c>
      <c r="O35" s="2460"/>
      <c r="P35" s="2462"/>
    </row>
    <row r="36" spans="1:16" ht="39.950000000000003" customHeight="1" thickTop="1" thickBot="1">
      <c r="A36" s="2085" t="s">
        <v>3055</v>
      </c>
      <c r="B36" s="2470" t="s">
        <v>3054</v>
      </c>
      <c r="C36" s="2470"/>
      <c r="D36" s="2471" t="s">
        <v>3053</v>
      </c>
      <c r="E36" s="2471"/>
      <c r="F36" s="2471"/>
      <c r="G36" s="2471"/>
      <c r="H36" s="2471"/>
      <c r="I36" s="2090" t="s">
        <v>873</v>
      </c>
      <c r="J36" s="2472">
        <v>70</v>
      </c>
      <c r="K36" s="2473"/>
      <c r="L36" s="2459"/>
      <c r="M36" s="2460"/>
      <c r="N36" s="2461">
        <f t="shared" si="1"/>
        <v>0</v>
      </c>
      <c r="O36" s="2460"/>
      <c r="P36" s="2462"/>
    </row>
    <row r="37" spans="1:16" ht="39.950000000000003" customHeight="1" thickTop="1" thickBot="1">
      <c r="A37" s="2085" t="s">
        <v>3052</v>
      </c>
      <c r="B37" s="2470" t="s">
        <v>1910</v>
      </c>
      <c r="C37" s="2470"/>
      <c r="D37" s="2471" t="s">
        <v>3051</v>
      </c>
      <c r="E37" s="2471"/>
      <c r="F37" s="2471"/>
      <c r="G37" s="2471"/>
      <c r="H37" s="2471"/>
      <c r="I37" s="2090" t="s">
        <v>873</v>
      </c>
      <c r="J37" s="2472">
        <v>70</v>
      </c>
      <c r="K37" s="2473"/>
      <c r="L37" s="2459"/>
      <c r="M37" s="2460"/>
      <c r="N37" s="2461">
        <f t="shared" si="1"/>
        <v>0</v>
      </c>
      <c r="O37" s="2460"/>
      <c r="P37" s="2462"/>
    </row>
    <row r="38" spans="1:16" ht="39.950000000000003" customHeight="1" thickTop="1" thickBot="1">
      <c r="A38" s="2085" t="s">
        <v>3050</v>
      </c>
      <c r="B38" s="2470" t="s">
        <v>2071</v>
      </c>
      <c r="C38" s="2470"/>
      <c r="D38" s="2471" t="s">
        <v>2072</v>
      </c>
      <c r="E38" s="2471"/>
      <c r="F38" s="2471"/>
      <c r="G38" s="2471"/>
      <c r="H38" s="2471"/>
      <c r="I38" s="2090" t="s">
        <v>873</v>
      </c>
      <c r="J38" s="2472">
        <v>70</v>
      </c>
      <c r="K38" s="2473"/>
      <c r="L38" s="2459"/>
      <c r="M38" s="2460"/>
      <c r="N38" s="2461">
        <f t="shared" si="1"/>
        <v>0</v>
      </c>
      <c r="O38" s="2460"/>
      <c r="P38" s="2462"/>
    </row>
    <row r="39" spans="1:16" ht="39.950000000000003" customHeight="1" thickTop="1" thickBot="1">
      <c r="A39" s="2085" t="s">
        <v>3049</v>
      </c>
      <c r="B39" s="2470" t="s">
        <v>3048</v>
      </c>
      <c r="C39" s="2470"/>
      <c r="D39" s="2471" t="s">
        <v>3047</v>
      </c>
      <c r="E39" s="2471"/>
      <c r="F39" s="2471"/>
      <c r="G39" s="2471"/>
      <c r="H39" s="2471"/>
      <c r="I39" s="2090" t="s">
        <v>873</v>
      </c>
      <c r="J39" s="2472">
        <v>70</v>
      </c>
      <c r="K39" s="2473"/>
      <c r="L39" s="2459"/>
      <c r="M39" s="2460"/>
      <c r="N39" s="2461">
        <f t="shared" si="1"/>
        <v>0</v>
      </c>
      <c r="O39" s="2460"/>
      <c r="P39" s="2462"/>
    </row>
    <row r="40" spans="1:16" ht="39.950000000000003" customHeight="1" thickTop="1" thickBot="1">
      <c r="A40" s="2085" t="s">
        <v>3046</v>
      </c>
      <c r="B40" s="2470" t="s">
        <v>3045</v>
      </c>
      <c r="C40" s="2470"/>
      <c r="D40" s="2471" t="s">
        <v>3044</v>
      </c>
      <c r="E40" s="2471"/>
      <c r="F40" s="2471"/>
      <c r="G40" s="2471"/>
      <c r="H40" s="2471"/>
      <c r="I40" s="2090" t="s">
        <v>873</v>
      </c>
      <c r="J40" s="2472">
        <v>70</v>
      </c>
      <c r="K40" s="2473"/>
      <c r="L40" s="2459"/>
      <c r="M40" s="2460"/>
      <c r="N40" s="2461">
        <f t="shared" si="1"/>
        <v>0</v>
      </c>
      <c r="O40" s="2460"/>
      <c r="P40" s="2462"/>
    </row>
    <row r="41" spans="1:16" ht="39.950000000000003" customHeight="1" thickTop="1" thickBot="1">
      <c r="A41" s="2085" t="s">
        <v>3043</v>
      </c>
      <c r="B41" s="2470" t="s">
        <v>3042</v>
      </c>
      <c r="C41" s="2470"/>
      <c r="D41" s="2471" t="s">
        <v>3041</v>
      </c>
      <c r="E41" s="2471"/>
      <c r="F41" s="2471"/>
      <c r="G41" s="2471"/>
      <c r="H41" s="2471"/>
      <c r="I41" s="2090" t="s">
        <v>873</v>
      </c>
      <c r="J41" s="2472">
        <v>70</v>
      </c>
      <c r="K41" s="2473"/>
      <c r="L41" s="2459"/>
      <c r="M41" s="2460"/>
      <c r="N41" s="2461">
        <f t="shared" si="1"/>
        <v>0</v>
      </c>
      <c r="O41" s="2460"/>
      <c r="P41" s="2462"/>
    </row>
    <row r="42" spans="1:16" ht="39.950000000000003" customHeight="1" thickTop="1">
      <c r="A42" s="2076"/>
      <c r="B42" s="2429" t="s">
        <v>2228</v>
      </c>
      <c r="C42" s="2430"/>
      <c r="D42" s="2430"/>
      <c r="E42" s="2430"/>
      <c r="F42" s="2430"/>
      <c r="G42" s="2430"/>
      <c r="H42" s="2430"/>
      <c r="I42" s="2431"/>
      <c r="J42" s="2077"/>
      <c r="K42" s="2077"/>
      <c r="L42" s="2077"/>
      <c r="M42" s="2077"/>
      <c r="N42" s="2463">
        <f>SUM(N14:P41)</f>
        <v>0</v>
      </c>
      <c r="O42" s="2427"/>
      <c r="P42" s="2428"/>
    </row>
  </sheetData>
  <mergeCells count="158">
    <mergeCell ref="B41:C41"/>
    <mergeCell ref="D41:H41"/>
    <mergeCell ref="J41:K41"/>
    <mergeCell ref="B38:C38"/>
    <mergeCell ref="D38:H38"/>
    <mergeCell ref="J38:K38"/>
    <mergeCell ref="B39:C39"/>
    <mergeCell ref="D39:H39"/>
    <mergeCell ref="J39:K39"/>
    <mergeCell ref="B40:C40"/>
    <mergeCell ref="D40:H40"/>
    <mergeCell ref="J40:K40"/>
    <mergeCell ref="B35:C35"/>
    <mergeCell ref="D35:H35"/>
    <mergeCell ref="J35:K35"/>
    <mergeCell ref="B36:C36"/>
    <mergeCell ref="D36:H36"/>
    <mergeCell ref="J36:K36"/>
    <mergeCell ref="B37:C37"/>
    <mergeCell ref="D37:H37"/>
    <mergeCell ref="J37:K37"/>
    <mergeCell ref="B32:C32"/>
    <mergeCell ref="D32:H32"/>
    <mergeCell ref="J32:K32"/>
    <mergeCell ref="B33:C33"/>
    <mergeCell ref="D33:H33"/>
    <mergeCell ref="J33:K33"/>
    <mergeCell ref="B34:C34"/>
    <mergeCell ref="D34:H34"/>
    <mergeCell ref="J34:K34"/>
    <mergeCell ref="B29:C29"/>
    <mergeCell ref="D29:H29"/>
    <mergeCell ref="J29:K29"/>
    <mergeCell ref="B30:C30"/>
    <mergeCell ref="D30:H30"/>
    <mergeCell ref="J30:K30"/>
    <mergeCell ref="B31:C31"/>
    <mergeCell ref="D31:H31"/>
    <mergeCell ref="J31:K31"/>
    <mergeCell ref="B26:C26"/>
    <mergeCell ref="D26:H26"/>
    <mergeCell ref="J26:K26"/>
    <mergeCell ref="B27:C27"/>
    <mergeCell ref="D27:H27"/>
    <mergeCell ref="J27:K27"/>
    <mergeCell ref="B28:C28"/>
    <mergeCell ref="D28:H28"/>
    <mergeCell ref="J28:K28"/>
    <mergeCell ref="B23:C23"/>
    <mergeCell ref="D23:H23"/>
    <mergeCell ref="J23:K23"/>
    <mergeCell ref="B24:C24"/>
    <mergeCell ref="D24:H24"/>
    <mergeCell ref="J24:K24"/>
    <mergeCell ref="B25:C25"/>
    <mergeCell ref="D25:H25"/>
    <mergeCell ref="J25:K25"/>
    <mergeCell ref="B20:C20"/>
    <mergeCell ref="D20:H20"/>
    <mergeCell ref="J20:K20"/>
    <mergeCell ref="B21:C21"/>
    <mergeCell ref="D21:H21"/>
    <mergeCell ref="J21:K21"/>
    <mergeCell ref="B22:C22"/>
    <mergeCell ref="D22:H22"/>
    <mergeCell ref="J22:K22"/>
    <mergeCell ref="L16:M16"/>
    <mergeCell ref="N16:P16"/>
    <mergeCell ref="B17:C17"/>
    <mergeCell ref="D17:H17"/>
    <mergeCell ref="J17:K17"/>
    <mergeCell ref="B18:C18"/>
    <mergeCell ref="D18:H18"/>
    <mergeCell ref="J18:K18"/>
    <mergeCell ref="B19:C19"/>
    <mergeCell ref="D19:H19"/>
    <mergeCell ref="J19:K19"/>
    <mergeCell ref="B14:C14"/>
    <mergeCell ref="D14:H14"/>
    <mergeCell ref="J14:K14"/>
    <mergeCell ref="B15:C15"/>
    <mergeCell ref="D15:H15"/>
    <mergeCell ref="J15:K15"/>
    <mergeCell ref="B16:C16"/>
    <mergeCell ref="D16:H16"/>
    <mergeCell ref="J16:K16"/>
    <mergeCell ref="L17:M17"/>
    <mergeCell ref="N17:P17"/>
    <mergeCell ref="L18:M18"/>
    <mergeCell ref="N18:P18"/>
    <mergeCell ref="A1:F1"/>
    <mergeCell ref="A2:J2"/>
    <mergeCell ref="A3:F3"/>
    <mergeCell ref="A5:O5"/>
    <mergeCell ref="A7:F7"/>
    <mergeCell ref="A9:J9"/>
    <mergeCell ref="K9:O9"/>
    <mergeCell ref="M10:N10"/>
    <mergeCell ref="L14:M14"/>
    <mergeCell ref="N14:P14"/>
    <mergeCell ref="L15:M15"/>
    <mergeCell ref="N15:P15"/>
    <mergeCell ref="A11:A12"/>
    <mergeCell ref="B11:H12"/>
    <mergeCell ref="I11:I12"/>
    <mergeCell ref="J11:K12"/>
    <mergeCell ref="B13:H13"/>
    <mergeCell ref="J13:K13"/>
    <mergeCell ref="L13:M13"/>
    <mergeCell ref="N13:P13"/>
    <mergeCell ref="L22:M22"/>
    <mergeCell ref="N22:P22"/>
    <mergeCell ref="L23:M23"/>
    <mergeCell ref="N23:P23"/>
    <mergeCell ref="L24:M24"/>
    <mergeCell ref="N24:P24"/>
    <mergeCell ref="L19:M19"/>
    <mergeCell ref="N19:P19"/>
    <mergeCell ref="L20:M20"/>
    <mergeCell ref="N20:P20"/>
    <mergeCell ref="L21:M21"/>
    <mergeCell ref="N21:P21"/>
    <mergeCell ref="L29:M29"/>
    <mergeCell ref="N29:P29"/>
    <mergeCell ref="L30:M30"/>
    <mergeCell ref="N30:P30"/>
    <mergeCell ref="L31:M31"/>
    <mergeCell ref="N31:P31"/>
    <mergeCell ref="L25:M25"/>
    <mergeCell ref="N25:P25"/>
    <mergeCell ref="L26:M26"/>
    <mergeCell ref="N26:P26"/>
    <mergeCell ref="L28:M28"/>
    <mergeCell ref="N28:P28"/>
    <mergeCell ref="L41:M41"/>
    <mergeCell ref="N41:P41"/>
    <mergeCell ref="B42:I42"/>
    <mergeCell ref="N42:P42"/>
    <mergeCell ref="L11:M12"/>
    <mergeCell ref="N11:P12"/>
    <mergeCell ref="L38:M38"/>
    <mergeCell ref="N38:P38"/>
    <mergeCell ref="L39:M39"/>
    <mergeCell ref="N39:P39"/>
    <mergeCell ref="L40:M40"/>
    <mergeCell ref="N40:P40"/>
    <mergeCell ref="L35:M35"/>
    <mergeCell ref="N35:P35"/>
    <mergeCell ref="L36:M36"/>
    <mergeCell ref="N36:P36"/>
    <mergeCell ref="L37:M37"/>
    <mergeCell ref="N37:P37"/>
    <mergeCell ref="L32:M32"/>
    <mergeCell ref="N32:P32"/>
    <mergeCell ref="L33:M33"/>
    <mergeCell ref="N33:P33"/>
    <mergeCell ref="L34:M34"/>
    <mergeCell ref="N34:P34"/>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52"/>
  <sheetViews>
    <sheetView showGridLines="0" topLeftCell="G40" workbookViewId="0">
      <selection activeCell="A3" sqref="A3:F3"/>
    </sheetView>
    <sheetView workbookViewId="1">
      <selection sqref="A1:F1"/>
    </sheetView>
  </sheetViews>
  <sheetFormatPr defaultRowHeight="12.75" customHeight="1"/>
  <cols>
    <col min="1" max="3" width="6.85546875" style="2067" customWidth="1"/>
    <col min="4" max="4" width="14.140625" style="2067" customWidth="1"/>
    <col min="5" max="5" width="12.140625" style="2067" customWidth="1"/>
    <col min="6" max="6" width="13.28515625" style="2067" customWidth="1"/>
    <col min="7" max="7" width="11.42578125" style="2067" customWidth="1"/>
    <col min="8" max="8" width="6.85546875"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3599</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3163</v>
      </c>
      <c r="B7" s="2293"/>
      <c r="C7" s="2293"/>
      <c r="D7" s="2293"/>
      <c r="E7" s="2293"/>
      <c r="F7" s="2293"/>
      <c r="G7" s="2008"/>
      <c r="I7" s="1987"/>
    </row>
    <row r="8" spans="1:16" s="1985" customFormat="1" ht="13.5" customHeight="1">
      <c r="A8" s="1961"/>
      <c r="B8" s="1962"/>
      <c r="C8" s="1962"/>
      <c r="D8" s="1962"/>
      <c r="E8" s="1962"/>
      <c r="F8" s="1962"/>
      <c r="G8" s="2008"/>
      <c r="I8" s="1987"/>
    </row>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44" t="s">
        <v>3040</v>
      </c>
      <c r="M10" s="2445"/>
      <c r="N10" s="2447" t="s">
        <v>15</v>
      </c>
      <c r="O10" s="2448"/>
      <c r="P10" s="2449"/>
    </row>
    <row r="11" spans="1:16" ht="27.75" customHeight="1">
      <c r="A11" s="2467"/>
      <c r="B11" s="2486"/>
      <c r="C11" s="2486"/>
      <c r="D11" s="2486"/>
      <c r="E11" s="2486"/>
      <c r="F11" s="2486"/>
      <c r="G11" s="2486"/>
      <c r="H11" s="2486"/>
      <c r="I11" s="2469"/>
      <c r="J11" s="2486"/>
      <c r="K11" s="2486"/>
      <c r="L11" s="2446"/>
      <c r="M11" s="2446"/>
      <c r="N11" s="2450"/>
      <c r="O11" s="2450"/>
      <c r="P11" s="245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c r="A13" s="2072" t="s">
        <v>1825</v>
      </c>
      <c r="B13" s="2437" t="s">
        <v>3160</v>
      </c>
      <c r="C13" s="2437"/>
      <c r="D13" s="2438" t="s">
        <v>3159</v>
      </c>
      <c r="E13" s="2438"/>
      <c r="F13" s="2438"/>
      <c r="G13" s="2438"/>
      <c r="H13" s="2438"/>
      <c r="I13" s="2094" t="s">
        <v>873</v>
      </c>
      <c r="J13" s="2439">
        <v>72</v>
      </c>
      <c r="K13" s="2439"/>
      <c r="L13" s="2434"/>
      <c r="M13" s="2482"/>
      <c r="N13" s="2464">
        <f>J13*L13</f>
        <v>0</v>
      </c>
      <c r="O13" s="2482"/>
      <c r="P13" s="2483"/>
    </row>
    <row r="14" spans="1:16" ht="12" customHeight="1" thickBot="1">
      <c r="A14" s="2086" t="s">
        <v>3033</v>
      </c>
      <c r="B14" s="2476" t="s">
        <v>3032</v>
      </c>
      <c r="C14" s="2476"/>
      <c r="D14" s="2477" t="s">
        <v>3158</v>
      </c>
      <c r="E14" s="2477"/>
      <c r="F14" s="2477"/>
      <c r="G14" s="2477"/>
      <c r="H14" s="2477"/>
      <c r="I14" s="2095" t="s">
        <v>873</v>
      </c>
      <c r="J14" s="2487">
        <v>72</v>
      </c>
      <c r="K14" s="2487"/>
      <c r="L14" s="2087"/>
      <c r="M14" s="2087"/>
      <c r="N14" s="2081"/>
      <c r="O14" s="2087"/>
      <c r="P14" s="2088"/>
    </row>
    <row r="15" spans="1:16" ht="39.950000000000003" customHeight="1" thickTop="1" thickBot="1">
      <c r="A15" s="2085" t="s">
        <v>1829</v>
      </c>
      <c r="B15" s="2470" t="s">
        <v>3030</v>
      </c>
      <c r="C15" s="2470"/>
      <c r="D15" s="2471" t="s">
        <v>3029</v>
      </c>
      <c r="E15" s="2471"/>
      <c r="F15" s="2471"/>
      <c r="G15" s="2471"/>
      <c r="H15" s="2471"/>
      <c r="I15" s="2096" t="s">
        <v>32</v>
      </c>
      <c r="J15" s="2484">
        <v>2</v>
      </c>
      <c r="K15" s="2484"/>
      <c r="L15" s="2459"/>
      <c r="M15" s="2480"/>
      <c r="N15" s="2461">
        <f t="shared" ref="N15:N21" si="0">J15*L15</f>
        <v>0</v>
      </c>
      <c r="O15" s="2480"/>
      <c r="P15" s="2481"/>
    </row>
    <row r="16" spans="1:16" ht="39.950000000000003" customHeight="1" thickTop="1" thickBot="1">
      <c r="A16" s="2085" t="s">
        <v>1832</v>
      </c>
      <c r="B16" s="2470" t="s">
        <v>3028</v>
      </c>
      <c r="C16" s="2470"/>
      <c r="D16" s="2471" t="s">
        <v>3027</v>
      </c>
      <c r="E16" s="2471"/>
      <c r="F16" s="2471"/>
      <c r="G16" s="2471"/>
      <c r="H16" s="2471"/>
      <c r="I16" s="2096" t="s">
        <v>32</v>
      </c>
      <c r="J16" s="2484">
        <v>4</v>
      </c>
      <c r="K16" s="2484"/>
      <c r="L16" s="2459"/>
      <c r="M16" s="2480"/>
      <c r="N16" s="2461">
        <f t="shared" si="0"/>
        <v>0</v>
      </c>
      <c r="O16" s="2480"/>
      <c r="P16" s="2481"/>
    </row>
    <row r="17" spans="1:16" ht="39.950000000000003" customHeight="1" thickTop="1" thickBot="1">
      <c r="A17" s="2085" t="s">
        <v>1836</v>
      </c>
      <c r="B17" s="2470" t="s">
        <v>3157</v>
      </c>
      <c r="C17" s="2470"/>
      <c r="D17" s="2471" t="s">
        <v>3156</v>
      </c>
      <c r="E17" s="2471"/>
      <c r="F17" s="2471"/>
      <c r="G17" s="2471"/>
      <c r="H17" s="2471"/>
      <c r="I17" s="2096" t="s">
        <v>50</v>
      </c>
      <c r="J17" s="2484">
        <v>0.78</v>
      </c>
      <c r="K17" s="2484"/>
      <c r="L17" s="2459"/>
      <c r="M17" s="2480"/>
      <c r="N17" s="2461">
        <f t="shared" si="0"/>
        <v>0</v>
      </c>
      <c r="O17" s="2480"/>
      <c r="P17" s="2481"/>
    </row>
    <row r="18" spans="1:16" ht="39.950000000000003" customHeight="1" thickTop="1" thickBot="1">
      <c r="A18" s="2085" t="s">
        <v>1839</v>
      </c>
      <c r="B18" s="2470" t="s">
        <v>3155</v>
      </c>
      <c r="C18" s="2470"/>
      <c r="D18" s="2471" t="s">
        <v>3154</v>
      </c>
      <c r="E18" s="2471"/>
      <c r="F18" s="2471"/>
      <c r="G18" s="2471"/>
      <c r="H18" s="2471"/>
      <c r="I18" s="2096" t="s">
        <v>21</v>
      </c>
      <c r="J18" s="2484">
        <v>3708</v>
      </c>
      <c r="K18" s="2484"/>
      <c r="L18" s="2459"/>
      <c r="M18" s="2480"/>
      <c r="N18" s="2461">
        <f t="shared" si="0"/>
        <v>0</v>
      </c>
      <c r="O18" s="2480"/>
      <c r="P18" s="2481"/>
    </row>
    <row r="19" spans="1:16" ht="39.950000000000003" customHeight="1" thickTop="1" thickBot="1">
      <c r="A19" s="2085" t="s">
        <v>1842</v>
      </c>
      <c r="B19" s="2470" t="s">
        <v>3153</v>
      </c>
      <c r="C19" s="2470"/>
      <c r="D19" s="2471" t="s">
        <v>3152</v>
      </c>
      <c r="E19" s="2471"/>
      <c r="F19" s="2471"/>
      <c r="G19" s="2471"/>
      <c r="H19" s="2471"/>
      <c r="I19" s="2096" t="s">
        <v>32</v>
      </c>
      <c r="J19" s="2484">
        <v>6</v>
      </c>
      <c r="K19" s="2484"/>
      <c r="L19" s="2459"/>
      <c r="M19" s="2480"/>
      <c r="N19" s="2461">
        <f t="shared" si="0"/>
        <v>0</v>
      </c>
      <c r="O19" s="2480"/>
      <c r="P19" s="2481"/>
    </row>
    <row r="20" spans="1:16" ht="39.950000000000003" customHeight="1" thickTop="1" thickBot="1">
      <c r="A20" s="2085" t="s">
        <v>1845</v>
      </c>
      <c r="B20" s="2470" t="s">
        <v>3151</v>
      </c>
      <c r="C20" s="2470"/>
      <c r="D20" s="2471" t="s">
        <v>3150</v>
      </c>
      <c r="E20" s="2471"/>
      <c r="F20" s="2471"/>
      <c r="G20" s="2471"/>
      <c r="H20" s="2471"/>
      <c r="I20" s="2096" t="s">
        <v>32</v>
      </c>
      <c r="J20" s="2484">
        <v>2</v>
      </c>
      <c r="K20" s="2484"/>
      <c r="L20" s="2459"/>
      <c r="M20" s="2480"/>
      <c r="N20" s="2461">
        <f t="shared" si="0"/>
        <v>0</v>
      </c>
      <c r="O20" s="2480"/>
      <c r="P20" s="2481"/>
    </row>
    <row r="21" spans="1:16" ht="39.950000000000003" customHeight="1" thickTop="1">
      <c r="A21" s="2072" t="s">
        <v>1848</v>
      </c>
      <c r="B21" s="2437" t="s">
        <v>3149</v>
      </c>
      <c r="C21" s="2437"/>
      <c r="D21" s="2438" t="s">
        <v>3148</v>
      </c>
      <c r="E21" s="2438"/>
      <c r="F21" s="2438"/>
      <c r="G21" s="2438"/>
      <c r="H21" s="2438"/>
      <c r="I21" s="2094" t="s">
        <v>32</v>
      </c>
      <c r="J21" s="2474">
        <v>72</v>
      </c>
      <c r="K21" s="2475"/>
      <c r="L21" s="2464"/>
      <c r="M21" s="2483"/>
      <c r="N21" s="2434">
        <f t="shared" si="0"/>
        <v>0</v>
      </c>
      <c r="O21" s="2482"/>
      <c r="P21" s="2483"/>
    </row>
    <row r="22" spans="1:16" ht="12" customHeight="1" thickBot="1">
      <c r="A22" s="2086" t="s">
        <v>3005</v>
      </c>
      <c r="B22" s="2097"/>
      <c r="C22" s="2477" t="s">
        <v>3147</v>
      </c>
      <c r="D22" s="2477"/>
      <c r="E22" s="2477"/>
      <c r="F22" s="2477"/>
      <c r="G22" s="2477"/>
      <c r="H22" s="2092" t="s">
        <v>32</v>
      </c>
      <c r="I22" s="2067"/>
      <c r="J22" s="2098"/>
      <c r="K22" s="2099">
        <v>72</v>
      </c>
      <c r="L22" s="2081"/>
      <c r="M22" s="2088"/>
      <c r="N22" s="2087"/>
      <c r="O22" s="2087"/>
      <c r="P22" s="2088"/>
    </row>
    <row r="23" spans="1:16" ht="39.950000000000003" customHeight="1" thickTop="1">
      <c r="A23" s="2072" t="s">
        <v>1852</v>
      </c>
      <c r="B23" s="2437" t="s">
        <v>3146</v>
      </c>
      <c r="C23" s="2437"/>
      <c r="D23" s="2438" t="s">
        <v>3145</v>
      </c>
      <c r="E23" s="2438"/>
      <c r="F23" s="2438"/>
      <c r="G23" s="2438"/>
      <c r="H23" s="2438"/>
      <c r="I23" s="2094" t="s">
        <v>32</v>
      </c>
      <c r="J23" s="2439">
        <v>8</v>
      </c>
      <c r="K23" s="2439"/>
      <c r="L23" s="2434"/>
      <c r="M23" s="2482"/>
      <c r="N23" s="2464">
        <f>J23*L23</f>
        <v>0</v>
      </c>
      <c r="O23" s="2482"/>
      <c r="P23" s="2483"/>
    </row>
    <row r="24" spans="1:16" ht="12" customHeight="1" thickBot="1">
      <c r="A24" s="2086" t="s">
        <v>3144</v>
      </c>
      <c r="B24" s="2476" t="s">
        <v>3143</v>
      </c>
      <c r="C24" s="2476"/>
      <c r="D24" s="2477" t="s">
        <v>3008</v>
      </c>
      <c r="E24" s="2477"/>
      <c r="F24" s="2477"/>
      <c r="G24" s="2477"/>
      <c r="H24" s="2477"/>
      <c r="I24" s="2095" t="s">
        <v>32</v>
      </c>
      <c r="J24" s="2487">
        <v>8</v>
      </c>
      <c r="K24" s="2487"/>
      <c r="L24" s="2087"/>
      <c r="M24" s="2087"/>
      <c r="N24" s="2081"/>
      <c r="O24" s="2087"/>
      <c r="P24" s="2088"/>
    </row>
    <row r="25" spans="1:16" ht="39.950000000000003" customHeight="1" thickTop="1">
      <c r="A25" s="2072" t="s">
        <v>1855</v>
      </c>
      <c r="B25" s="2437" t="s">
        <v>3142</v>
      </c>
      <c r="C25" s="2437"/>
      <c r="D25" s="2438" t="s">
        <v>3141</v>
      </c>
      <c r="E25" s="2438"/>
      <c r="F25" s="2438"/>
      <c r="G25" s="2438"/>
      <c r="H25" s="2438"/>
      <c r="I25" s="2094" t="s">
        <v>32</v>
      </c>
      <c r="J25" s="2439">
        <v>15</v>
      </c>
      <c r="K25" s="2439"/>
      <c r="L25" s="2434"/>
      <c r="M25" s="2482"/>
      <c r="N25" s="2464">
        <f>J25*L25</f>
        <v>0</v>
      </c>
      <c r="O25" s="2482"/>
      <c r="P25" s="2483"/>
    </row>
    <row r="26" spans="1:16" ht="12" customHeight="1" thickBot="1">
      <c r="A26" s="2086" t="s">
        <v>3140</v>
      </c>
      <c r="B26" s="2476" t="s">
        <v>3139</v>
      </c>
      <c r="C26" s="2476"/>
      <c r="D26" s="2477" t="s">
        <v>3138</v>
      </c>
      <c r="E26" s="2477"/>
      <c r="F26" s="2477"/>
      <c r="G26" s="2477"/>
      <c r="H26" s="2477"/>
      <c r="I26" s="2095" t="s">
        <v>32</v>
      </c>
      <c r="J26" s="2487">
        <v>15</v>
      </c>
      <c r="K26" s="2487"/>
      <c r="L26" s="2087"/>
      <c r="M26" s="2087"/>
      <c r="N26" s="2081"/>
      <c r="O26" s="2087"/>
      <c r="P26" s="2088"/>
    </row>
    <row r="27" spans="1:16" ht="39.950000000000003" customHeight="1" thickTop="1">
      <c r="A27" s="2072" t="s">
        <v>1859</v>
      </c>
      <c r="B27" s="2437" t="s">
        <v>3007</v>
      </c>
      <c r="C27" s="2437"/>
      <c r="D27" s="2438" t="s">
        <v>3006</v>
      </c>
      <c r="E27" s="2438"/>
      <c r="F27" s="2438"/>
      <c r="G27" s="2438"/>
      <c r="H27" s="2438"/>
      <c r="I27" s="2094" t="s">
        <v>32</v>
      </c>
      <c r="J27" s="2439">
        <v>2</v>
      </c>
      <c r="K27" s="2439"/>
      <c r="L27" s="2434"/>
      <c r="M27" s="2482"/>
      <c r="N27" s="2464">
        <f>J27*L27</f>
        <v>0</v>
      </c>
      <c r="O27" s="2482"/>
      <c r="P27" s="2483"/>
    </row>
    <row r="28" spans="1:16" ht="12" customHeight="1" thickBot="1">
      <c r="A28" s="2086" t="s">
        <v>3137</v>
      </c>
      <c r="B28" s="2476" t="s">
        <v>3004</v>
      </c>
      <c r="C28" s="2476"/>
      <c r="D28" s="2477" t="s">
        <v>3003</v>
      </c>
      <c r="E28" s="2477"/>
      <c r="F28" s="2477"/>
      <c r="G28" s="2477"/>
      <c r="H28" s="2477"/>
      <c r="I28" s="2095" t="s">
        <v>32</v>
      </c>
      <c r="J28" s="2487">
        <v>2</v>
      </c>
      <c r="K28" s="2487"/>
      <c r="L28" s="2087"/>
      <c r="M28" s="2087"/>
      <c r="N28" s="2081"/>
      <c r="O28" s="2087"/>
      <c r="P28" s="2088"/>
    </row>
    <row r="29" spans="1:16" ht="39.950000000000003" customHeight="1" thickTop="1">
      <c r="A29" s="2072" t="s">
        <v>1863</v>
      </c>
      <c r="B29" s="2437" t="s">
        <v>3136</v>
      </c>
      <c r="C29" s="2437"/>
      <c r="D29" s="2438" t="s">
        <v>3135</v>
      </c>
      <c r="E29" s="2438"/>
      <c r="F29" s="2438"/>
      <c r="G29" s="2438"/>
      <c r="H29" s="2438"/>
      <c r="I29" s="2094" t="s">
        <v>50</v>
      </c>
      <c r="J29" s="2439">
        <v>0.13</v>
      </c>
      <c r="K29" s="2439"/>
      <c r="L29" s="2434"/>
      <c r="M29" s="2482"/>
      <c r="N29" s="2464">
        <f>J29*L29</f>
        <v>0</v>
      </c>
      <c r="O29" s="2482"/>
      <c r="P29" s="2483"/>
    </row>
    <row r="30" spans="1:16" ht="12" customHeight="1" thickBot="1">
      <c r="A30" s="2086" t="s">
        <v>3134</v>
      </c>
      <c r="B30" s="2476" t="s">
        <v>3133</v>
      </c>
      <c r="C30" s="2476"/>
      <c r="D30" s="2477" t="s">
        <v>3132</v>
      </c>
      <c r="E30" s="2477"/>
      <c r="F30" s="2477"/>
      <c r="G30" s="2477"/>
      <c r="H30" s="2477"/>
      <c r="I30" s="2095" t="s">
        <v>32</v>
      </c>
      <c r="J30" s="2487">
        <v>0.13</v>
      </c>
      <c r="K30" s="2487"/>
      <c r="L30" s="2087"/>
      <c r="M30" s="2087"/>
      <c r="N30" s="2081"/>
      <c r="O30" s="2087"/>
      <c r="P30" s="2088"/>
    </row>
    <row r="31" spans="1:16" ht="39.950000000000003" customHeight="1" thickTop="1" thickBot="1">
      <c r="A31" s="2085" t="s">
        <v>1866</v>
      </c>
      <c r="B31" s="2470" t="s">
        <v>3131</v>
      </c>
      <c r="C31" s="2470"/>
      <c r="D31" s="2471" t="s">
        <v>3130</v>
      </c>
      <c r="E31" s="2471"/>
      <c r="F31" s="2471"/>
      <c r="G31" s="2471"/>
      <c r="H31" s="2471"/>
      <c r="I31" s="2096" t="s">
        <v>32</v>
      </c>
      <c r="J31" s="2484">
        <v>12</v>
      </c>
      <c r="K31" s="2484"/>
      <c r="L31" s="2459"/>
      <c r="M31" s="2480"/>
      <c r="N31" s="2461">
        <f t="shared" ref="N31:N36" si="1">J31*L31</f>
        <v>0</v>
      </c>
      <c r="O31" s="2480"/>
      <c r="P31" s="2481"/>
    </row>
    <row r="32" spans="1:16" ht="39.950000000000003" customHeight="1" thickTop="1" thickBot="1">
      <c r="A32" s="2085" t="s">
        <v>1869</v>
      </c>
      <c r="B32" s="2470" t="s">
        <v>3129</v>
      </c>
      <c r="C32" s="2470"/>
      <c r="D32" s="2471" t="s">
        <v>3128</v>
      </c>
      <c r="E32" s="2471"/>
      <c r="F32" s="2471"/>
      <c r="G32" s="2471"/>
      <c r="H32" s="2471"/>
      <c r="I32" s="2096" t="s">
        <v>32</v>
      </c>
      <c r="J32" s="2484">
        <v>12</v>
      </c>
      <c r="K32" s="2484"/>
      <c r="L32" s="2459"/>
      <c r="M32" s="2480"/>
      <c r="N32" s="2461">
        <f t="shared" si="1"/>
        <v>0</v>
      </c>
      <c r="O32" s="2480"/>
      <c r="P32" s="2481"/>
    </row>
    <row r="33" spans="1:16" ht="39.950000000000003" customHeight="1" thickTop="1" thickBot="1">
      <c r="A33" s="2085" t="s">
        <v>1872</v>
      </c>
      <c r="B33" s="2470" t="s">
        <v>3127</v>
      </c>
      <c r="C33" s="2470"/>
      <c r="D33" s="2471" t="s">
        <v>3126</v>
      </c>
      <c r="E33" s="2471"/>
      <c r="F33" s="2471"/>
      <c r="G33" s="2471"/>
      <c r="H33" s="2471"/>
      <c r="I33" s="2096" t="s">
        <v>32</v>
      </c>
      <c r="J33" s="2484">
        <v>24</v>
      </c>
      <c r="K33" s="2484"/>
      <c r="L33" s="2459"/>
      <c r="M33" s="2480"/>
      <c r="N33" s="2461">
        <f t="shared" si="1"/>
        <v>0</v>
      </c>
      <c r="O33" s="2480"/>
      <c r="P33" s="2481"/>
    </row>
    <row r="34" spans="1:16" ht="39.950000000000003" customHeight="1" thickTop="1" thickBot="1">
      <c r="A34" s="2085" t="s">
        <v>1876</v>
      </c>
      <c r="B34" s="2470" t="s">
        <v>3125</v>
      </c>
      <c r="C34" s="2470"/>
      <c r="D34" s="2471" t="s">
        <v>3124</v>
      </c>
      <c r="E34" s="2471"/>
      <c r="F34" s="2471"/>
      <c r="G34" s="2471"/>
      <c r="H34" s="2471"/>
      <c r="I34" s="2096" t="s">
        <v>32</v>
      </c>
      <c r="J34" s="2484">
        <v>24</v>
      </c>
      <c r="K34" s="2484"/>
      <c r="L34" s="2459"/>
      <c r="M34" s="2480"/>
      <c r="N34" s="2461">
        <f t="shared" si="1"/>
        <v>0</v>
      </c>
      <c r="O34" s="2480"/>
      <c r="P34" s="2481"/>
    </row>
    <row r="35" spans="1:16" ht="39.950000000000003" customHeight="1" thickTop="1" thickBot="1">
      <c r="A35" s="2085" t="s">
        <v>1879</v>
      </c>
      <c r="B35" s="2470" t="s">
        <v>3123</v>
      </c>
      <c r="C35" s="2470"/>
      <c r="D35" s="2471" t="s">
        <v>3122</v>
      </c>
      <c r="E35" s="2471"/>
      <c r="F35" s="2471"/>
      <c r="G35" s="2471"/>
      <c r="H35" s="2471"/>
      <c r="I35" s="2096" t="s">
        <v>32</v>
      </c>
      <c r="J35" s="2484">
        <v>1</v>
      </c>
      <c r="K35" s="2484"/>
      <c r="L35" s="2459"/>
      <c r="M35" s="2480"/>
      <c r="N35" s="2461">
        <f t="shared" si="1"/>
        <v>0</v>
      </c>
      <c r="O35" s="2480"/>
      <c r="P35" s="2481"/>
    </row>
    <row r="36" spans="1:16" ht="39.950000000000003" customHeight="1" thickTop="1">
      <c r="A36" s="2072" t="s">
        <v>1882</v>
      </c>
      <c r="B36" s="2437" t="s">
        <v>2990</v>
      </c>
      <c r="C36" s="2437"/>
      <c r="D36" s="2438" t="s">
        <v>2989</v>
      </c>
      <c r="E36" s="2438"/>
      <c r="F36" s="2438"/>
      <c r="G36" s="2438"/>
      <c r="H36" s="2438"/>
      <c r="I36" s="2094" t="s">
        <v>21</v>
      </c>
      <c r="J36" s="2439">
        <v>600</v>
      </c>
      <c r="K36" s="2439"/>
      <c r="L36" s="2434"/>
      <c r="M36" s="2482"/>
      <c r="N36" s="2464">
        <f t="shared" si="1"/>
        <v>0</v>
      </c>
      <c r="O36" s="2482"/>
      <c r="P36" s="2483"/>
    </row>
    <row r="37" spans="1:16" ht="12" customHeight="1" thickBot="1">
      <c r="A37" s="2086" t="s">
        <v>3121</v>
      </c>
      <c r="B37" s="2476" t="s">
        <v>2987</v>
      </c>
      <c r="C37" s="2476"/>
      <c r="D37" s="2477" t="s">
        <v>2986</v>
      </c>
      <c r="E37" s="2477"/>
      <c r="F37" s="2477"/>
      <c r="G37" s="2477"/>
      <c r="H37" s="2477"/>
      <c r="I37" s="2095" t="s">
        <v>410</v>
      </c>
      <c r="J37" s="2487">
        <v>120</v>
      </c>
      <c r="K37" s="2487"/>
      <c r="L37" s="2087"/>
      <c r="M37" s="2087"/>
      <c r="N37" s="2081"/>
      <c r="O37" s="2087"/>
      <c r="P37" s="2088"/>
    </row>
    <row r="38" spans="1:16" ht="39.950000000000003" customHeight="1" thickTop="1" thickBot="1">
      <c r="A38" s="2085" t="s">
        <v>1885</v>
      </c>
      <c r="B38" s="2470" t="s">
        <v>2992</v>
      </c>
      <c r="C38" s="2470"/>
      <c r="D38" s="2471" t="s">
        <v>2991</v>
      </c>
      <c r="E38" s="2471"/>
      <c r="F38" s="2471"/>
      <c r="G38" s="2471"/>
      <c r="H38" s="2471"/>
      <c r="I38" s="2096" t="s">
        <v>32</v>
      </c>
      <c r="J38" s="2484">
        <v>1</v>
      </c>
      <c r="K38" s="2484"/>
      <c r="L38" s="2459"/>
      <c r="M38" s="2480"/>
      <c r="N38" s="2461">
        <f t="shared" ref="N38:N45" si="2">J38*L38</f>
        <v>0</v>
      </c>
      <c r="O38" s="2480"/>
      <c r="P38" s="2481"/>
    </row>
    <row r="39" spans="1:16" ht="39.950000000000003" customHeight="1" thickTop="1" thickBot="1">
      <c r="A39" s="2085" t="s">
        <v>1888</v>
      </c>
      <c r="B39" s="2470" t="s">
        <v>3120</v>
      </c>
      <c r="C39" s="2470"/>
      <c r="D39" s="2471" t="s">
        <v>3119</v>
      </c>
      <c r="E39" s="2471"/>
      <c r="F39" s="2471"/>
      <c r="G39" s="2471"/>
      <c r="H39" s="2471"/>
      <c r="I39" s="2096" t="s">
        <v>50</v>
      </c>
      <c r="J39" s="2484">
        <v>1</v>
      </c>
      <c r="K39" s="2484"/>
      <c r="L39" s="2459"/>
      <c r="M39" s="2480"/>
      <c r="N39" s="2461">
        <f t="shared" si="2"/>
        <v>0</v>
      </c>
      <c r="O39" s="2480"/>
      <c r="P39" s="2481"/>
    </row>
    <row r="40" spans="1:16" ht="39.950000000000003" customHeight="1" thickTop="1" thickBot="1">
      <c r="A40" s="2085" t="s">
        <v>1891</v>
      </c>
      <c r="B40" s="2470" t="s">
        <v>2983</v>
      </c>
      <c r="C40" s="2470"/>
      <c r="D40" s="2471" t="s">
        <v>2982</v>
      </c>
      <c r="E40" s="2471"/>
      <c r="F40" s="2471"/>
      <c r="G40" s="2471"/>
      <c r="H40" s="2471"/>
      <c r="I40" s="2096" t="s">
        <v>32</v>
      </c>
      <c r="J40" s="2484">
        <v>2</v>
      </c>
      <c r="K40" s="2484"/>
      <c r="L40" s="2459"/>
      <c r="M40" s="2480"/>
      <c r="N40" s="2461">
        <f t="shared" si="2"/>
        <v>0</v>
      </c>
      <c r="O40" s="2480"/>
      <c r="P40" s="2481"/>
    </row>
    <row r="41" spans="1:16" ht="39.950000000000003" customHeight="1" thickTop="1" thickBot="1">
      <c r="A41" s="2085" t="s">
        <v>1894</v>
      </c>
      <c r="B41" s="2470" t="s">
        <v>3118</v>
      </c>
      <c r="C41" s="2470"/>
      <c r="D41" s="2471" t="s">
        <v>3117</v>
      </c>
      <c r="E41" s="2471"/>
      <c r="F41" s="2471"/>
      <c r="G41" s="2471"/>
      <c r="H41" s="2471"/>
      <c r="I41" s="2096" t="s">
        <v>32</v>
      </c>
      <c r="J41" s="2484">
        <v>1</v>
      </c>
      <c r="K41" s="2484"/>
      <c r="L41" s="2459"/>
      <c r="M41" s="2480"/>
      <c r="N41" s="2461">
        <f t="shared" si="2"/>
        <v>0</v>
      </c>
      <c r="O41" s="2480"/>
      <c r="P41" s="2481"/>
    </row>
    <row r="42" spans="1:16" ht="39.950000000000003" customHeight="1" thickTop="1" thickBot="1">
      <c r="A42" s="2085" t="s">
        <v>1897</v>
      </c>
      <c r="B42" s="2470" t="s">
        <v>3116</v>
      </c>
      <c r="C42" s="2470"/>
      <c r="D42" s="2471" t="s">
        <v>3115</v>
      </c>
      <c r="E42" s="2471"/>
      <c r="F42" s="2471"/>
      <c r="G42" s="2471"/>
      <c r="H42" s="2471"/>
      <c r="I42" s="2096" t="s">
        <v>32</v>
      </c>
      <c r="J42" s="2484">
        <v>1</v>
      </c>
      <c r="K42" s="2484"/>
      <c r="L42" s="2459"/>
      <c r="M42" s="2480"/>
      <c r="N42" s="2461">
        <f t="shared" si="2"/>
        <v>0</v>
      </c>
      <c r="O42" s="2480"/>
      <c r="P42" s="2481"/>
    </row>
    <row r="43" spans="1:16" ht="39.950000000000003" customHeight="1" thickTop="1" thickBot="1">
      <c r="A43" s="2085" t="s">
        <v>1900</v>
      </c>
      <c r="B43" s="2470" t="s">
        <v>2981</v>
      </c>
      <c r="C43" s="2470"/>
      <c r="D43" s="2471" t="s">
        <v>2980</v>
      </c>
      <c r="E43" s="2471"/>
      <c r="F43" s="2471"/>
      <c r="G43" s="2471"/>
      <c r="H43" s="2471"/>
      <c r="I43" s="2096" t="s">
        <v>24</v>
      </c>
      <c r="J43" s="2484">
        <v>2880</v>
      </c>
      <c r="K43" s="2484"/>
      <c r="L43" s="2459"/>
      <c r="M43" s="2480"/>
      <c r="N43" s="2461">
        <f t="shared" si="2"/>
        <v>0</v>
      </c>
      <c r="O43" s="2480"/>
      <c r="P43" s="2481"/>
    </row>
    <row r="44" spans="1:16" ht="39.950000000000003" customHeight="1" thickTop="1" thickBot="1">
      <c r="A44" s="2085" t="s">
        <v>1903</v>
      </c>
      <c r="B44" s="2470" t="s">
        <v>2979</v>
      </c>
      <c r="C44" s="2470"/>
      <c r="D44" s="2471" t="s">
        <v>2978</v>
      </c>
      <c r="E44" s="2471"/>
      <c r="F44" s="2471"/>
      <c r="G44" s="2471"/>
      <c r="H44" s="2471"/>
      <c r="I44" s="2096" t="s">
        <v>24</v>
      </c>
      <c r="J44" s="2484">
        <v>2880</v>
      </c>
      <c r="K44" s="2484"/>
      <c r="L44" s="2459"/>
      <c r="M44" s="2480"/>
      <c r="N44" s="2461">
        <f t="shared" si="2"/>
        <v>0</v>
      </c>
      <c r="O44" s="2480"/>
      <c r="P44" s="2481"/>
    </row>
    <row r="45" spans="1:16" ht="39.950000000000003" customHeight="1" thickTop="1">
      <c r="A45" s="2072" t="s">
        <v>1906</v>
      </c>
      <c r="B45" s="2437" t="s">
        <v>2977</v>
      </c>
      <c r="C45" s="2437"/>
      <c r="D45" s="2438" t="s">
        <v>2976</v>
      </c>
      <c r="E45" s="2438"/>
      <c r="F45" s="2438"/>
      <c r="G45" s="2438"/>
      <c r="H45" s="2438"/>
      <c r="I45" s="2094" t="s">
        <v>24</v>
      </c>
      <c r="J45" s="2439">
        <v>2880</v>
      </c>
      <c r="K45" s="2439"/>
      <c r="L45" s="2434"/>
      <c r="M45" s="2482"/>
      <c r="N45" s="2464">
        <f t="shared" si="2"/>
        <v>0</v>
      </c>
      <c r="O45" s="2482"/>
      <c r="P45" s="2483"/>
    </row>
    <row r="46" spans="1:16" ht="12" customHeight="1" thickBot="1">
      <c r="A46" s="2086" t="s">
        <v>3114</v>
      </c>
      <c r="B46" s="2476" t="s">
        <v>2974</v>
      </c>
      <c r="C46" s="2476"/>
      <c r="D46" s="2477" t="s">
        <v>2973</v>
      </c>
      <c r="E46" s="2477"/>
      <c r="F46" s="2477"/>
      <c r="G46" s="2477"/>
      <c r="H46" s="2477"/>
      <c r="I46" s="2095" t="s">
        <v>410</v>
      </c>
      <c r="J46" s="2487">
        <v>541.44000000000005</v>
      </c>
      <c r="K46" s="2487"/>
      <c r="L46" s="2087"/>
      <c r="M46" s="2087"/>
      <c r="N46" s="2081"/>
      <c r="O46" s="2087"/>
      <c r="P46" s="2088"/>
    </row>
    <row r="47" spans="1:16" ht="39.950000000000003" customHeight="1" thickTop="1">
      <c r="A47" s="2072" t="s">
        <v>1909</v>
      </c>
      <c r="B47" s="2437" t="s">
        <v>2972</v>
      </c>
      <c r="C47" s="2437"/>
      <c r="D47" s="2438" t="s">
        <v>2971</v>
      </c>
      <c r="E47" s="2438"/>
      <c r="F47" s="2438"/>
      <c r="G47" s="2438"/>
      <c r="H47" s="2438"/>
      <c r="I47" s="2094" t="s">
        <v>24</v>
      </c>
      <c r="J47" s="2439">
        <v>5760</v>
      </c>
      <c r="K47" s="2439"/>
      <c r="L47" s="2434"/>
      <c r="M47" s="2482"/>
      <c r="N47" s="2464">
        <f>J47*L47</f>
        <v>0</v>
      </c>
      <c r="O47" s="2482"/>
      <c r="P47" s="2483"/>
    </row>
    <row r="48" spans="1:16" ht="12" customHeight="1" thickBot="1">
      <c r="A48" s="2086" t="s">
        <v>3113</v>
      </c>
      <c r="B48" s="2476" t="s">
        <v>2969</v>
      </c>
      <c r="C48" s="2476"/>
      <c r="D48" s="2477" t="s">
        <v>2968</v>
      </c>
      <c r="E48" s="2477"/>
      <c r="F48" s="2477"/>
      <c r="G48" s="2477"/>
      <c r="H48" s="2477"/>
      <c r="I48" s="2095" t="s">
        <v>410</v>
      </c>
      <c r="J48" s="2487">
        <v>1440</v>
      </c>
      <c r="K48" s="2487"/>
      <c r="L48" s="2087"/>
      <c r="M48" s="2087"/>
      <c r="N48" s="2081"/>
      <c r="O48" s="2087"/>
      <c r="P48" s="2088"/>
    </row>
    <row r="49" spans="1:16" ht="39.950000000000003" customHeight="1" thickTop="1" thickBot="1">
      <c r="A49" s="2085" t="s">
        <v>1913</v>
      </c>
      <c r="B49" s="2470" t="s">
        <v>2580</v>
      </c>
      <c r="C49" s="2470"/>
      <c r="D49" s="2471" t="s">
        <v>2967</v>
      </c>
      <c r="E49" s="2471"/>
      <c r="F49" s="2471"/>
      <c r="G49" s="2471"/>
      <c r="H49" s="2471"/>
      <c r="I49" s="2096" t="s">
        <v>873</v>
      </c>
      <c r="J49" s="2484">
        <v>50</v>
      </c>
      <c r="K49" s="2484"/>
      <c r="L49" s="2459"/>
      <c r="M49" s="2480"/>
      <c r="N49" s="2461">
        <f>J49*L49</f>
        <v>0</v>
      </c>
      <c r="O49" s="2480"/>
      <c r="P49" s="2481"/>
    </row>
    <row r="50" spans="1:16" ht="39.950000000000003" customHeight="1" thickTop="1" thickBot="1">
      <c r="A50" s="2085" t="s">
        <v>3112</v>
      </c>
      <c r="B50" s="2470" t="s">
        <v>2966</v>
      </c>
      <c r="C50" s="2470"/>
      <c r="D50" s="2471" t="s">
        <v>2965</v>
      </c>
      <c r="E50" s="2471"/>
      <c r="F50" s="2471"/>
      <c r="G50" s="2471"/>
      <c r="H50" s="2471"/>
      <c r="I50" s="2096" t="s">
        <v>873</v>
      </c>
      <c r="J50" s="2484">
        <v>50</v>
      </c>
      <c r="K50" s="2484"/>
      <c r="L50" s="2459"/>
      <c r="M50" s="2480"/>
      <c r="N50" s="2461">
        <f>J50*L50</f>
        <v>0</v>
      </c>
      <c r="O50" s="2480"/>
      <c r="P50" s="2481"/>
    </row>
    <row r="51" spans="1:16" ht="39.950000000000003" customHeight="1" thickTop="1" thickBot="1">
      <c r="A51" s="2085" t="s">
        <v>3111</v>
      </c>
      <c r="B51" s="2470" t="s">
        <v>2071</v>
      </c>
      <c r="C51" s="2470"/>
      <c r="D51" s="2471" t="s">
        <v>2072</v>
      </c>
      <c r="E51" s="2471"/>
      <c r="F51" s="2471"/>
      <c r="G51" s="2471"/>
      <c r="H51" s="2471"/>
      <c r="I51" s="2096" t="s">
        <v>873</v>
      </c>
      <c r="J51" s="2484">
        <v>50</v>
      </c>
      <c r="K51" s="2484"/>
      <c r="L51" s="2459"/>
      <c r="M51" s="2480"/>
      <c r="N51" s="2461">
        <f>J51*L51</f>
        <v>0</v>
      </c>
      <c r="O51" s="2480"/>
      <c r="P51" s="2481"/>
    </row>
    <row r="52" spans="1:16" ht="39.950000000000003" customHeight="1" thickTop="1">
      <c r="A52" s="2076"/>
      <c r="B52" s="2429" t="s">
        <v>2228</v>
      </c>
      <c r="C52" s="2430"/>
      <c r="D52" s="2430"/>
      <c r="E52" s="2430"/>
      <c r="F52" s="2430"/>
      <c r="G52" s="2430"/>
      <c r="H52" s="2430"/>
      <c r="I52" s="2431"/>
      <c r="J52" s="2077"/>
      <c r="K52" s="2077"/>
      <c r="L52" s="2077"/>
      <c r="M52" s="2077"/>
      <c r="N52" s="2463">
        <f>SUM(N13:O51)</f>
        <v>0</v>
      </c>
      <c r="O52" s="2427"/>
      <c r="P52" s="2428"/>
    </row>
  </sheetData>
  <mergeCells count="194">
    <mergeCell ref="B50:C50"/>
    <mergeCell ref="D50:H50"/>
    <mergeCell ref="J50:K50"/>
    <mergeCell ref="B51:C51"/>
    <mergeCell ref="D51:H51"/>
    <mergeCell ref="J51:K51"/>
    <mergeCell ref="B47:C47"/>
    <mergeCell ref="D47:H47"/>
    <mergeCell ref="J47:K47"/>
    <mergeCell ref="B48:C48"/>
    <mergeCell ref="D48:H48"/>
    <mergeCell ref="J48:K48"/>
    <mergeCell ref="B49:C49"/>
    <mergeCell ref="D49:H49"/>
    <mergeCell ref="J49:K49"/>
    <mergeCell ref="B44:C44"/>
    <mergeCell ref="D44:H44"/>
    <mergeCell ref="J44:K44"/>
    <mergeCell ref="B45:C45"/>
    <mergeCell ref="D45:H45"/>
    <mergeCell ref="J45:K45"/>
    <mergeCell ref="B46:C46"/>
    <mergeCell ref="D46:H46"/>
    <mergeCell ref="J46:K46"/>
    <mergeCell ref="B41:C41"/>
    <mergeCell ref="D41:H41"/>
    <mergeCell ref="J41:K41"/>
    <mergeCell ref="B42:C42"/>
    <mergeCell ref="D42:H42"/>
    <mergeCell ref="J42:K42"/>
    <mergeCell ref="B43:C43"/>
    <mergeCell ref="D43:H43"/>
    <mergeCell ref="J43:K43"/>
    <mergeCell ref="B38:C38"/>
    <mergeCell ref="D38:H38"/>
    <mergeCell ref="J38:K38"/>
    <mergeCell ref="B39:C39"/>
    <mergeCell ref="D39:H39"/>
    <mergeCell ref="J39:K39"/>
    <mergeCell ref="B40:C40"/>
    <mergeCell ref="D40:H40"/>
    <mergeCell ref="J40:K40"/>
    <mergeCell ref="B35:C35"/>
    <mergeCell ref="D35:H35"/>
    <mergeCell ref="J35:K35"/>
    <mergeCell ref="B36:C36"/>
    <mergeCell ref="D36:H36"/>
    <mergeCell ref="J36:K36"/>
    <mergeCell ref="B37:C37"/>
    <mergeCell ref="D37:H37"/>
    <mergeCell ref="J37:K37"/>
    <mergeCell ref="B32:C32"/>
    <mergeCell ref="D32:H32"/>
    <mergeCell ref="J32:K32"/>
    <mergeCell ref="B33:C33"/>
    <mergeCell ref="D33:H33"/>
    <mergeCell ref="J33:K33"/>
    <mergeCell ref="B34:C34"/>
    <mergeCell ref="D34:H34"/>
    <mergeCell ref="J34:K34"/>
    <mergeCell ref="B29:C29"/>
    <mergeCell ref="D29:H29"/>
    <mergeCell ref="J29:K29"/>
    <mergeCell ref="B30:C30"/>
    <mergeCell ref="D30:H30"/>
    <mergeCell ref="J30:K30"/>
    <mergeCell ref="B31:C31"/>
    <mergeCell ref="D31:H31"/>
    <mergeCell ref="J31:K31"/>
    <mergeCell ref="B26:C26"/>
    <mergeCell ref="D26:H26"/>
    <mergeCell ref="J26:K26"/>
    <mergeCell ref="B27:C27"/>
    <mergeCell ref="D27:H27"/>
    <mergeCell ref="J27:K27"/>
    <mergeCell ref="B28:C28"/>
    <mergeCell ref="D28:H28"/>
    <mergeCell ref="J28:K28"/>
    <mergeCell ref="C22:G22"/>
    <mergeCell ref="B23:C23"/>
    <mergeCell ref="D23:H23"/>
    <mergeCell ref="J23:K23"/>
    <mergeCell ref="B24:C24"/>
    <mergeCell ref="D24:H24"/>
    <mergeCell ref="J24:K24"/>
    <mergeCell ref="B25:C25"/>
    <mergeCell ref="D25:H25"/>
    <mergeCell ref="J25:K25"/>
    <mergeCell ref="D18:H18"/>
    <mergeCell ref="J18:K18"/>
    <mergeCell ref="B19:C19"/>
    <mergeCell ref="D19:H19"/>
    <mergeCell ref="J19:K19"/>
    <mergeCell ref="B20:C20"/>
    <mergeCell ref="D20:H20"/>
    <mergeCell ref="J20:K20"/>
    <mergeCell ref="B21:C21"/>
    <mergeCell ref="D21:H21"/>
    <mergeCell ref="J21:K21"/>
    <mergeCell ref="B12:H12"/>
    <mergeCell ref="J12:K12"/>
    <mergeCell ref="L12:M12"/>
    <mergeCell ref="N12:P12"/>
    <mergeCell ref="B13:C13"/>
    <mergeCell ref="D13:H13"/>
    <mergeCell ref="J13:K13"/>
    <mergeCell ref="B14:C14"/>
    <mergeCell ref="D14:H14"/>
    <mergeCell ref="J14:K14"/>
    <mergeCell ref="A1:F1"/>
    <mergeCell ref="A2:J2"/>
    <mergeCell ref="A3:F3"/>
    <mergeCell ref="A5:O5"/>
    <mergeCell ref="A7:F7"/>
    <mergeCell ref="L10:M11"/>
    <mergeCell ref="N10:P11"/>
    <mergeCell ref="A9:J9"/>
    <mergeCell ref="K9:O9"/>
    <mergeCell ref="A10:A11"/>
    <mergeCell ref="B10:H11"/>
    <mergeCell ref="I10:I11"/>
    <mergeCell ref="J10:K11"/>
    <mergeCell ref="B52:I52"/>
    <mergeCell ref="N52:P52"/>
    <mergeCell ref="L13:M13"/>
    <mergeCell ref="N13:P13"/>
    <mergeCell ref="L15:M15"/>
    <mergeCell ref="N15:P15"/>
    <mergeCell ref="L16:M16"/>
    <mergeCell ref="N16:P16"/>
    <mergeCell ref="L17:M17"/>
    <mergeCell ref="N17:P17"/>
    <mergeCell ref="L18:M18"/>
    <mergeCell ref="N18:P18"/>
    <mergeCell ref="L19:M19"/>
    <mergeCell ref="N19:P19"/>
    <mergeCell ref="B15:C15"/>
    <mergeCell ref="D15:H15"/>
    <mergeCell ref="J15:K15"/>
    <mergeCell ref="B16:C16"/>
    <mergeCell ref="D16:H16"/>
    <mergeCell ref="J16:K16"/>
    <mergeCell ref="B17:C17"/>
    <mergeCell ref="D17:H17"/>
    <mergeCell ref="J17:K17"/>
    <mergeCell ref="B18:C18"/>
    <mergeCell ref="L25:M25"/>
    <mergeCell ref="N25:P25"/>
    <mergeCell ref="L27:M27"/>
    <mergeCell ref="N27:P27"/>
    <mergeCell ref="L29:M29"/>
    <mergeCell ref="N29:P29"/>
    <mergeCell ref="L20:M20"/>
    <mergeCell ref="N20:P20"/>
    <mergeCell ref="L21:M21"/>
    <mergeCell ref="N21:P21"/>
    <mergeCell ref="L23:M23"/>
    <mergeCell ref="N23:P23"/>
    <mergeCell ref="L34:M34"/>
    <mergeCell ref="N34:P34"/>
    <mergeCell ref="L35:M35"/>
    <mergeCell ref="N35:P35"/>
    <mergeCell ref="L36:M36"/>
    <mergeCell ref="N36:P36"/>
    <mergeCell ref="L31:M31"/>
    <mergeCell ref="N31:P31"/>
    <mergeCell ref="L32:M32"/>
    <mergeCell ref="N32:P32"/>
    <mergeCell ref="L33:M33"/>
    <mergeCell ref="N33:P33"/>
    <mergeCell ref="L41:M41"/>
    <mergeCell ref="N41:P41"/>
    <mergeCell ref="L42:M42"/>
    <mergeCell ref="N42:P42"/>
    <mergeCell ref="L43:M43"/>
    <mergeCell ref="N43:P43"/>
    <mergeCell ref="L38:M38"/>
    <mergeCell ref="N38:P38"/>
    <mergeCell ref="L39:M39"/>
    <mergeCell ref="N39:P39"/>
    <mergeCell ref="L40:M40"/>
    <mergeCell ref="N40:P40"/>
    <mergeCell ref="L49:M49"/>
    <mergeCell ref="N49:P49"/>
    <mergeCell ref="L50:M50"/>
    <mergeCell ref="N50:P50"/>
    <mergeCell ref="L51:M51"/>
    <mergeCell ref="N51:P51"/>
    <mergeCell ref="L44:M44"/>
    <mergeCell ref="N44:P44"/>
    <mergeCell ref="L45:M45"/>
    <mergeCell ref="N45:P45"/>
    <mergeCell ref="L47:M47"/>
    <mergeCell ref="N47:P47"/>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34"/>
  <sheetViews>
    <sheetView showGridLines="0" topLeftCell="G28" workbookViewId="0">
      <selection activeCell="N34" sqref="N34:P34"/>
    </sheetView>
    <sheetView workbookViewId="1">
      <selection sqref="A1:F1"/>
    </sheetView>
  </sheetViews>
  <sheetFormatPr defaultRowHeight="12.75" customHeight="1"/>
  <cols>
    <col min="1" max="3" width="6.85546875" style="2067" customWidth="1"/>
    <col min="4" max="4" width="15.5703125" style="2067" customWidth="1"/>
    <col min="5" max="5" width="16" style="2067" customWidth="1"/>
    <col min="6" max="6" width="14.140625" style="2067" customWidth="1"/>
    <col min="7" max="7" width="15" style="2067" customWidth="1"/>
    <col min="8" max="8" width="10.85546875"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3599</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3204</v>
      </c>
      <c r="B7" s="2293"/>
      <c r="C7" s="2293"/>
      <c r="D7" s="2293"/>
      <c r="E7" s="2293"/>
      <c r="F7" s="2293"/>
      <c r="G7" s="2443"/>
      <c r="H7" s="2443"/>
      <c r="I7" s="2443"/>
    </row>
    <row r="8" spans="1:16" ht="13.5" customHeight="1"/>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c r="A13" s="2072" t="s">
        <v>1451</v>
      </c>
      <c r="B13" s="2437" t="s">
        <v>3203</v>
      </c>
      <c r="C13" s="2437"/>
      <c r="D13" s="2438" t="s">
        <v>3205</v>
      </c>
      <c r="E13" s="2438"/>
      <c r="F13" s="2438"/>
      <c r="G13" s="2438"/>
      <c r="H13" s="2438"/>
      <c r="I13" s="2078" t="s">
        <v>21</v>
      </c>
      <c r="J13" s="2497">
        <v>58</v>
      </c>
      <c r="K13" s="2497"/>
      <c r="L13" s="2464"/>
      <c r="M13" s="2492"/>
      <c r="N13" s="2434">
        <f>J13*L13</f>
        <v>0</v>
      </c>
      <c r="O13" s="2435"/>
      <c r="P13" s="2436"/>
    </row>
    <row r="14" spans="1:16" ht="12" customHeight="1">
      <c r="A14" s="2100" t="s">
        <v>3196</v>
      </c>
      <c r="B14" s="2440" t="s">
        <v>3202</v>
      </c>
      <c r="C14" s="2440"/>
      <c r="D14" s="2441" t="s">
        <v>3201</v>
      </c>
      <c r="E14" s="2441"/>
      <c r="F14" s="2441"/>
      <c r="G14" s="2441"/>
      <c r="H14" s="2441"/>
      <c r="I14" s="2079" t="s">
        <v>32</v>
      </c>
      <c r="J14" s="2498">
        <v>8.6999999999999993</v>
      </c>
      <c r="K14" s="2498"/>
      <c r="L14" s="2083"/>
      <c r="M14" s="2084"/>
      <c r="N14" s="2074"/>
      <c r="O14" s="2074"/>
      <c r="P14" s="2075"/>
    </row>
    <row r="15" spans="1:16" ht="12" customHeight="1">
      <c r="A15" s="2100" t="s">
        <v>3196</v>
      </c>
      <c r="B15" s="2440" t="s">
        <v>3200</v>
      </c>
      <c r="C15" s="2440"/>
      <c r="D15" s="2441" t="s">
        <v>3199</v>
      </c>
      <c r="E15" s="2441"/>
      <c r="F15" s="2441"/>
      <c r="G15" s="2441"/>
      <c r="H15" s="2441"/>
      <c r="I15" s="2079" t="s">
        <v>410</v>
      </c>
      <c r="J15" s="2498">
        <v>4640</v>
      </c>
      <c r="K15" s="2498"/>
      <c r="L15" s="2083"/>
      <c r="M15" s="2084"/>
      <c r="N15" s="2074"/>
      <c r="O15" s="2074"/>
      <c r="P15" s="2075"/>
    </row>
    <row r="16" spans="1:16" ht="12" customHeight="1">
      <c r="A16" s="2100" t="s">
        <v>3196</v>
      </c>
      <c r="B16" s="2440" t="s">
        <v>3198</v>
      </c>
      <c r="C16" s="2440"/>
      <c r="D16" s="2441" t="s">
        <v>3197</v>
      </c>
      <c r="E16" s="2441"/>
      <c r="F16" s="2441"/>
      <c r="G16" s="2441"/>
      <c r="H16" s="2441"/>
      <c r="I16" s="2079" t="s">
        <v>410</v>
      </c>
      <c r="J16" s="2498">
        <v>1160</v>
      </c>
      <c r="K16" s="2498"/>
      <c r="L16" s="2083"/>
      <c r="M16" s="2084"/>
      <c r="N16" s="2074"/>
      <c r="O16" s="2074"/>
      <c r="P16" s="2075"/>
    </row>
    <row r="17" spans="1:16" ht="12" customHeight="1" thickBot="1">
      <c r="A17" s="2101" t="s">
        <v>3196</v>
      </c>
      <c r="B17" s="2476" t="s">
        <v>3195</v>
      </c>
      <c r="C17" s="2476"/>
      <c r="D17" s="2477" t="s">
        <v>3194</v>
      </c>
      <c r="E17" s="2477"/>
      <c r="F17" s="2477"/>
      <c r="G17" s="2477"/>
      <c r="H17" s="2477"/>
      <c r="I17" s="2104" t="s">
        <v>410</v>
      </c>
      <c r="J17" s="2499">
        <v>290</v>
      </c>
      <c r="K17" s="2499"/>
      <c r="L17" s="2081"/>
      <c r="M17" s="2082"/>
      <c r="N17" s="2087"/>
      <c r="O17" s="2087"/>
      <c r="P17" s="2088"/>
    </row>
    <row r="18" spans="1:16" ht="39.950000000000003" customHeight="1" thickTop="1">
      <c r="A18" s="2072" t="s">
        <v>1688</v>
      </c>
      <c r="B18" s="2437" t="s">
        <v>3193</v>
      </c>
      <c r="C18" s="2437"/>
      <c r="D18" s="2438" t="s">
        <v>3192</v>
      </c>
      <c r="E18" s="2438"/>
      <c r="F18" s="2438"/>
      <c r="G18" s="2438"/>
      <c r="H18" s="2438"/>
      <c r="I18" s="2078" t="s">
        <v>55</v>
      </c>
      <c r="J18" s="2497">
        <v>48.4</v>
      </c>
      <c r="K18" s="2497"/>
      <c r="L18" s="2464"/>
      <c r="M18" s="2492"/>
      <c r="N18" s="2434">
        <f>J18*L18</f>
        <v>0</v>
      </c>
      <c r="O18" s="2435"/>
      <c r="P18" s="2436"/>
    </row>
    <row r="19" spans="1:16" ht="12" customHeight="1" thickBot="1">
      <c r="A19" s="2101" t="s">
        <v>3191</v>
      </c>
      <c r="B19" s="2476" t="s">
        <v>3190</v>
      </c>
      <c r="C19" s="2476"/>
      <c r="D19" s="2477" t="s">
        <v>3189</v>
      </c>
      <c r="E19" s="2477"/>
      <c r="F19" s="2477"/>
      <c r="G19" s="2477"/>
      <c r="H19" s="2477"/>
      <c r="I19" s="2104" t="s">
        <v>55</v>
      </c>
      <c r="J19" s="2499">
        <v>48.787200000000006</v>
      </c>
      <c r="K19" s="2499"/>
      <c r="L19" s="2081"/>
      <c r="M19" s="2082"/>
      <c r="N19" s="2087"/>
      <c r="O19" s="2087"/>
      <c r="P19" s="2088"/>
    </row>
    <row r="20" spans="1:16" ht="39.950000000000003" customHeight="1" thickTop="1" thickBot="1">
      <c r="A20" s="2085" t="s">
        <v>641</v>
      </c>
      <c r="B20" s="2470" t="s">
        <v>3188</v>
      </c>
      <c r="C20" s="2470"/>
      <c r="D20" s="2471" t="s">
        <v>3187</v>
      </c>
      <c r="E20" s="2471"/>
      <c r="F20" s="2471"/>
      <c r="G20" s="2471"/>
      <c r="H20" s="2471"/>
      <c r="I20" s="2105" t="s">
        <v>55</v>
      </c>
      <c r="J20" s="2500">
        <v>44</v>
      </c>
      <c r="K20" s="2500"/>
      <c r="L20" s="2461"/>
      <c r="M20" s="2493"/>
      <c r="N20" s="2459">
        <f>J20*L20</f>
        <v>0</v>
      </c>
      <c r="O20" s="2460"/>
      <c r="P20" s="2462"/>
    </row>
    <row r="21" spans="1:16" ht="39.950000000000003" customHeight="1" thickTop="1">
      <c r="A21" s="2072" t="s">
        <v>644</v>
      </c>
      <c r="B21" s="2437" t="s">
        <v>3186</v>
      </c>
      <c r="C21" s="2437"/>
      <c r="D21" s="2438" t="s">
        <v>3185</v>
      </c>
      <c r="E21" s="2438"/>
      <c r="F21" s="2438"/>
      <c r="G21" s="2438"/>
      <c r="H21" s="2438"/>
      <c r="I21" s="2078" t="s">
        <v>55</v>
      </c>
      <c r="J21" s="2497">
        <v>3.1</v>
      </c>
      <c r="K21" s="2497"/>
      <c r="L21" s="2464"/>
      <c r="M21" s="2492"/>
      <c r="N21" s="2434">
        <f>J21*L21</f>
        <v>0</v>
      </c>
      <c r="O21" s="2435"/>
      <c r="P21" s="2436"/>
    </row>
    <row r="22" spans="1:16" ht="12" customHeight="1" thickBot="1">
      <c r="A22" s="2101" t="s">
        <v>3184</v>
      </c>
      <c r="B22" s="2476" t="s">
        <v>3183</v>
      </c>
      <c r="C22" s="2476"/>
      <c r="D22" s="2477" t="s">
        <v>3182</v>
      </c>
      <c r="E22" s="2477"/>
      <c r="F22" s="2477"/>
      <c r="G22" s="2477"/>
      <c r="H22" s="2477"/>
      <c r="I22" s="2104" t="s">
        <v>55</v>
      </c>
      <c r="J22" s="2499">
        <v>0.124</v>
      </c>
      <c r="K22" s="2499"/>
      <c r="L22" s="2081"/>
      <c r="M22" s="2082"/>
      <c r="N22" s="2087"/>
      <c r="O22" s="2087"/>
      <c r="P22" s="2088"/>
    </row>
    <row r="23" spans="1:16" ht="39.950000000000003" customHeight="1" thickTop="1" thickBot="1">
      <c r="A23" s="2085" t="s">
        <v>647</v>
      </c>
      <c r="B23" s="2470" t="s">
        <v>3058</v>
      </c>
      <c r="C23" s="2470"/>
      <c r="D23" s="2471" t="s">
        <v>3057</v>
      </c>
      <c r="E23" s="2471"/>
      <c r="F23" s="2471"/>
      <c r="G23" s="2471"/>
      <c r="H23" s="2471"/>
      <c r="I23" s="2105" t="s">
        <v>3056</v>
      </c>
      <c r="J23" s="2500">
        <v>100</v>
      </c>
      <c r="K23" s="2500"/>
      <c r="L23" s="2461"/>
      <c r="M23" s="2493"/>
      <c r="N23" s="2459">
        <f t="shared" ref="N23:N29" si="0">J23*L23</f>
        <v>0</v>
      </c>
      <c r="O23" s="2460"/>
      <c r="P23" s="2462"/>
    </row>
    <row r="24" spans="1:16" ht="39.950000000000003" customHeight="1" thickTop="1" thickBot="1">
      <c r="A24" s="2085" t="s">
        <v>650</v>
      </c>
      <c r="B24" s="2470" t="s">
        <v>2069</v>
      </c>
      <c r="C24" s="2470"/>
      <c r="D24" s="2471" t="s">
        <v>2070</v>
      </c>
      <c r="E24" s="2471"/>
      <c r="F24" s="2471"/>
      <c r="G24" s="2471"/>
      <c r="H24" s="2471"/>
      <c r="I24" s="2105" t="s">
        <v>873</v>
      </c>
      <c r="J24" s="2500">
        <v>116</v>
      </c>
      <c r="K24" s="2500"/>
      <c r="L24" s="2461"/>
      <c r="M24" s="2493"/>
      <c r="N24" s="2459">
        <f t="shared" si="0"/>
        <v>0</v>
      </c>
      <c r="O24" s="2460"/>
      <c r="P24" s="2462"/>
    </row>
    <row r="25" spans="1:16" ht="39.950000000000003" customHeight="1" thickTop="1" thickBot="1">
      <c r="A25" s="2085" t="s">
        <v>653</v>
      </c>
      <c r="B25" s="2470" t="s">
        <v>3181</v>
      </c>
      <c r="C25" s="2470"/>
      <c r="D25" s="2471" t="s">
        <v>3180</v>
      </c>
      <c r="E25" s="2471"/>
      <c r="F25" s="2471"/>
      <c r="G25" s="2471"/>
      <c r="H25" s="2471"/>
      <c r="I25" s="2105" t="s">
        <v>873</v>
      </c>
      <c r="J25" s="2500">
        <v>2.8</v>
      </c>
      <c r="K25" s="2500"/>
      <c r="L25" s="2461"/>
      <c r="M25" s="2493"/>
      <c r="N25" s="2459">
        <f t="shared" si="0"/>
        <v>0</v>
      </c>
      <c r="O25" s="2460"/>
      <c r="P25" s="2462"/>
    </row>
    <row r="26" spans="1:16" ht="39.950000000000003" customHeight="1" thickTop="1" thickBot="1">
      <c r="A26" s="2085" t="s">
        <v>655</v>
      </c>
      <c r="B26" s="2470" t="s">
        <v>3179</v>
      </c>
      <c r="C26" s="2470"/>
      <c r="D26" s="2471" t="s">
        <v>3178</v>
      </c>
      <c r="E26" s="2471"/>
      <c r="F26" s="2471"/>
      <c r="G26" s="2471"/>
      <c r="H26" s="2471"/>
      <c r="I26" s="2105" t="s">
        <v>3056</v>
      </c>
      <c r="J26" s="2500">
        <v>30</v>
      </c>
      <c r="K26" s="2500"/>
      <c r="L26" s="2461"/>
      <c r="M26" s="2493"/>
      <c r="N26" s="2459">
        <f t="shared" si="0"/>
        <v>0</v>
      </c>
      <c r="O26" s="2460"/>
      <c r="P26" s="2462"/>
    </row>
    <row r="27" spans="1:16" ht="39.950000000000003" customHeight="1" thickTop="1" thickBot="1">
      <c r="A27" s="2085" t="s">
        <v>658</v>
      </c>
      <c r="B27" s="2470" t="s">
        <v>3177</v>
      </c>
      <c r="C27" s="2470"/>
      <c r="D27" s="2471" t="s">
        <v>3176</v>
      </c>
      <c r="E27" s="2471"/>
      <c r="F27" s="2471"/>
      <c r="G27" s="2471"/>
      <c r="H27" s="2471"/>
      <c r="I27" s="2105" t="s">
        <v>3056</v>
      </c>
      <c r="J27" s="2500">
        <v>30</v>
      </c>
      <c r="K27" s="2500"/>
      <c r="L27" s="2461"/>
      <c r="M27" s="2493"/>
      <c r="N27" s="2459">
        <f t="shared" si="0"/>
        <v>0</v>
      </c>
      <c r="O27" s="2460"/>
      <c r="P27" s="2462"/>
    </row>
    <row r="28" spans="1:16" ht="39.950000000000003" customHeight="1" thickTop="1" thickBot="1">
      <c r="A28" s="2085" t="s">
        <v>661</v>
      </c>
      <c r="B28" s="2470" t="s">
        <v>3175</v>
      </c>
      <c r="C28" s="2470"/>
      <c r="D28" s="2471" t="s">
        <v>3174</v>
      </c>
      <c r="E28" s="2471"/>
      <c r="F28" s="2471"/>
      <c r="G28" s="2471"/>
      <c r="H28" s="2471"/>
      <c r="I28" s="2105" t="s">
        <v>3056</v>
      </c>
      <c r="J28" s="2500">
        <v>60</v>
      </c>
      <c r="K28" s="2500"/>
      <c r="L28" s="2461"/>
      <c r="M28" s="2493"/>
      <c r="N28" s="2459">
        <f t="shared" si="0"/>
        <v>0</v>
      </c>
      <c r="O28" s="2460"/>
      <c r="P28" s="2462"/>
    </row>
    <row r="29" spans="1:16" ht="39.950000000000003" customHeight="1" thickTop="1">
      <c r="A29" s="2072" t="s">
        <v>663</v>
      </c>
      <c r="B29" s="2437" t="s">
        <v>3173</v>
      </c>
      <c r="C29" s="2437"/>
      <c r="D29" s="2438" t="s">
        <v>3172</v>
      </c>
      <c r="E29" s="2438"/>
      <c r="F29" s="2438"/>
      <c r="G29" s="2438"/>
      <c r="H29" s="2438"/>
      <c r="I29" s="2078" t="s">
        <v>410</v>
      </c>
      <c r="J29" s="2497">
        <v>2.8</v>
      </c>
      <c r="K29" s="2497"/>
      <c r="L29" s="2464"/>
      <c r="M29" s="2492"/>
      <c r="N29" s="2434">
        <f t="shared" si="0"/>
        <v>0</v>
      </c>
      <c r="O29" s="2435"/>
      <c r="P29" s="2436"/>
    </row>
    <row r="30" spans="1:16" ht="12" customHeight="1">
      <c r="A30" s="2100" t="s">
        <v>3169</v>
      </c>
      <c r="B30" s="2440" t="s">
        <v>3171</v>
      </c>
      <c r="C30" s="2440"/>
      <c r="D30" s="2441" t="s">
        <v>3170</v>
      </c>
      <c r="E30" s="2441"/>
      <c r="F30" s="2441"/>
      <c r="G30" s="2441"/>
      <c r="H30" s="2441"/>
      <c r="I30" s="2079" t="s">
        <v>410</v>
      </c>
      <c r="J30" s="2498">
        <v>2.87</v>
      </c>
      <c r="K30" s="2498"/>
      <c r="L30" s="2083"/>
      <c r="M30" s="2084"/>
      <c r="N30" s="2074"/>
      <c r="O30" s="2074"/>
      <c r="P30" s="2075"/>
    </row>
    <row r="31" spans="1:16" ht="12" customHeight="1" thickBot="1">
      <c r="A31" s="2101" t="s">
        <v>3169</v>
      </c>
      <c r="B31" s="2476" t="s">
        <v>3168</v>
      </c>
      <c r="C31" s="2476"/>
      <c r="D31" s="2477" t="s">
        <v>3167</v>
      </c>
      <c r="E31" s="2477"/>
      <c r="F31" s="2477"/>
      <c r="G31" s="2477"/>
      <c r="H31" s="2477"/>
      <c r="I31" s="2104" t="s">
        <v>32</v>
      </c>
      <c r="J31" s="2499">
        <v>0.42</v>
      </c>
      <c r="K31" s="2499"/>
      <c r="L31" s="2081"/>
      <c r="M31" s="2082"/>
      <c r="N31" s="2087"/>
      <c r="O31" s="2087"/>
      <c r="P31" s="2088"/>
    </row>
    <row r="32" spans="1:16" ht="39.950000000000003" customHeight="1" thickTop="1" thickBot="1">
      <c r="A32" s="2085" t="s">
        <v>665</v>
      </c>
      <c r="B32" s="2470" t="s">
        <v>3166</v>
      </c>
      <c r="C32" s="2470"/>
      <c r="D32" s="2471" t="s">
        <v>3165</v>
      </c>
      <c r="E32" s="2471"/>
      <c r="F32" s="2471"/>
      <c r="G32" s="2471"/>
      <c r="H32" s="2471"/>
      <c r="I32" s="2105" t="s">
        <v>873</v>
      </c>
      <c r="J32" s="2500">
        <v>8</v>
      </c>
      <c r="K32" s="2500"/>
      <c r="L32" s="2461"/>
      <c r="M32" s="2493"/>
      <c r="N32" s="2459">
        <f>J32*L32</f>
        <v>0</v>
      </c>
      <c r="O32" s="2460"/>
      <c r="P32" s="2462"/>
    </row>
    <row r="33" spans="1:16" ht="39.950000000000003" customHeight="1" thickTop="1" thickBot="1">
      <c r="A33" s="2085" t="s">
        <v>668</v>
      </c>
      <c r="B33" s="2106"/>
      <c r="C33" s="2501" t="s">
        <v>3164</v>
      </c>
      <c r="D33" s="2502"/>
      <c r="E33" s="2502"/>
      <c r="F33" s="2502"/>
      <c r="G33" s="2503"/>
      <c r="H33" s="2107"/>
      <c r="I33" s="2105" t="s">
        <v>2231</v>
      </c>
      <c r="J33" s="2102"/>
      <c r="K33" s="2103">
        <v>1</v>
      </c>
      <c r="L33" s="2461"/>
      <c r="M33" s="2493"/>
      <c r="N33" s="2459">
        <f>J33*L33</f>
        <v>0</v>
      </c>
      <c r="O33" s="2460"/>
      <c r="P33" s="2462"/>
    </row>
    <row r="34" spans="1:16" ht="39.950000000000003" customHeight="1" thickTop="1">
      <c r="A34" s="2076"/>
      <c r="B34" s="2429" t="s">
        <v>2228</v>
      </c>
      <c r="C34" s="2430"/>
      <c r="D34" s="2430"/>
      <c r="E34" s="2430"/>
      <c r="F34" s="2430"/>
      <c r="G34" s="2430"/>
      <c r="H34" s="2430"/>
      <c r="I34" s="2431"/>
      <c r="J34" s="2077"/>
      <c r="K34" s="2077"/>
      <c r="L34" s="2077"/>
      <c r="M34" s="2077"/>
      <c r="N34" s="2463">
        <f>SUM(N13:P33)</f>
        <v>0</v>
      </c>
      <c r="O34" s="2427"/>
      <c r="P34" s="2428"/>
    </row>
  </sheetData>
  <mergeCells count="106">
    <mergeCell ref="C33:G33"/>
    <mergeCell ref="J29:K29"/>
    <mergeCell ref="B30:C30"/>
    <mergeCell ref="D30:H30"/>
    <mergeCell ref="J30:K30"/>
    <mergeCell ref="B31:C31"/>
    <mergeCell ref="D31:H31"/>
    <mergeCell ref="J31:K31"/>
    <mergeCell ref="B32:C32"/>
    <mergeCell ref="D32:H32"/>
    <mergeCell ref="J32:K32"/>
    <mergeCell ref="B34:I34"/>
    <mergeCell ref="B22:C22"/>
    <mergeCell ref="D22:H22"/>
    <mergeCell ref="J22:K22"/>
    <mergeCell ref="B23:C23"/>
    <mergeCell ref="D23:H23"/>
    <mergeCell ref="J23:K23"/>
    <mergeCell ref="B24:C24"/>
    <mergeCell ref="D24:H24"/>
    <mergeCell ref="J24:K24"/>
    <mergeCell ref="B25:C25"/>
    <mergeCell ref="D25:H25"/>
    <mergeCell ref="J25:K25"/>
    <mergeCell ref="B26:C26"/>
    <mergeCell ref="D26:H26"/>
    <mergeCell ref="J26:K26"/>
    <mergeCell ref="B27:C27"/>
    <mergeCell ref="D27:H27"/>
    <mergeCell ref="J27:K27"/>
    <mergeCell ref="B28:C28"/>
    <mergeCell ref="D28:H28"/>
    <mergeCell ref="J28:K28"/>
    <mergeCell ref="B29:C29"/>
    <mergeCell ref="D29:H29"/>
    <mergeCell ref="B19:C19"/>
    <mergeCell ref="D19:H19"/>
    <mergeCell ref="J19:K19"/>
    <mergeCell ref="B20:C20"/>
    <mergeCell ref="D20:H20"/>
    <mergeCell ref="J20:K20"/>
    <mergeCell ref="B21:C21"/>
    <mergeCell ref="D21:H21"/>
    <mergeCell ref="J21:K21"/>
    <mergeCell ref="D15:H15"/>
    <mergeCell ref="J15:K15"/>
    <mergeCell ref="B16:C16"/>
    <mergeCell ref="D16:H16"/>
    <mergeCell ref="J16:K16"/>
    <mergeCell ref="B17:C17"/>
    <mergeCell ref="D17:H17"/>
    <mergeCell ref="J17:K17"/>
    <mergeCell ref="B18:C18"/>
    <mergeCell ref="D18:H18"/>
    <mergeCell ref="J18:K18"/>
    <mergeCell ref="A1:F1"/>
    <mergeCell ref="A2:J2"/>
    <mergeCell ref="A3:F3"/>
    <mergeCell ref="A5:O5"/>
    <mergeCell ref="A7:I7"/>
    <mergeCell ref="L10:M11"/>
    <mergeCell ref="A9:J9"/>
    <mergeCell ref="K9:O9"/>
    <mergeCell ref="N23:P23"/>
    <mergeCell ref="A10:A11"/>
    <mergeCell ref="B10:H11"/>
    <mergeCell ref="I10:I11"/>
    <mergeCell ref="J10:K11"/>
    <mergeCell ref="B12:H12"/>
    <mergeCell ref="J12:K12"/>
    <mergeCell ref="L12:M12"/>
    <mergeCell ref="N12:P12"/>
    <mergeCell ref="B13:C13"/>
    <mergeCell ref="D13:H13"/>
    <mergeCell ref="J13:K13"/>
    <mergeCell ref="B14:C14"/>
    <mergeCell ref="D14:H14"/>
    <mergeCell ref="J14:K14"/>
    <mergeCell ref="B15:C15"/>
    <mergeCell ref="N34:P34"/>
    <mergeCell ref="L13:M13"/>
    <mergeCell ref="N13:P13"/>
    <mergeCell ref="L18:M18"/>
    <mergeCell ref="N18:P18"/>
    <mergeCell ref="L20:M20"/>
    <mergeCell ref="N20:P20"/>
    <mergeCell ref="L21:M21"/>
    <mergeCell ref="N21:P21"/>
    <mergeCell ref="L23:M23"/>
    <mergeCell ref="L24:M24"/>
    <mergeCell ref="N24:P24"/>
    <mergeCell ref="L25:M25"/>
    <mergeCell ref="N10:P11"/>
    <mergeCell ref="L29:M29"/>
    <mergeCell ref="N29:P29"/>
    <mergeCell ref="L32:M32"/>
    <mergeCell ref="N32:P32"/>
    <mergeCell ref="L33:M33"/>
    <mergeCell ref="N33:P33"/>
    <mergeCell ref="N25:P25"/>
    <mergeCell ref="L26:M26"/>
    <mergeCell ref="N26:P26"/>
    <mergeCell ref="L27:M27"/>
    <mergeCell ref="N27:P27"/>
    <mergeCell ref="L28:M28"/>
    <mergeCell ref="N28:P28"/>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73"/>
  <sheetViews>
    <sheetView showGridLines="0" topLeftCell="G46" workbookViewId="0">
      <selection activeCell="A3" sqref="A3:F3"/>
    </sheetView>
    <sheetView workbookViewId="1">
      <selection sqref="A1:F1"/>
    </sheetView>
  </sheetViews>
  <sheetFormatPr defaultRowHeight="12.75" customHeight="1"/>
  <cols>
    <col min="1" max="3" width="6.85546875" style="2067" customWidth="1"/>
    <col min="4" max="4" width="13.42578125" style="2067" customWidth="1"/>
    <col min="5" max="5" width="14.28515625" style="2067" customWidth="1"/>
    <col min="6" max="6" width="13.28515625" style="2067" customWidth="1"/>
    <col min="7" max="7" width="12.140625" style="2067" customWidth="1"/>
    <col min="8" max="8" width="10.42578125"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3599</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3267</v>
      </c>
      <c r="B7" s="2293"/>
      <c r="C7" s="2293"/>
      <c r="D7" s="2293"/>
      <c r="E7" s="2293"/>
      <c r="F7" s="2293"/>
      <c r="G7" s="2443"/>
      <c r="H7" s="2443"/>
      <c r="I7" s="2443"/>
    </row>
    <row r="8" spans="1:16" ht="13.5" customHeight="1"/>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c r="A13" s="2072" t="s">
        <v>1451</v>
      </c>
      <c r="B13" s="2437" t="s">
        <v>3266</v>
      </c>
      <c r="C13" s="2437"/>
      <c r="D13" s="2438" t="s">
        <v>3265</v>
      </c>
      <c r="E13" s="2438"/>
      <c r="F13" s="2438"/>
      <c r="G13" s="2438"/>
      <c r="H13" s="2438"/>
      <c r="I13" s="2078" t="s">
        <v>55</v>
      </c>
      <c r="J13" s="2497">
        <v>1.6</v>
      </c>
      <c r="K13" s="2497"/>
      <c r="L13" s="2464"/>
      <c r="M13" s="2492"/>
      <c r="N13" s="2434">
        <f>J13*L13</f>
        <v>0</v>
      </c>
      <c r="O13" s="2435"/>
      <c r="P13" s="2436"/>
    </row>
    <row r="14" spans="1:16" ht="12" customHeight="1">
      <c r="A14" s="2100" t="s">
        <v>3196</v>
      </c>
      <c r="B14" s="2440" t="s">
        <v>3264</v>
      </c>
      <c r="C14" s="2440"/>
      <c r="D14" s="2441" t="s">
        <v>3263</v>
      </c>
      <c r="E14" s="2441"/>
      <c r="F14" s="2441"/>
      <c r="G14" s="2441"/>
      <c r="H14" s="2441"/>
      <c r="I14" s="2079" t="s">
        <v>3056</v>
      </c>
      <c r="J14" s="2498">
        <v>0.24</v>
      </c>
      <c r="K14" s="2498"/>
      <c r="L14" s="2083"/>
      <c r="M14" s="2084"/>
      <c r="N14" s="2074"/>
      <c r="O14" s="2074"/>
      <c r="P14" s="2075"/>
    </row>
    <row r="15" spans="1:16" ht="12" customHeight="1">
      <c r="A15" s="2100" t="s">
        <v>3196</v>
      </c>
      <c r="B15" s="2440" t="s">
        <v>3264</v>
      </c>
      <c r="C15" s="2440"/>
      <c r="D15" s="2441" t="s">
        <v>3263</v>
      </c>
      <c r="E15" s="2441"/>
      <c r="F15" s="2441"/>
      <c r="G15" s="2441"/>
      <c r="H15" s="2441"/>
      <c r="I15" s="2079" t="s">
        <v>3056</v>
      </c>
      <c r="J15" s="2498">
        <v>0.96</v>
      </c>
      <c r="K15" s="2498"/>
      <c r="L15" s="2083"/>
      <c r="M15" s="2084"/>
      <c r="N15" s="2074"/>
      <c r="O15" s="2074"/>
      <c r="P15" s="2075"/>
    </row>
    <row r="16" spans="1:16" ht="12" customHeight="1" thickBot="1">
      <c r="A16" s="2101" t="s">
        <v>3196</v>
      </c>
      <c r="B16" s="2476" t="s">
        <v>3262</v>
      </c>
      <c r="C16" s="2476"/>
      <c r="D16" s="2477" t="s">
        <v>3261</v>
      </c>
      <c r="E16" s="2477"/>
      <c r="F16" s="2477"/>
      <c r="G16" s="2477"/>
      <c r="H16" s="2477"/>
      <c r="I16" s="2104" t="s">
        <v>55</v>
      </c>
      <c r="J16" s="2499">
        <v>1.6240000000000001</v>
      </c>
      <c r="K16" s="2499"/>
      <c r="L16" s="2081"/>
      <c r="M16" s="2082"/>
      <c r="N16" s="2087"/>
      <c r="O16" s="2087"/>
      <c r="P16" s="2088"/>
    </row>
    <row r="17" spans="1:16" ht="39.950000000000003" customHeight="1" thickTop="1">
      <c r="A17" s="2072" t="s">
        <v>1688</v>
      </c>
      <c r="B17" s="2437" t="s">
        <v>3193</v>
      </c>
      <c r="C17" s="2437"/>
      <c r="D17" s="2438" t="s">
        <v>3192</v>
      </c>
      <c r="E17" s="2438"/>
      <c r="F17" s="2438"/>
      <c r="G17" s="2438"/>
      <c r="H17" s="2438"/>
      <c r="I17" s="2078" t="s">
        <v>55</v>
      </c>
      <c r="J17" s="2497">
        <v>24</v>
      </c>
      <c r="K17" s="2497"/>
      <c r="L17" s="2464"/>
      <c r="M17" s="2492"/>
      <c r="N17" s="2434">
        <f>J17*L17</f>
        <v>0</v>
      </c>
      <c r="O17" s="2435"/>
      <c r="P17" s="2436"/>
    </row>
    <row r="18" spans="1:16" ht="12" customHeight="1" thickBot="1">
      <c r="A18" s="2101" t="s">
        <v>3191</v>
      </c>
      <c r="B18" s="2476" t="s">
        <v>3190</v>
      </c>
      <c r="C18" s="2476"/>
      <c r="D18" s="2477" t="s">
        <v>3189</v>
      </c>
      <c r="E18" s="2477"/>
      <c r="F18" s="2477"/>
      <c r="G18" s="2477"/>
      <c r="H18" s="2477"/>
      <c r="I18" s="2104" t="s">
        <v>55</v>
      </c>
      <c r="J18" s="2499">
        <v>24.191999999999997</v>
      </c>
      <c r="K18" s="2499"/>
      <c r="L18" s="2081"/>
      <c r="M18" s="2082"/>
      <c r="N18" s="2087"/>
      <c r="O18" s="2087"/>
      <c r="P18" s="2088"/>
    </row>
    <row r="19" spans="1:16" ht="39.950000000000003" customHeight="1" thickTop="1">
      <c r="A19" s="2072" t="s">
        <v>641</v>
      </c>
      <c r="B19" s="2437" t="s">
        <v>3193</v>
      </c>
      <c r="C19" s="2437"/>
      <c r="D19" s="2438" t="s">
        <v>3192</v>
      </c>
      <c r="E19" s="2438"/>
      <c r="F19" s="2438"/>
      <c r="G19" s="2438"/>
      <c r="H19" s="2438"/>
      <c r="I19" s="2078" t="s">
        <v>55</v>
      </c>
      <c r="J19" s="2497">
        <v>4</v>
      </c>
      <c r="K19" s="2497"/>
      <c r="L19" s="2464"/>
      <c r="M19" s="2492"/>
      <c r="N19" s="2434">
        <f>J19*L19</f>
        <v>0</v>
      </c>
      <c r="O19" s="2435"/>
      <c r="P19" s="2436"/>
    </row>
    <row r="20" spans="1:16" ht="12" customHeight="1" thickBot="1">
      <c r="A20" s="2101" t="s">
        <v>3260</v>
      </c>
      <c r="B20" s="2476" t="s">
        <v>3190</v>
      </c>
      <c r="C20" s="2476"/>
      <c r="D20" s="2477" t="s">
        <v>3189</v>
      </c>
      <c r="E20" s="2477"/>
      <c r="F20" s="2477"/>
      <c r="G20" s="2477"/>
      <c r="H20" s="2477"/>
      <c r="I20" s="2104" t="s">
        <v>55</v>
      </c>
      <c r="J20" s="2499">
        <v>4.032</v>
      </c>
      <c r="K20" s="2499"/>
      <c r="L20" s="2081"/>
      <c r="M20" s="2082"/>
      <c r="N20" s="2087"/>
      <c r="O20" s="2087"/>
      <c r="P20" s="2088"/>
    </row>
    <row r="21" spans="1:16" ht="39.950000000000003" customHeight="1" thickTop="1" thickBot="1">
      <c r="A21" s="2085" t="s">
        <v>644</v>
      </c>
      <c r="B21" s="2470" t="s">
        <v>3259</v>
      </c>
      <c r="C21" s="2470"/>
      <c r="D21" s="2471" t="s">
        <v>3258</v>
      </c>
      <c r="E21" s="2471"/>
      <c r="F21" s="2471"/>
      <c r="G21" s="2471"/>
      <c r="H21" s="2471"/>
      <c r="I21" s="2105" t="s">
        <v>24</v>
      </c>
      <c r="J21" s="2500">
        <v>64</v>
      </c>
      <c r="K21" s="2500"/>
      <c r="L21" s="2461"/>
      <c r="M21" s="2493"/>
      <c r="N21" s="2459">
        <f>J21*L21</f>
        <v>0</v>
      </c>
      <c r="O21" s="2460"/>
      <c r="P21" s="2462"/>
    </row>
    <row r="22" spans="1:16" ht="39.950000000000003" customHeight="1" thickTop="1" thickBot="1">
      <c r="A22" s="2085" t="s">
        <v>647</v>
      </c>
      <c r="B22" s="2470" t="s">
        <v>3257</v>
      </c>
      <c r="C22" s="2470"/>
      <c r="D22" s="2471" t="s">
        <v>3256</v>
      </c>
      <c r="E22" s="2471"/>
      <c r="F22" s="2471"/>
      <c r="G22" s="2471"/>
      <c r="H22" s="2471"/>
      <c r="I22" s="2105" t="s">
        <v>410</v>
      </c>
      <c r="J22" s="2102"/>
      <c r="K22" s="2102"/>
      <c r="L22" s="2461"/>
      <c r="M22" s="2493"/>
      <c r="N22" s="2459">
        <f>J22*L22</f>
        <v>0</v>
      </c>
      <c r="O22" s="2460"/>
      <c r="P22" s="2462"/>
    </row>
    <row r="23" spans="1:16" ht="39.950000000000003" customHeight="1" thickTop="1">
      <c r="A23" s="2072" t="s">
        <v>650</v>
      </c>
      <c r="B23" s="2437" t="s">
        <v>3173</v>
      </c>
      <c r="C23" s="2437"/>
      <c r="D23" s="2438" t="s">
        <v>3172</v>
      </c>
      <c r="E23" s="2438"/>
      <c r="F23" s="2438"/>
      <c r="G23" s="2438"/>
      <c r="H23" s="2438"/>
      <c r="I23" s="2078" t="s">
        <v>410</v>
      </c>
      <c r="J23" s="2497">
        <v>2400</v>
      </c>
      <c r="K23" s="2497"/>
      <c r="L23" s="2464"/>
      <c r="M23" s="2492"/>
      <c r="N23" s="2434">
        <f>J23*L23</f>
        <v>0</v>
      </c>
      <c r="O23" s="2435"/>
      <c r="P23" s="2436"/>
    </row>
    <row r="24" spans="1:16" ht="12" customHeight="1">
      <c r="A24" s="2100" t="s">
        <v>3255</v>
      </c>
      <c r="B24" s="2440" t="s">
        <v>3171</v>
      </c>
      <c r="C24" s="2440"/>
      <c r="D24" s="2441" t="s">
        <v>3170</v>
      </c>
      <c r="E24" s="2441"/>
      <c r="F24" s="2441"/>
      <c r="G24" s="2441"/>
      <c r="H24" s="2441"/>
      <c r="I24" s="2079" t="s">
        <v>410</v>
      </c>
      <c r="J24" s="2498">
        <v>2460</v>
      </c>
      <c r="K24" s="2498"/>
      <c r="L24" s="2083"/>
      <c r="M24" s="2084"/>
      <c r="N24" s="2074"/>
      <c r="O24" s="2074"/>
      <c r="P24" s="2075"/>
    </row>
    <row r="25" spans="1:16" ht="12" customHeight="1" thickBot="1">
      <c r="A25" s="2101" t="s">
        <v>3255</v>
      </c>
      <c r="B25" s="2476" t="s">
        <v>3254</v>
      </c>
      <c r="C25" s="2476"/>
      <c r="D25" s="2477" t="s">
        <v>3253</v>
      </c>
      <c r="E25" s="2477"/>
      <c r="F25" s="2477"/>
      <c r="G25" s="2477"/>
      <c r="H25" s="2477"/>
      <c r="I25" s="2104" t="s">
        <v>32</v>
      </c>
      <c r="J25" s="2499">
        <v>360</v>
      </c>
      <c r="K25" s="2499"/>
      <c r="L25" s="2081"/>
      <c r="M25" s="2082"/>
      <c r="N25" s="2087"/>
      <c r="O25" s="2087"/>
      <c r="P25" s="2088"/>
    </row>
    <row r="26" spans="1:16" ht="39.950000000000003" customHeight="1" thickTop="1">
      <c r="A26" s="2072" t="s">
        <v>653</v>
      </c>
      <c r="B26" s="2437" t="s">
        <v>3252</v>
      </c>
      <c r="C26" s="2437"/>
      <c r="D26" s="2438" t="s">
        <v>3251</v>
      </c>
      <c r="E26" s="2438"/>
      <c r="F26" s="2438"/>
      <c r="G26" s="2438"/>
      <c r="H26" s="2438"/>
      <c r="I26" s="2078" t="s">
        <v>24</v>
      </c>
      <c r="J26" s="2497">
        <v>13.76</v>
      </c>
      <c r="K26" s="2497"/>
      <c r="L26" s="2464"/>
      <c r="M26" s="2492"/>
      <c r="N26" s="2434">
        <f>J26*L26</f>
        <v>0</v>
      </c>
      <c r="O26" s="2435"/>
      <c r="P26" s="2436"/>
    </row>
    <row r="27" spans="1:16" ht="12" customHeight="1">
      <c r="A27" s="2100" t="s">
        <v>3248</v>
      </c>
      <c r="B27" s="2440" t="s">
        <v>3250</v>
      </c>
      <c r="C27" s="2440"/>
      <c r="D27" s="2441" t="s">
        <v>3249</v>
      </c>
      <c r="E27" s="2441"/>
      <c r="F27" s="2441"/>
      <c r="G27" s="2441"/>
      <c r="H27" s="2441"/>
      <c r="I27" s="2079" t="s">
        <v>3056</v>
      </c>
      <c r="J27" s="2498">
        <v>5.5039999999999999E-2</v>
      </c>
      <c r="K27" s="2498"/>
      <c r="L27" s="2083"/>
      <c r="M27" s="2084"/>
      <c r="N27" s="2074"/>
      <c r="O27" s="2074"/>
      <c r="P27" s="2075"/>
    </row>
    <row r="28" spans="1:16" ht="12" customHeight="1" thickBot="1">
      <c r="A28" s="2101" t="s">
        <v>3248</v>
      </c>
      <c r="B28" s="2476" t="s">
        <v>3247</v>
      </c>
      <c r="C28" s="2476"/>
      <c r="D28" s="2477" t="s">
        <v>3246</v>
      </c>
      <c r="E28" s="2477"/>
      <c r="F28" s="2477"/>
      <c r="G28" s="2477"/>
      <c r="H28" s="2477"/>
      <c r="I28" s="2104" t="s">
        <v>3056</v>
      </c>
      <c r="J28" s="2499">
        <v>0.11008</v>
      </c>
      <c r="K28" s="2499"/>
      <c r="L28" s="2081"/>
      <c r="M28" s="2082"/>
      <c r="N28" s="2087"/>
      <c r="O28" s="2087"/>
      <c r="P28" s="2088"/>
    </row>
    <row r="29" spans="1:16" ht="39.950000000000003" customHeight="1" thickTop="1">
      <c r="A29" s="2072" t="s">
        <v>655</v>
      </c>
      <c r="B29" s="2437" t="s">
        <v>3245</v>
      </c>
      <c r="C29" s="2437"/>
      <c r="D29" s="2438" t="s">
        <v>3244</v>
      </c>
      <c r="E29" s="2438"/>
      <c r="F29" s="2438"/>
      <c r="G29" s="2438"/>
      <c r="H29" s="2438"/>
      <c r="I29" s="2078" t="s">
        <v>873</v>
      </c>
      <c r="J29" s="2497">
        <v>0.3</v>
      </c>
      <c r="K29" s="2497"/>
      <c r="L29" s="2464"/>
      <c r="M29" s="2492"/>
      <c r="N29" s="2434">
        <f>J29*L29</f>
        <v>0</v>
      </c>
      <c r="O29" s="2435"/>
      <c r="P29" s="2436"/>
    </row>
    <row r="30" spans="1:16" ht="12" customHeight="1">
      <c r="A30" s="2100" t="s">
        <v>3237</v>
      </c>
      <c r="B30" s="2440" t="s">
        <v>3243</v>
      </c>
      <c r="C30" s="2440"/>
      <c r="D30" s="2441" t="s">
        <v>3242</v>
      </c>
      <c r="E30" s="2441"/>
      <c r="F30" s="2441"/>
      <c r="G30" s="2441"/>
      <c r="H30" s="2441"/>
      <c r="I30" s="2079" t="s">
        <v>32</v>
      </c>
      <c r="J30" s="2498">
        <v>1.95</v>
      </c>
      <c r="K30" s="2498"/>
      <c r="L30" s="2083"/>
      <c r="M30" s="2084"/>
      <c r="N30" s="2074"/>
      <c r="O30" s="2074"/>
      <c r="P30" s="2075"/>
    </row>
    <row r="31" spans="1:16" ht="12" customHeight="1">
      <c r="A31" s="2100" t="s">
        <v>3237</v>
      </c>
      <c r="B31" s="2440" t="s">
        <v>3241</v>
      </c>
      <c r="C31" s="2440"/>
      <c r="D31" s="2441" t="s">
        <v>3240</v>
      </c>
      <c r="E31" s="2441"/>
      <c r="F31" s="2441"/>
      <c r="G31" s="2441"/>
      <c r="H31" s="2441"/>
      <c r="I31" s="2079" t="s">
        <v>32</v>
      </c>
      <c r="J31" s="2498">
        <v>1.95</v>
      </c>
      <c r="K31" s="2498"/>
      <c r="L31" s="2083"/>
      <c r="M31" s="2084"/>
      <c r="N31" s="2074"/>
      <c r="O31" s="2074"/>
      <c r="P31" s="2075"/>
    </row>
    <row r="32" spans="1:16" ht="12" customHeight="1">
      <c r="A32" s="2100" t="s">
        <v>3237</v>
      </c>
      <c r="B32" s="2440" t="s">
        <v>3239</v>
      </c>
      <c r="C32" s="2440"/>
      <c r="D32" s="2441" t="s">
        <v>3238</v>
      </c>
      <c r="E32" s="2441"/>
      <c r="F32" s="2441"/>
      <c r="G32" s="2441"/>
      <c r="H32" s="2441"/>
      <c r="I32" s="2079" t="s">
        <v>32</v>
      </c>
      <c r="J32" s="2498">
        <v>1.95</v>
      </c>
      <c r="K32" s="2498"/>
      <c r="L32" s="2083"/>
      <c r="M32" s="2084"/>
      <c r="N32" s="2074"/>
      <c r="O32" s="2074"/>
      <c r="P32" s="2075"/>
    </row>
    <row r="33" spans="1:16" ht="12" customHeight="1" thickBot="1">
      <c r="A33" s="2101" t="s">
        <v>3237</v>
      </c>
      <c r="B33" s="2476" t="s">
        <v>3236</v>
      </c>
      <c r="C33" s="2476"/>
      <c r="D33" s="2477" t="s">
        <v>3235</v>
      </c>
      <c r="E33" s="2477"/>
      <c r="F33" s="2477"/>
      <c r="G33" s="2477"/>
      <c r="H33" s="2477"/>
      <c r="I33" s="2104" t="s">
        <v>410</v>
      </c>
      <c r="J33" s="2499">
        <v>306</v>
      </c>
      <c r="K33" s="2499"/>
      <c r="L33" s="2081"/>
      <c r="M33" s="2082"/>
      <c r="N33" s="2087"/>
      <c r="O33" s="2087"/>
      <c r="P33" s="2088"/>
    </row>
    <row r="34" spans="1:16" ht="39.950000000000003" customHeight="1" thickTop="1">
      <c r="A34" s="2072" t="s">
        <v>658</v>
      </c>
      <c r="B34" s="2437" t="s">
        <v>3234</v>
      </c>
      <c r="C34" s="2437"/>
      <c r="D34" s="2438" t="s">
        <v>3233</v>
      </c>
      <c r="E34" s="2438"/>
      <c r="F34" s="2438"/>
      <c r="G34" s="2438"/>
      <c r="H34" s="2438"/>
      <c r="I34" s="2078" t="s">
        <v>410</v>
      </c>
      <c r="J34" s="2497">
        <v>380</v>
      </c>
      <c r="K34" s="2497"/>
      <c r="L34" s="2464"/>
      <c r="M34" s="2492"/>
      <c r="N34" s="2434">
        <f>J34*L34</f>
        <v>0</v>
      </c>
      <c r="O34" s="2435"/>
      <c r="P34" s="2436"/>
    </row>
    <row r="35" spans="1:16" ht="12" customHeight="1">
      <c r="A35" s="2100" t="s">
        <v>3230</v>
      </c>
      <c r="B35" s="2440" t="s">
        <v>3232</v>
      </c>
      <c r="C35" s="2440"/>
      <c r="D35" s="2441" t="s">
        <v>3231</v>
      </c>
      <c r="E35" s="2441"/>
      <c r="F35" s="2441"/>
      <c r="G35" s="2441"/>
      <c r="H35" s="2441"/>
      <c r="I35" s="2079" t="s">
        <v>410</v>
      </c>
      <c r="J35" s="2498">
        <v>1.9</v>
      </c>
      <c r="K35" s="2498"/>
      <c r="L35" s="2083"/>
      <c r="M35" s="2084"/>
      <c r="N35" s="2074"/>
      <c r="O35" s="2074"/>
      <c r="P35" s="2075"/>
    </row>
    <row r="36" spans="1:16" ht="12" customHeight="1" thickBot="1">
      <c r="A36" s="2101" t="s">
        <v>3230</v>
      </c>
      <c r="B36" s="2476" t="s">
        <v>3082</v>
      </c>
      <c r="C36" s="2476"/>
      <c r="D36" s="2477" t="s">
        <v>3081</v>
      </c>
      <c r="E36" s="2477"/>
      <c r="F36" s="2477"/>
      <c r="G36" s="2477"/>
      <c r="H36" s="2477"/>
      <c r="I36" s="2104" t="s">
        <v>410</v>
      </c>
      <c r="J36" s="2499">
        <v>380</v>
      </c>
      <c r="K36" s="2499"/>
      <c r="L36" s="2081"/>
      <c r="M36" s="2082"/>
      <c r="N36" s="2087"/>
      <c r="O36" s="2087"/>
      <c r="P36" s="2088"/>
    </row>
    <row r="37" spans="1:16" ht="39.950000000000003" customHeight="1" thickTop="1" thickBot="1">
      <c r="A37" s="2085" t="s">
        <v>661</v>
      </c>
      <c r="B37" s="2470" t="s">
        <v>3229</v>
      </c>
      <c r="C37" s="2470"/>
      <c r="D37" s="2471" t="s">
        <v>3228</v>
      </c>
      <c r="E37" s="2471"/>
      <c r="F37" s="2471"/>
      <c r="G37" s="2471"/>
      <c r="H37" s="2471"/>
      <c r="I37" s="2105" t="s">
        <v>24</v>
      </c>
      <c r="J37" s="2500">
        <v>3</v>
      </c>
      <c r="K37" s="2500"/>
      <c r="L37" s="2461"/>
      <c r="M37" s="2493"/>
      <c r="N37" s="2459">
        <f>J37*L37</f>
        <v>0</v>
      </c>
      <c r="O37" s="2460"/>
      <c r="P37" s="2462"/>
    </row>
    <row r="38" spans="1:16" ht="39.950000000000003" customHeight="1" thickTop="1">
      <c r="A38" s="2072" t="s">
        <v>663</v>
      </c>
      <c r="B38" s="2437" t="s">
        <v>2977</v>
      </c>
      <c r="C38" s="2437"/>
      <c r="D38" s="2438" t="s">
        <v>2976</v>
      </c>
      <c r="E38" s="2438"/>
      <c r="F38" s="2438"/>
      <c r="G38" s="2438"/>
      <c r="H38" s="2438"/>
      <c r="I38" s="2078" t="s">
        <v>24</v>
      </c>
      <c r="J38" s="2497">
        <v>0.5</v>
      </c>
      <c r="K38" s="2497"/>
      <c r="L38" s="2464"/>
      <c r="M38" s="2492"/>
      <c r="N38" s="2434">
        <f>J38*L38</f>
        <v>0</v>
      </c>
      <c r="O38" s="2435"/>
      <c r="P38" s="2436"/>
    </row>
    <row r="39" spans="1:16" ht="12" customHeight="1" thickBot="1">
      <c r="A39" s="2101" t="s">
        <v>3169</v>
      </c>
      <c r="B39" s="2476" t="s">
        <v>3227</v>
      </c>
      <c r="C39" s="2476"/>
      <c r="D39" s="2477" t="s">
        <v>3226</v>
      </c>
      <c r="E39" s="2477"/>
      <c r="F39" s="2477"/>
      <c r="G39" s="2477"/>
      <c r="H39" s="2477"/>
      <c r="I39" s="2104" t="s">
        <v>410</v>
      </c>
      <c r="J39" s="2499">
        <v>9.4E-2</v>
      </c>
      <c r="K39" s="2499"/>
      <c r="L39" s="2081"/>
      <c r="M39" s="2082"/>
      <c r="N39" s="2087"/>
      <c r="O39" s="2087"/>
      <c r="P39" s="2088"/>
    </row>
    <row r="40" spans="1:16" ht="39.950000000000003" customHeight="1" thickTop="1" thickBot="1">
      <c r="A40" s="2085" t="s">
        <v>665</v>
      </c>
      <c r="B40" s="2470" t="s">
        <v>3225</v>
      </c>
      <c r="C40" s="2470"/>
      <c r="D40" s="2471" t="s">
        <v>3224</v>
      </c>
      <c r="E40" s="2471"/>
      <c r="F40" s="2471"/>
      <c r="G40" s="2471"/>
      <c r="H40" s="2471"/>
      <c r="I40" s="2105" t="s">
        <v>21</v>
      </c>
      <c r="J40" s="2500">
        <v>3</v>
      </c>
      <c r="K40" s="2500"/>
      <c r="L40" s="2461"/>
      <c r="M40" s="2493"/>
      <c r="N40" s="2459">
        <f t="shared" ref="N40:N50" si="0">J40*L40</f>
        <v>0</v>
      </c>
      <c r="O40" s="2460"/>
      <c r="P40" s="2462"/>
    </row>
    <row r="41" spans="1:16" ht="39.950000000000003" customHeight="1" thickTop="1" thickBot="1">
      <c r="A41" s="2085" t="s">
        <v>668</v>
      </c>
      <c r="B41" s="2470" t="s">
        <v>3223</v>
      </c>
      <c r="C41" s="2470"/>
      <c r="D41" s="2471" t="s">
        <v>3222</v>
      </c>
      <c r="E41" s="2471"/>
      <c r="F41" s="2471"/>
      <c r="G41" s="2471"/>
      <c r="H41" s="2471"/>
      <c r="I41" s="2105" t="s">
        <v>24</v>
      </c>
      <c r="J41" s="2500">
        <v>13.6</v>
      </c>
      <c r="K41" s="2500"/>
      <c r="L41" s="2461"/>
      <c r="M41" s="2493"/>
      <c r="N41" s="2459">
        <f t="shared" si="0"/>
        <v>0</v>
      </c>
      <c r="O41" s="2460"/>
      <c r="P41" s="2462"/>
    </row>
    <row r="42" spans="1:16" ht="39.950000000000003" customHeight="1" thickTop="1" thickBot="1">
      <c r="A42" s="2085" t="s">
        <v>670</v>
      </c>
      <c r="B42" s="2470" t="s">
        <v>3221</v>
      </c>
      <c r="C42" s="2470"/>
      <c r="D42" s="2471" t="s">
        <v>3220</v>
      </c>
      <c r="E42" s="2471"/>
      <c r="F42" s="2471"/>
      <c r="G42" s="2471"/>
      <c r="H42" s="2471"/>
      <c r="I42" s="2108" t="s">
        <v>867</v>
      </c>
      <c r="J42" s="2500">
        <v>0.28999999999999998</v>
      </c>
      <c r="K42" s="2500"/>
      <c r="L42" s="2461"/>
      <c r="M42" s="2493"/>
      <c r="N42" s="2459">
        <f t="shared" si="0"/>
        <v>0</v>
      </c>
      <c r="O42" s="2460"/>
      <c r="P42" s="2462"/>
    </row>
    <row r="43" spans="1:16" ht="39.950000000000003" customHeight="1" thickTop="1" thickBot="1">
      <c r="A43" s="2085" t="s">
        <v>674</v>
      </c>
      <c r="B43" s="2470" t="s">
        <v>3219</v>
      </c>
      <c r="C43" s="2470"/>
      <c r="D43" s="2471" t="s">
        <v>3218</v>
      </c>
      <c r="E43" s="2471"/>
      <c r="F43" s="2471"/>
      <c r="G43" s="2471"/>
      <c r="H43" s="2471"/>
      <c r="I43" s="2105" t="s">
        <v>55</v>
      </c>
      <c r="J43" s="2500">
        <v>1</v>
      </c>
      <c r="K43" s="2500"/>
      <c r="L43" s="2461"/>
      <c r="M43" s="2493"/>
      <c r="N43" s="2459">
        <f t="shared" si="0"/>
        <v>0</v>
      </c>
      <c r="O43" s="2460"/>
      <c r="P43" s="2462"/>
    </row>
    <row r="44" spans="1:16" ht="39.950000000000003" customHeight="1" thickTop="1" thickBot="1">
      <c r="A44" s="2085" t="s">
        <v>677</v>
      </c>
      <c r="B44" s="2470" t="s">
        <v>3217</v>
      </c>
      <c r="C44" s="2470"/>
      <c r="D44" s="2471" t="s">
        <v>3216</v>
      </c>
      <c r="E44" s="2471"/>
      <c r="F44" s="2471"/>
      <c r="G44" s="2471"/>
      <c r="H44" s="2471"/>
      <c r="I44" s="2105" t="s">
        <v>55</v>
      </c>
      <c r="J44" s="2500">
        <v>1.5</v>
      </c>
      <c r="K44" s="2500"/>
      <c r="L44" s="2461"/>
      <c r="M44" s="2493"/>
      <c r="N44" s="2459">
        <f t="shared" si="0"/>
        <v>0</v>
      </c>
      <c r="O44" s="2460"/>
      <c r="P44" s="2462"/>
    </row>
    <row r="45" spans="1:16" ht="39.950000000000003" customHeight="1" thickTop="1" thickBot="1">
      <c r="A45" s="2085" t="s">
        <v>680</v>
      </c>
      <c r="B45" s="2470" t="s">
        <v>3215</v>
      </c>
      <c r="C45" s="2470"/>
      <c r="D45" s="2471" t="s">
        <v>3214</v>
      </c>
      <c r="E45" s="2471"/>
      <c r="F45" s="2471"/>
      <c r="G45" s="2471"/>
      <c r="H45" s="2471"/>
      <c r="I45" s="2108" t="s">
        <v>864</v>
      </c>
      <c r="J45" s="2500">
        <v>1</v>
      </c>
      <c r="K45" s="2500"/>
      <c r="L45" s="2461"/>
      <c r="M45" s="2493"/>
      <c r="N45" s="2459">
        <f t="shared" si="0"/>
        <v>0</v>
      </c>
      <c r="O45" s="2460"/>
      <c r="P45" s="2462"/>
    </row>
    <row r="46" spans="1:16" ht="39.950000000000003" customHeight="1" thickTop="1" thickBot="1">
      <c r="A46" s="2085" t="s">
        <v>683</v>
      </c>
      <c r="B46" s="2470" t="s">
        <v>3213</v>
      </c>
      <c r="C46" s="2470"/>
      <c r="D46" s="2471" t="s">
        <v>3212</v>
      </c>
      <c r="E46" s="2471"/>
      <c r="F46" s="2471"/>
      <c r="G46" s="2471"/>
      <c r="H46" s="2471"/>
      <c r="I46" s="2105" t="s">
        <v>24</v>
      </c>
      <c r="J46" s="2500">
        <v>64</v>
      </c>
      <c r="K46" s="2500"/>
      <c r="L46" s="2461"/>
      <c r="M46" s="2493"/>
      <c r="N46" s="2459">
        <f t="shared" si="0"/>
        <v>0</v>
      </c>
      <c r="O46" s="2460"/>
      <c r="P46" s="2462"/>
    </row>
    <row r="47" spans="1:16" ht="39.950000000000003" customHeight="1" thickTop="1" thickBot="1">
      <c r="A47" s="2085" t="s">
        <v>684</v>
      </c>
      <c r="B47" s="2470" t="s">
        <v>3211</v>
      </c>
      <c r="C47" s="2470"/>
      <c r="D47" s="2471" t="s">
        <v>3210</v>
      </c>
      <c r="E47" s="2471"/>
      <c r="F47" s="2471"/>
      <c r="G47" s="2471"/>
      <c r="H47" s="2471"/>
      <c r="I47" s="2105" t="s">
        <v>55</v>
      </c>
      <c r="J47" s="2500">
        <v>3.2</v>
      </c>
      <c r="K47" s="2500"/>
      <c r="L47" s="2461"/>
      <c r="M47" s="2493"/>
      <c r="N47" s="2459">
        <f t="shared" si="0"/>
        <v>0</v>
      </c>
      <c r="O47" s="2460"/>
      <c r="P47" s="2462"/>
    </row>
    <row r="48" spans="1:16" ht="39.950000000000003" customHeight="1" thickTop="1" thickBot="1">
      <c r="A48" s="2085" t="s">
        <v>687</v>
      </c>
      <c r="B48" s="2470" t="s">
        <v>3209</v>
      </c>
      <c r="C48" s="2470"/>
      <c r="D48" s="2471" t="s">
        <v>3208</v>
      </c>
      <c r="E48" s="2471"/>
      <c r="F48" s="2471"/>
      <c r="G48" s="2471"/>
      <c r="H48" s="2471"/>
      <c r="I48" s="2105" t="s">
        <v>21</v>
      </c>
      <c r="J48" s="2500">
        <v>20</v>
      </c>
      <c r="K48" s="2500"/>
      <c r="L48" s="2461"/>
      <c r="M48" s="2493"/>
      <c r="N48" s="2459">
        <f t="shared" si="0"/>
        <v>0</v>
      </c>
      <c r="O48" s="2460"/>
      <c r="P48" s="2462"/>
    </row>
    <row r="49" spans="1:16" ht="39.950000000000003" customHeight="1" thickTop="1" thickBot="1">
      <c r="A49" s="2085" t="s">
        <v>690</v>
      </c>
      <c r="B49" s="2470" t="s">
        <v>3181</v>
      </c>
      <c r="C49" s="2470"/>
      <c r="D49" s="2471" t="s">
        <v>3180</v>
      </c>
      <c r="E49" s="2471"/>
      <c r="F49" s="2471"/>
      <c r="G49" s="2471"/>
      <c r="H49" s="2471"/>
      <c r="I49" s="2105" t="s">
        <v>873</v>
      </c>
      <c r="J49" s="2500">
        <v>3.08</v>
      </c>
      <c r="K49" s="2500"/>
      <c r="L49" s="2461"/>
      <c r="M49" s="2493"/>
      <c r="N49" s="2459">
        <f t="shared" si="0"/>
        <v>0</v>
      </c>
      <c r="O49" s="2460"/>
      <c r="P49" s="2462"/>
    </row>
    <row r="50" spans="1:16" ht="39.950000000000003" customHeight="1" thickTop="1" thickBot="1">
      <c r="A50" s="2085" t="s">
        <v>693</v>
      </c>
      <c r="B50" s="2470" t="s">
        <v>3207</v>
      </c>
      <c r="C50" s="2470"/>
      <c r="D50" s="2471" t="s">
        <v>3206</v>
      </c>
      <c r="E50" s="2471"/>
      <c r="F50" s="2471"/>
      <c r="G50" s="2471"/>
      <c r="H50" s="2471"/>
      <c r="I50" s="2105" t="s">
        <v>873</v>
      </c>
      <c r="J50" s="2500">
        <v>119.95</v>
      </c>
      <c r="K50" s="2500"/>
      <c r="L50" s="2461"/>
      <c r="M50" s="2493"/>
      <c r="N50" s="2459">
        <f t="shared" si="0"/>
        <v>0</v>
      </c>
      <c r="O50" s="2460"/>
      <c r="P50" s="2462"/>
    </row>
    <row r="51" spans="1:16" ht="39.950000000000003" customHeight="1" thickTop="1" thickBot="1">
      <c r="A51" s="2109"/>
      <c r="B51" s="2504" t="s">
        <v>2228</v>
      </c>
      <c r="C51" s="2505"/>
      <c r="D51" s="2505"/>
      <c r="E51" s="2505"/>
      <c r="F51" s="2505"/>
      <c r="G51" s="2505"/>
      <c r="H51" s="2505"/>
      <c r="I51" s="2506"/>
      <c r="J51" s="2102"/>
      <c r="K51" s="2102"/>
      <c r="L51" s="2102"/>
      <c r="M51" s="2102"/>
      <c r="N51" s="2461">
        <f>SUM(N30:P50)</f>
        <v>0</v>
      </c>
      <c r="O51" s="2460"/>
      <c r="P51" s="2462"/>
    </row>
    <row r="52" spans="1:16" ht="39.950000000000003" customHeight="1" thickTop="1"/>
    <row r="53" spans="1:16" ht="39.950000000000003" customHeight="1"/>
    <row r="54" spans="1:16" ht="39.950000000000003" customHeight="1"/>
    <row r="55" spans="1:16" ht="39.950000000000003" customHeight="1"/>
    <row r="56" spans="1:16" ht="39.950000000000003" customHeight="1"/>
    <row r="57" spans="1:16" ht="39.950000000000003" customHeight="1"/>
    <row r="58" spans="1:16" ht="39.950000000000003" customHeight="1"/>
    <row r="59" spans="1:16" ht="39.950000000000003" customHeight="1"/>
    <row r="60" spans="1:16" ht="39.950000000000003" customHeight="1"/>
    <row r="61" spans="1:16" ht="39.950000000000003" customHeight="1"/>
    <row r="62" spans="1:16" ht="39.950000000000003" customHeight="1"/>
    <row r="63" spans="1:16" ht="39.950000000000003" customHeight="1"/>
    <row r="64" spans="1:16" ht="39.950000000000003" customHeight="1"/>
    <row r="65" ht="39.950000000000003" customHeight="1"/>
    <row r="66" ht="39.950000000000003" customHeight="1"/>
    <row r="67" ht="39.950000000000003" customHeight="1"/>
    <row r="68" ht="39.950000000000003" customHeight="1"/>
    <row r="69" ht="39.950000000000003" customHeight="1"/>
    <row r="70" ht="39.950000000000003" customHeight="1"/>
    <row r="71" ht="39.950000000000003" customHeight="1"/>
    <row r="72" ht="39.950000000000003" customHeight="1"/>
    <row r="73" ht="39.950000000000003" customHeight="1"/>
  </sheetData>
  <mergeCells count="176">
    <mergeCell ref="J49:K49"/>
    <mergeCell ref="B50:C50"/>
    <mergeCell ref="D50:H50"/>
    <mergeCell ref="J50:K50"/>
    <mergeCell ref="B41:C41"/>
    <mergeCell ref="D41:H41"/>
    <mergeCell ref="J41:K41"/>
    <mergeCell ref="B51:I51"/>
    <mergeCell ref="B42:C42"/>
    <mergeCell ref="D42:H42"/>
    <mergeCell ref="J42:K42"/>
    <mergeCell ref="B43:C43"/>
    <mergeCell ref="D43:H43"/>
    <mergeCell ref="J43:K43"/>
    <mergeCell ref="B44:C44"/>
    <mergeCell ref="D44:H44"/>
    <mergeCell ref="J44:K44"/>
    <mergeCell ref="B45:C45"/>
    <mergeCell ref="D45:H45"/>
    <mergeCell ref="J45:K45"/>
    <mergeCell ref="B46:C46"/>
    <mergeCell ref="D46:H46"/>
    <mergeCell ref="J46:K46"/>
    <mergeCell ref="B47:C47"/>
    <mergeCell ref="D47:H47"/>
    <mergeCell ref="J47:K47"/>
    <mergeCell ref="B48:C48"/>
    <mergeCell ref="D48:H48"/>
    <mergeCell ref="J48:K48"/>
    <mergeCell ref="B49:C49"/>
    <mergeCell ref="D49:H49"/>
    <mergeCell ref="B38:C38"/>
    <mergeCell ref="D38:H38"/>
    <mergeCell ref="J38:K38"/>
    <mergeCell ref="B39:C39"/>
    <mergeCell ref="D39:H39"/>
    <mergeCell ref="J39:K39"/>
    <mergeCell ref="B40:C40"/>
    <mergeCell ref="D40:H40"/>
    <mergeCell ref="J40:K40"/>
    <mergeCell ref="B35:C35"/>
    <mergeCell ref="D35:H35"/>
    <mergeCell ref="J35:K35"/>
    <mergeCell ref="B36:C36"/>
    <mergeCell ref="D36:H36"/>
    <mergeCell ref="J36:K36"/>
    <mergeCell ref="B37:C37"/>
    <mergeCell ref="D37:H37"/>
    <mergeCell ref="J37:K37"/>
    <mergeCell ref="B32:C32"/>
    <mergeCell ref="D32:H32"/>
    <mergeCell ref="J32:K32"/>
    <mergeCell ref="B33:C33"/>
    <mergeCell ref="D33:H33"/>
    <mergeCell ref="J33:K33"/>
    <mergeCell ref="B34:C34"/>
    <mergeCell ref="D34:H34"/>
    <mergeCell ref="J34:K34"/>
    <mergeCell ref="B29:C29"/>
    <mergeCell ref="D29:H29"/>
    <mergeCell ref="J29:K29"/>
    <mergeCell ref="B30:C30"/>
    <mergeCell ref="D30:H30"/>
    <mergeCell ref="J30:K30"/>
    <mergeCell ref="B31:C31"/>
    <mergeCell ref="D31:H31"/>
    <mergeCell ref="J31:K31"/>
    <mergeCell ref="B26:C26"/>
    <mergeCell ref="D26:H26"/>
    <mergeCell ref="J26:K26"/>
    <mergeCell ref="B27:C27"/>
    <mergeCell ref="D27:H27"/>
    <mergeCell ref="J27:K27"/>
    <mergeCell ref="B28:C28"/>
    <mergeCell ref="D28:H28"/>
    <mergeCell ref="J28:K28"/>
    <mergeCell ref="B22:C22"/>
    <mergeCell ref="D22:H22"/>
    <mergeCell ref="B23:C23"/>
    <mergeCell ref="D23:H23"/>
    <mergeCell ref="J23:K23"/>
    <mergeCell ref="B24:C24"/>
    <mergeCell ref="D24:H24"/>
    <mergeCell ref="J24:K24"/>
    <mergeCell ref="B25:C25"/>
    <mergeCell ref="D25:H25"/>
    <mergeCell ref="J25:K25"/>
    <mergeCell ref="B19:C19"/>
    <mergeCell ref="D19:H19"/>
    <mergeCell ref="J19:K19"/>
    <mergeCell ref="B20:C20"/>
    <mergeCell ref="D20:H20"/>
    <mergeCell ref="J20:K20"/>
    <mergeCell ref="B21:C21"/>
    <mergeCell ref="D21:H21"/>
    <mergeCell ref="J21:K21"/>
    <mergeCell ref="B16:C16"/>
    <mergeCell ref="D16:H16"/>
    <mergeCell ref="J16:K16"/>
    <mergeCell ref="B17:C17"/>
    <mergeCell ref="D17:H17"/>
    <mergeCell ref="J17:K17"/>
    <mergeCell ref="B18:C18"/>
    <mergeCell ref="D18:H18"/>
    <mergeCell ref="J18:K18"/>
    <mergeCell ref="B13:C13"/>
    <mergeCell ref="D13:H13"/>
    <mergeCell ref="J13:K13"/>
    <mergeCell ref="B14:C14"/>
    <mergeCell ref="D14:H14"/>
    <mergeCell ref="J14:K14"/>
    <mergeCell ref="B15:C15"/>
    <mergeCell ref="D15:H15"/>
    <mergeCell ref="J15:K15"/>
    <mergeCell ref="N51:P51"/>
    <mergeCell ref="L10:M11"/>
    <mergeCell ref="N10:P11"/>
    <mergeCell ref="A1:F1"/>
    <mergeCell ref="A2:J2"/>
    <mergeCell ref="A3:F3"/>
    <mergeCell ref="A5:O5"/>
    <mergeCell ref="A7:I7"/>
    <mergeCell ref="L13:M13"/>
    <mergeCell ref="N13:P13"/>
    <mergeCell ref="A9:J9"/>
    <mergeCell ref="K9:O9"/>
    <mergeCell ref="L17:M17"/>
    <mergeCell ref="N17:P17"/>
    <mergeCell ref="L19:M19"/>
    <mergeCell ref="N19:P19"/>
    <mergeCell ref="A10:A11"/>
    <mergeCell ref="B10:H11"/>
    <mergeCell ref="I10:I11"/>
    <mergeCell ref="J10:K11"/>
    <mergeCell ref="B12:H12"/>
    <mergeCell ref="J12:K12"/>
    <mergeCell ref="L12:M12"/>
    <mergeCell ref="N12:P12"/>
    <mergeCell ref="L29:M29"/>
    <mergeCell ref="N29:P29"/>
    <mergeCell ref="L34:M34"/>
    <mergeCell ref="N34:P34"/>
    <mergeCell ref="L37:M37"/>
    <mergeCell ref="N37:P37"/>
    <mergeCell ref="L21:M21"/>
    <mergeCell ref="N21:P21"/>
    <mergeCell ref="L23:M23"/>
    <mergeCell ref="N23:P23"/>
    <mergeCell ref="L26:M26"/>
    <mergeCell ref="N26:P26"/>
    <mergeCell ref="L22:M22"/>
    <mergeCell ref="N22:P22"/>
    <mergeCell ref="L42:M42"/>
    <mergeCell ref="N42:P42"/>
    <mergeCell ref="L43:M43"/>
    <mergeCell ref="N43:P43"/>
    <mergeCell ref="L44:M44"/>
    <mergeCell ref="N44:P44"/>
    <mergeCell ref="L38:M38"/>
    <mergeCell ref="N38:P38"/>
    <mergeCell ref="L40:M40"/>
    <mergeCell ref="N40:P40"/>
    <mergeCell ref="L41:M41"/>
    <mergeCell ref="N41:P41"/>
    <mergeCell ref="L48:M48"/>
    <mergeCell ref="N48:P48"/>
    <mergeCell ref="L49:M49"/>
    <mergeCell ref="N49:P49"/>
    <mergeCell ref="L50:M50"/>
    <mergeCell ref="N50:P50"/>
    <mergeCell ref="L45:M45"/>
    <mergeCell ref="N45:P45"/>
    <mergeCell ref="L46:M46"/>
    <mergeCell ref="N46:P46"/>
    <mergeCell ref="L47:M47"/>
    <mergeCell ref="N47:P47"/>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20"/>
  <sheetViews>
    <sheetView showGridLines="0" topLeftCell="F1" workbookViewId="0">
      <selection activeCell="A3" sqref="A3:F3"/>
    </sheetView>
    <sheetView workbookViewId="1">
      <selection sqref="A1:F1"/>
    </sheetView>
  </sheetViews>
  <sheetFormatPr defaultRowHeight="12.75" customHeight="1"/>
  <cols>
    <col min="1" max="3" width="6.85546875" style="2067" customWidth="1"/>
    <col min="4" max="4" width="14.28515625" style="2067" customWidth="1"/>
    <col min="5" max="5" width="17.5703125" style="2067" customWidth="1"/>
    <col min="6" max="6" width="11.85546875" style="2067" customWidth="1"/>
    <col min="7" max="7" width="8" style="2067" customWidth="1"/>
    <col min="8" max="8" width="6.85546875"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3599</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3278</v>
      </c>
      <c r="B7" s="2293"/>
      <c r="C7" s="2293"/>
      <c r="D7" s="2293"/>
      <c r="E7" s="2293"/>
      <c r="F7" s="2293"/>
      <c r="G7" s="2443"/>
      <c r="H7" s="2443"/>
      <c r="I7" s="2443"/>
    </row>
    <row r="8" spans="1:16" s="1985" customFormat="1" ht="13.5" customHeight="1">
      <c r="A8" s="1961"/>
      <c r="B8" s="1962"/>
      <c r="C8" s="1962"/>
      <c r="D8" s="1962"/>
      <c r="E8" s="1962"/>
      <c r="F8" s="1962"/>
      <c r="G8" s="2093"/>
      <c r="H8" s="2093"/>
      <c r="I8" s="2093"/>
    </row>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110" t="s">
        <v>1451</v>
      </c>
      <c r="B13" s="2470" t="s">
        <v>3277</v>
      </c>
      <c r="C13" s="2470"/>
      <c r="D13" s="2471" t="s">
        <v>3276</v>
      </c>
      <c r="E13" s="2471"/>
      <c r="F13" s="2471"/>
      <c r="G13" s="2471"/>
      <c r="H13" s="2471"/>
      <c r="I13" s="2105" t="s">
        <v>873</v>
      </c>
      <c r="J13" s="2484">
        <v>15</v>
      </c>
      <c r="K13" s="2484"/>
      <c r="L13" s="2507"/>
      <c r="M13" s="2508"/>
      <c r="N13" s="2507">
        <f t="shared" ref="N13:N18" si="0">J13*L13</f>
        <v>0</v>
      </c>
      <c r="O13" s="2508"/>
      <c r="P13" s="2509"/>
    </row>
    <row r="14" spans="1:16" ht="39.950000000000003" customHeight="1" thickTop="1" thickBot="1">
      <c r="A14" s="2110" t="s">
        <v>1688</v>
      </c>
      <c r="B14" s="2470" t="s">
        <v>3275</v>
      </c>
      <c r="C14" s="2470"/>
      <c r="D14" s="2471" t="s">
        <v>3274</v>
      </c>
      <c r="E14" s="2471"/>
      <c r="F14" s="2471"/>
      <c r="G14" s="2471"/>
      <c r="H14" s="2471"/>
      <c r="I14" s="2105" t="s">
        <v>50</v>
      </c>
      <c r="J14" s="2484">
        <v>0.13</v>
      </c>
      <c r="K14" s="2484"/>
      <c r="L14" s="2507"/>
      <c r="M14" s="2508"/>
      <c r="N14" s="2507">
        <f t="shared" si="0"/>
        <v>0</v>
      </c>
      <c r="O14" s="2508"/>
      <c r="P14" s="2509"/>
    </row>
    <row r="15" spans="1:16" ht="39.950000000000003" customHeight="1" thickTop="1" thickBot="1">
      <c r="A15" s="2110" t="s">
        <v>641</v>
      </c>
      <c r="B15" s="2470" t="s">
        <v>3273</v>
      </c>
      <c r="C15" s="2470"/>
      <c r="D15" s="2471" t="s">
        <v>3272</v>
      </c>
      <c r="E15" s="2471"/>
      <c r="F15" s="2471"/>
      <c r="G15" s="2471"/>
      <c r="H15" s="2471"/>
      <c r="I15" s="2105" t="s">
        <v>50</v>
      </c>
      <c r="J15" s="2484">
        <v>0.78</v>
      </c>
      <c r="K15" s="2484"/>
      <c r="L15" s="2507"/>
      <c r="M15" s="2508"/>
      <c r="N15" s="2507">
        <f t="shared" si="0"/>
        <v>0</v>
      </c>
      <c r="O15" s="2508"/>
      <c r="P15" s="2509"/>
    </row>
    <row r="16" spans="1:16" ht="39.950000000000003" customHeight="1" thickTop="1" thickBot="1">
      <c r="A16" s="2110" t="s">
        <v>644</v>
      </c>
      <c r="B16" s="2470" t="s">
        <v>3271</v>
      </c>
      <c r="C16" s="2470"/>
      <c r="D16" s="2471" t="s">
        <v>3270</v>
      </c>
      <c r="E16" s="2471"/>
      <c r="F16" s="2471"/>
      <c r="G16" s="2471"/>
      <c r="H16" s="2471"/>
      <c r="I16" s="2105" t="s">
        <v>873</v>
      </c>
      <c r="J16" s="2484">
        <v>5</v>
      </c>
      <c r="K16" s="2484"/>
      <c r="L16" s="2507"/>
      <c r="M16" s="2508"/>
      <c r="N16" s="2507">
        <f t="shared" si="0"/>
        <v>0</v>
      </c>
      <c r="O16" s="2508"/>
      <c r="P16" s="2509"/>
    </row>
    <row r="17" spans="1:16" ht="39.950000000000003" customHeight="1" thickTop="1" thickBot="1">
      <c r="A17" s="2110" t="s">
        <v>647</v>
      </c>
      <c r="B17" s="2470" t="s">
        <v>3269</v>
      </c>
      <c r="C17" s="2470"/>
      <c r="D17" s="2471" t="s">
        <v>3268</v>
      </c>
      <c r="E17" s="2471"/>
      <c r="F17" s="2471"/>
      <c r="G17" s="2471"/>
      <c r="H17" s="2471"/>
      <c r="I17" s="2105" t="s">
        <v>873</v>
      </c>
      <c r="J17" s="2484">
        <v>5</v>
      </c>
      <c r="K17" s="2484"/>
      <c r="L17" s="2507"/>
      <c r="M17" s="2508"/>
      <c r="N17" s="2507">
        <f t="shared" si="0"/>
        <v>0</v>
      </c>
      <c r="O17" s="2508"/>
      <c r="P17" s="2509"/>
    </row>
    <row r="18" spans="1:16" ht="39.950000000000003" customHeight="1" thickTop="1" thickBot="1">
      <c r="A18" s="2110" t="s">
        <v>650</v>
      </c>
      <c r="B18" s="2470" t="s">
        <v>3215</v>
      </c>
      <c r="C18" s="2470"/>
      <c r="D18" s="2471" t="s">
        <v>3214</v>
      </c>
      <c r="E18" s="2471"/>
      <c r="F18" s="2471"/>
      <c r="G18" s="2471"/>
      <c r="H18" s="2471"/>
      <c r="I18" s="2108" t="s">
        <v>864</v>
      </c>
      <c r="J18" s="2484">
        <v>5</v>
      </c>
      <c r="K18" s="2484"/>
      <c r="L18" s="2507"/>
      <c r="M18" s="2508"/>
      <c r="N18" s="2507">
        <f t="shared" si="0"/>
        <v>0</v>
      </c>
      <c r="O18" s="2508"/>
      <c r="P18" s="2509"/>
    </row>
    <row r="19" spans="1:16" ht="39.950000000000003" customHeight="1" thickTop="1" thickBot="1">
      <c r="A19" s="2111"/>
      <c r="B19" s="2504" t="s">
        <v>2228</v>
      </c>
      <c r="C19" s="2505"/>
      <c r="D19" s="2505"/>
      <c r="E19" s="2505"/>
      <c r="F19" s="2505"/>
      <c r="G19" s="2505"/>
      <c r="H19" s="2505"/>
      <c r="I19" s="2506"/>
      <c r="J19" s="2087"/>
      <c r="K19" s="2087"/>
      <c r="L19" s="2087"/>
      <c r="M19" s="2087"/>
      <c r="N19" s="2510">
        <f>SUM(N13:P18)</f>
        <v>0</v>
      </c>
      <c r="O19" s="2511"/>
      <c r="P19" s="2512"/>
    </row>
    <row r="20" spans="1:16" ht="12.75" customHeight="1" thickTop="1"/>
  </sheetData>
  <mergeCells count="49">
    <mergeCell ref="B17:C17"/>
    <mergeCell ref="D17:H17"/>
    <mergeCell ref="J17:K17"/>
    <mergeCell ref="B18:C18"/>
    <mergeCell ref="D18:H18"/>
    <mergeCell ref="J18:K18"/>
    <mergeCell ref="B15:C15"/>
    <mergeCell ref="D15:H15"/>
    <mergeCell ref="J15:K15"/>
    <mergeCell ref="B16:C16"/>
    <mergeCell ref="D16:H16"/>
    <mergeCell ref="J16:K16"/>
    <mergeCell ref="B19:I19"/>
    <mergeCell ref="N19:P19"/>
    <mergeCell ref="N14:P14"/>
    <mergeCell ref="L15:M15"/>
    <mergeCell ref="A10:A11"/>
    <mergeCell ref="B10:H11"/>
    <mergeCell ref="I10:I11"/>
    <mergeCell ref="J10:K11"/>
    <mergeCell ref="B12:H12"/>
    <mergeCell ref="J12:K12"/>
    <mergeCell ref="L12:M12"/>
    <mergeCell ref="N12:P12"/>
    <mergeCell ref="B13:C13"/>
    <mergeCell ref="D13:H13"/>
    <mergeCell ref="J13:K13"/>
    <mergeCell ref="B14:C14"/>
    <mergeCell ref="L18:M18"/>
    <mergeCell ref="N18:P18"/>
    <mergeCell ref="A1:F1"/>
    <mergeCell ref="A2:J2"/>
    <mergeCell ref="A3:F3"/>
    <mergeCell ref="A5:O5"/>
    <mergeCell ref="A7:I7"/>
    <mergeCell ref="L10:M11"/>
    <mergeCell ref="N10:P11"/>
    <mergeCell ref="L13:M13"/>
    <mergeCell ref="N13:P13"/>
    <mergeCell ref="L14:M14"/>
    <mergeCell ref="A9:J9"/>
    <mergeCell ref="K9:O9"/>
    <mergeCell ref="D14:H14"/>
    <mergeCell ref="J14:K14"/>
    <mergeCell ref="N15:P15"/>
    <mergeCell ref="L16:M16"/>
    <mergeCell ref="N16:P16"/>
    <mergeCell ref="L17:M17"/>
    <mergeCell ref="N17:P17"/>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31"/>
  <sheetViews>
    <sheetView showGridLines="0" topLeftCell="G19" workbookViewId="0">
      <selection activeCell="A3" sqref="A3:F3"/>
    </sheetView>
    <sheetView workbookViewId="1">
      <selection sqref="A1:F1"/>
    </sheetView>
  </sheetViews>
  <sheetFormatPr defaultRowHeight="12.75" customHeight="1"/>
  <cols>
    <col min="1" max="3" width="6.85546875" style="2067" customWidth="1"/>
    <col min="4" max="4" width="14.7109375" style="2067" customWidth="1"/>
    <col min="5" max="5" width="17.140625" style="2067" customWidth="1"/>
    <col min="6" max="6" width="13.42578125" style="2067" customWidth="1"/>
    <col min="7" max="7" width="14" style="2067" customWidth="1"/>
    <col min="8" max="8" width="9.85546875"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3596</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3306</v>
      </c>
      <c r="B7" s="2293"/>
      <c r="C7" s="2293"/>
      <c r="D7" s="2293"/>
      <c r="E7" s="2293"/>
      <c r="F7" s="2293"/>
      <c r="G7" s="2443"/>
      <c r="H7" s="2443"/>
      <c r="I7" s="2443"/>
    </row>
    <row r="8" spans="1:16" ht="18" customHeight="1">
      <c r="A8" s="2068"/>
      <c r="B8" s="2068"/>
      <c r="C8" s="2068"/>
      <c r="D8" s="2068"/>
      <c r="E8" s="2068"/>
      <c r="F8" s="2068"/>
      <c r="G8" s="2068"/>
      <c r="H8" s="2068"/>
      <c r="I8" s="2068"/>
      <c r="J8" s="2068"/>
      <c r="K8" s="2068"/>
      <c r="L8" s="2068"/>
      <c r="M8" s="2068"/>
      <c r="N8" s="2068"/>
      <c r="O8" s="2068"/>
    </row>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085" t="s">
        <v>1825</v>
      </c>
      <c r="B13" s="2470" t="s">
        <v>3305</v>
      </c>
      <c r="C13" s="2470"/>
      <c r="D13" s="2471" t="s">
        <v>3304</v>
      </c>
      <c r="E13" s="2471"/>
      <c r="F13" s="2471"/>
      <c r="G13" s="2471"/>
      <c r="H13" s="2471"/>
      <c r="I13" s="2108" t="s">
        <v>867</v>
      </c>
      <c r="J13" s="2500">
        <v>1.3</v>
      </c>
      <c r="K13" s="2500"/>
      <c r="L13" s="2461"/>
      <c r="M13" s="2493"/>
      <c r="N13" s="2459">
        <f t="shared" ref="N13:N21" si="0">J13*L13</f>
        <v>0</v>
      </c>
      <c r="O13" s="2460"/>
      <c r="P13" s="2462"/>
    </row>
    <row r="14" spans="1:16" ht="39.950000000000003" customHeight="1" thickTop="1" thickBot="1">
      <c r="A14" s="2085" t="s">
        <v>1829</v>
      </c>
      <c r="B14" s="2470" t="s">
        <v>3303</v>
      </c>
      <c r="C14" s="2470"/>
      <c r="D14" s="2471" t="s">
        <v>3302</v>
      </c>
      <c r="E14" s="2471"/>
      <c r="F14" s="2471"/>
      <c r="G14" s="2471"/>
      <c r="H14" s="2471"/>
      <c r="I14" s="2105" t="s">
        <v>55</v>
      </c>
      <c r="J14" s="2500">
        <v>33.520000000000003</v>
      </c>
      <c r="K14" s="2500"/>
      <c r="L14" s="2461"/>
      <c r="M14" s="2493"/>
      <c r="N14" s="2459">
        <f t="shared" si="0"/>
        <v>0</v>
      </c>
      <c r="O14" s="2460"/>
      <c r="P14" s="2462"/>
    </row>
    <row r="15" spans="1:16" ht="39.950000000000003" customHeight="1" thickTop="1" thickBot="1">
      <c r="A15" s="2085" t="s">
        <v>1832</v>
      </c>
      <c r="B15" s="2470" t="s">
        <v>3301</v>
      </c>
      <c r="C15" s="2470"/>
      <c r="D15" s="2471" t="s">
        <v>3300</v>
      </c>
      <c r="E15" s="2471"/>
      <c r="F15" s="2471"/>
      <c r="G15" s="2471"/>
      <c r="H15" s="2471"/>
      <c r="I15" s="2105" t="s">
        <v>24</v>
      </c>
      <c r="J15" s="2500">
        <v>186.21</v>
      </c>
      <c r="K15" s="2500"/>
      <c r="L15" s="2461"/>
      <c r="M15" s="2493"/>
      <c r="N15" s="2459">
        <f t="shared" si="0"/>
        <v>0</v>
      </c>
      <c r="O15" s="2460"/>
      <c r="P15" s="2462"/>
    </row>
    <row r="16" spans="1:16" ht="39.950000000000003" customHeight="1" thickTop="1" thickBot="1">
      <c r="A16" s="2085" t="s">
        <v>1836</v>
      </c>
      <c r="B16" s="2470" t="s">
        <v>3299</v>
      </c>
      <c r="C16" s="2470"/>
      <c r="D16" s="2471" t="s">
        <v>3298</v>
      </c>
      <c r="E16" s="2471"/>
      <c r="F16" s="2471"/>
      <c r="G16" s="2471"/>
      <c r="H16" s="2471"/>
      <c r="I16" s="2105" t="s">
        <v>873</v>
      </c>
      <c r="J16" s="2500">
        <v>149</v>
      </c>
      <c r="K16" s="2500"/>
      <c r="L16" s="2461"/>
      <c r="M16" s="2493"/>
      <c r="N16" s="2459">
        <f t="shared" si="0"/>
        <v>0</v>
      </c>
      <c r="O16" s="2460"/>
      <c r="P16" s="2462"/>
    </row>
    <row r="17" spans="1:16" ht="39.950000000000003" customHeight="1" thickTop="1" thickBot="1">
      <c r="A17" s="2085" t="s">
        <v>1839</v>
      </c>
      <c r="B17" s="2470" t="s">
        <v>2071</v>
      </c>
      <c r="C17" s="2470"/>
      <c r="D17" s="2471" t="s">
        <v>2072</v>
      </c>
      <c r="E17" s="2471"/>
      <c r="F17" s="2471"/>
      <c r="G17" s="2471"/>
      <c r="H17" s="2471"/>
      <c r="I17" s="2105" t="s">
        <v>873</v>
      </c>
      <c r="J17" s="2500">
        <v>11</v>
      </c>
      <c r="K17" s="2500"/>
      <c r="L17" s="2461"/>
      <c r="M17" s="2493"/>
      <c r="N17" s="2459">
        <f t="shared" si="0"/>
        <v>0</v>
      </c>
      <c r="O17" s="2460"/>
      <c r="P17" s="2462"/>
    </row>
    <row r="18" spans="1:16" ht="39.950000000000003" customHeight="1" thickTop="1" thickBot="1">
      <c r="A18" s="2085" t="s">
        <v>1842</v>
      </c>
      <c r="B18" s="2470" t="s">
        <v>3297</v>
      </c>
      <c r="C18" s="2470"/>
      <c r="D18" s="2471" t="s">
        <v>3296</v>
      </c>
      <c r="E18" s="2471"/>
      <c r="F18" s="2471"/>
      <c r="G18" s="2471"/>
      <c r="H18" s="2471"/>
      <c r="I18" s="2105" t="s">
        <v>55</v>
      </c>
      <c r="J18" s="2500">
        <v>33.520000000000003</v>
      </c>
      <c r="K18" s="2500"/>
      <c r="L18" s="2461"/>
      <c r="M18" s="2493"/>
      <c r="N18" s="2459">
        <f t="shared" si="0"/>
        <v>0</v>
      </c>
      <c r="O18" s="2460"/>
      <c r="P18" s="2462"/>
    </row>
    <row r="19" spans="1:16" ht="39.950000000000003" customHeight="1" thickTop="1" thickBot="1">
      <c r="A19" s="2085" t="s">
        <v>1845</v>
      </c>
      <c r="B19" s="2470" t="s">
        <v>3295</v>
      </c>
      <c r="C19" s="2470"/>
      <c r="D19" s="2471" t="s">
        <v>3294</v>
      </c>
      <c r="E19" s="2471"/>
      <c r="F19" s="2471"/>
      <c r="G19" s="2471"/>
      <c r="H19" s="2471"/>
      <c r="I19" s="2105" t="s">
        <v>55</v>
      </c>
      <c r="J19" s="2500">
        <v>108</v>
      </c>
      <c r="K19" s="2500"/>
      <c r="L19" s="2461"/>
      <c r="M19" s="2493"/>
      <c r="N19" s="2459">
        <f t="shared" si="0"/>
        <v>0</v>
      </c>
      <c r="O19" s="2460"/>
      <c r="P19" s="2462"/>
    </row>
    <row r="20" spans="1:16" ht="39.950000000000003" customHeight="1" thickTop="1" thickBot="1">
      <c r="A20" s="2085" t="s">
        <v>1848</v>
      </c>
      <c r="B20" s="2470" t="s">
        <v>3079</v>
      </c>
      <c r="C20" s="2470"/>
      <c r="D20" s="2471" t="s">
        <v>3078</v>
      </c>
      <c r="E20" s="2471"/>
      <c r="F20" s="2471"/>
      <c r="G20" s="2471"/>
      <c r="H20" s="2471"/>
      <c r="I20" s="2105" t="s">
        <v>55</v>
      </c>
      <c r="J20" s="2500">
        <v>108</v>
      </c>
      <c r="K20" s="2500"/>
      <c r="L20" s="2461"/>
      <c r="M20" s="2493"/>
      <c r="N20" s="2459">
        <f t="shared" si="0"/>
        <v>0</v>
      </c>
      <c r="O20" s="2460"/>
      <c r="P20" s="2462"/>
    </row>
    <row r="21" spans="1:16" ht="39.950000000000003" customHeight="1" thickTop="1">
      <c r="A21" s="2072" t="s">
        <v>1852</v>
      </c>
      <c r="B21" s="2437" t="s">
        <v>3293</v>
      </c>
      <c r="C21" s="2437"/>
      <c r="D21" s="2438" t="s">
        <v>3292</v>
      </c>
      <c r="E21" s="2438"/>
      <c r="F21" s="2438"/>
      <c r="G21" s="2438"/>
      <c r="H21" s="2438"/>
      <c r="I21" s="2078" t="s">
        <v>21</v>
      </c>
      <c r="J21" s="2497">
        <v>108</v>
      </c>
      <c r="K21" s="2497"/>
      <c r="L21" s="2464"/>
      <c r="M21" s="2492"/>
      <c r="N21" s="2434">
        <f t="shared" si="0"/>
        <v>0</v>
      </c>
      <c r="O21" s="2435"/>
      <c r="P21" s="2436"/>
    </row>
    <row r="22" spans="1:16" ht="12" customHeight="1" thickBot="1">
      <c r="A22" s="2086" t="s">
        <v>3144</v>
      </c>
      <c r="B22" s="2476" t="s">
        <v>3291</v>
      </c>
      <c r="C22" s="2476"/>
      <c r="D22" s="2477" t="s">
        <v>3290</v>
      </c>
      <c r="E22" s="2477"/>
      <c r="F22" s="2477"/>
      <c r="G22" s="2477"/>
      <c r="H22" s="2477"/>
      <c r="I22" s="2104" t="s">
        <v>21</v>
      </c>
      <c r="J22" s="2499">
        <v>111.24</v>
      </c>
      <c r="K22" s="2499"/>
      <c r="L22" s="2081"/>
      <c r="M22" s="2082"/>
      <c r="N22" s="2087"/>
      <c r="O22" s="2087"/>
      <c r="P22" s="2088"/>
    </row>
    <row r="23" spans="1:16" ht="39.950000000000003" customHeight="1" thickTop="1" thickBot="1">
      <c r="A23" s="2085" t="s">
        <v>1855</v>
      </c>
      <c r="B23" s="2470" t="s">
        <v>2636</v>
      </c>
      <c r="C23" s="2470"/>
      <c r="D23" s="2471" t="s">
        <v>3289</v>
      </c>
      <c r="E23" s="2471"/>
      <c r="F23" s="2471"/>
      <c r="G23" s="2471"/>
      <c r="H23" s="2471"/>
      <c r="I23" s="2105" t="s">
        <v>55</v>
      </c>
      <c r="J23" s="2500">
        <v>22.52</v>
      </c>
      <c r="K23" s="2500"/>
      <c r="L23" s="2461"/>
      <c r="M23" s="2493"/>
      <c r="N23" s="2459">
        <f>J23*L23</f>
        <v>0</v>
      </c>
      <c r="O23" s="2460"/>
      <c r="P23" s="2462"/>
    </row>
    <row r="24" spans="1:16" ht="39.950000000000003" customHeight="1" thickTop="1">
      <c r="A24" s="2072" t="s">
        <v>1859</v>
      </c>
      <c r="B24" s="2437" t="s">
        <v>3288</v>
      </c>
      <c r="C24" s="2437"/>
      <c r="D24" s="2438" t="s">
        <v>3287</v>
      </c>
      <c r="E24" s="2438"/>
      <c r="F24" s="2438"/>
      <c r="G24" s="2438"/>
      <c r="H24" s="2438"/>
      <c r="I24" s="2078" t="s">
        <v>21</v>
      </c>
      <c r="J24" s="2497">
        <v>108</v>
      </c>
      <c r="K24" s="2497"/>
      <c r="L24" s="2464"/>
      <c r="M24" s="2492"/>
      <c r="N24" s="2434">
        <f>J24*L24</f>
        <v>0</v>
      </c>
      <c r="O24" s="2435"/>
      <c r="P24" s="2436"/>
    </row>
    <row r="25" spans="1:16" ht="12" customHeight="1" thickBot="1">
      <c r="A25" s="2086" t="s">
        <v>3137</v>
      </c>
      <c r="B25" s="2476" t="s">
        <v>3286</v>
      </c>
      <c r="C25" s="2476"/>
      <c r="D25" s="2477" t="s">
        <v>3285</v>
      </c>
      <c r="E25" s="2477"/>
      <c r="F25" s="2477"/>
      <c r="G25" s="2477"/>
      <c r="H25" s="2477"/>
      <c r="I25" s="2104" t="s">
        <v>21</v>
      </c>
      <c r="J25" s="2499">
        <v>110.16</v>
      </c>
      <c r="K25" s="2499"/>
      <c r="L25" s="2081"/>
      <c r="M25" s="2082"/>
      <c r="N25" s="2087"/>
      <c r="O25" s="2087"/>
      <c r="P25" s="2088"/>
    </row>
    <row r="26" spans="1:16" ht="39.950000000000003" customHeight="1" thickTop="1" thickBot="1">
      <c r="A26" s="2085" t="s">
        <v>1863</v>
      </c>
      <c r="B26" s="2470" t="s">
        <v>3284</v>
      </c>
      <c r="C26" s="2470"/>
      <c r="D26" s="2471" t="s">
        <v>3283</v>
      </c>
      <c r="E26" s="2471"/>
      <c r="F26" s="2471"/>
      <c r="G26" s="2471"/>
      <c r="H26" s="2471"/>
      <c r="I26" s="2105" t="s">
        <v>24</v>
      </c>
      <c r="J26" s="2500">
        <v>172</v>
      </c>
      <c r="K26" s="2500"/>
      <c r="L26" s="2461"/>
      <c r="M26" s="2493"/>
      <c r="N26" s="2459">
        <f>J26*L26</f>
        <v>0</v>
      </c>
      <c r="O26" s="2460"/>
      <c r="P26" s="2462"/>
    </row>
    <row r="27" spans="1:16" ht="39.950000000000003" customHeight="1" thickTop="1" thickBot="1">
      <c r="A27" s="2085" t="s">
        <v>1866</v>
      </c>
      <c r="B27" s="2470" t="s">
        <v>3282</v>
      </c>
      <c r="C27" s="2470"/>
      <c r="D27" s="2471" t="s">
        <v>3281</v>
      </c>
      <c r="E27" s="2471"/>
      <c r="F27" s="2471"/>
      <c r="G27" s="2471"/>
      <c r="H27" s="2471"/>
      <c r="I27" s="2105" t="s">
        <v>21</v>
      </c>
      <c r="J27" s="2500">
        <v>58</v>
      </c>
      <c r="K27" s="2500"/>
      <c r="L27" s="2461"/>
      <c r="M27" s="2493"/>
      <c r="N27" s="2459">
        <f>J27*L27</f>
        <v>0</v>
      </c>
      <c r="O27" s="2460"/>
      <c r="P27" s="2462"/>
    </row>
    <row r="28" spans="1:16" ht="39.950000000000003" customHeight="1" thickTop="1" thickBot="1">
      <c r="A28" s="2085" t="s">
        <v>1869</v>
      </c>
      <c r="B28" s="2106"/>
      <c r="C28" s="2513" t="s">
        <v>3280</v>
      </c>
      <c r="D28" s="2471"/>
      <c r="E28" s="2471"/>
      <c r="F28" s="2471"/>
      <c r="G28" s="2514"/>
      <c r="H28" s="2107"/>
      <c r="I28" s="2105" t="s">
        <v>32</v>
      </c>
      <c r="J28" s="2103"/>
      <c r="K28" s="2103">
        <v>56</v>
      </c>
      <c r="L28" s="2461"/>
      <c r="M28" s="2493"/>
      <c r="N28" s="2459">
        <f>J28*L28</f>
        <v>0</v>
      </c>
      <c r="O28" s="2460"/>
      <c r="P28" s="2462"/>
    </row>
    <row r="29" spans="1:16" ht="39.950000000000003" customHeight="1" thickTop="1" thickBot="1">
      <c r="A29" s="2085" t="s">
        <v>1872</v>
      </c>
      <c r="B29" s="2106"/>
      <c r="C29" s="2513" t="s">
        <v>3279</v>
      </c>
      <c r="D29" s="2471"/>
      <c r="E29" s="2471"/>
      <c r="F29" s="2471"/>
      <c r="G29" s="2514"/>
      <c r="H29" s="2107"/>
      <c r="I29" s="2105" t="s">
        <v>32</v>
      </c>
      <c r="J29" s="2103"/>
      <c r="K29" s="2103">
        <v>2</v>
      </c>
      <c r="L29" s="2461"/>
      <c r="M29" s="2493"/>
      <c r="N29" s="2459">
        <f>J29*L29</f>
        <v>0</v>
      </c>
      <c r="O29" s="2460"/>
      <c r="P29" s="2462"/>
    </row>
    <row r="30" spans="1:16" ht="39.950000000000003" customHeight="1" thickTop="1" thickBot="1">
      <c r="A30" s="2111"/>
      <c r="B30" s="2504" t="s">
        <v>2228</v>
      </c>
      <c r="C30" s="2505"/>
      <c r="D30" s="2505"/>
      <c r="E30" s="2505"/>
      <c r="F30" s="2505"/>
      <c r="G30" s="2505"/>
      <c r="H30" s="2505"/>
      <c r="I30" s="2506"/>
      <c r="J30" s="2087"/>
      <c r="K30" s="2087"/>
      <c r="L30" s="2087"/>
      <c r="M30" s="2087"/>
      <c r="N30" s="2510">
        <f>SUM(N13:P29)</f>
        <v>0</v>
      </c>
      <c r="O30" s="2511"/>
      <c r="P30" s="2512"/>
    </row>
    <row r="31" spans="1:16" ht="12.75" customHeight="1" thickTop="1"/>
  </sheetData>
  <mergeCells count="96">
    <mergeCell ref="B24:C24"/>
    <mergeCell ref="D24:H24"/>
    <mergeCell ref="J24:K24"/>
    <mergeCell ref="B30:I30"/>
    <mergeCell ref="B25:C25"/>
    <mergeCell ref="D25:H25"/>
    <mergeCell ref="J25:K25"/>
    <mergeCell ref="B26:C26"/>
    <mergeCell ref="D26:H26"/>
    <mergeCell ref="J26:K26"/>
    <mergeCell ref="B27:C27"/>
    <mergeCell ref="D27:H27"/>
    <mergeCell ref="J27:K27"/>
    <mergeCell ref="C28:G28"/>
    <mergeCell ref="C29:G29"/>
    <mergeCell ref="B22:C22"/>
    <mergeCell ref="D22:H22"/>
    <mergeCell ref="J22:K22"/>
    <mergeCell ref="B23:C23"/>
    <mergeCell ref="D23:H23"/>
    <mergeCell ref="J23:K23"/>
    <mergeCell ref="B20:C20"/>
    <mergeCell ref="D20:H20"/>
    <mergeCell ref="J20:K20"/>
    <mergeCell ref="B21:C21"/>
    <mergeCell ref="D21:H21"/>
    <mergeCell ref="J21:K21"/>
    <mergeCell ref="B18:C18"/>
    <mergeCell ref="D18:H18"/>
    <mergeCell ref="J18:K18"/>
    <mergeCell ref="B19:C19"/>
    <mergeCell ref="D19:H19"/>
    <mergeCell ref="J19:K19"/>
    <mergeCell ref="B16:C16"/>
    <mergeCell ref="D16:H16"/>
    <mergeCell ref="J16:K16"/>
    <mergeCell ref="B17:C17"/>
    <mergeCell ref="D17:H17"/>
    <mergeCell ref="J17:K17"/>
    <mergeCell ref="D14:H14"/>
    <mergeCell ref="J14:K14"/>
    <mergeCell ref="B15:C15"/>
    <mergeCell ref="D15:H15"/>
    <mergeCell ref="J15:K15"/>
    <mergeCell ref="L14:M14"/>
    <mergeCell ref="N14:P14"/>
    <mergeCell ref="L15:M15"/>
    <mergeCell ref="N15:P15"/>
    <mergeCell ref="A10:A11"/>
    <mergeCell ref="B10:H11"/>
    <mergeCell ref="I10:I11"/>
    <mergeCell ref="J10:K11"/>
    <mergeCell ref="B12:H12"/>
    <mergeCell ref="J12:K12"/>
    <mergeCell ref="L12:M12"/>
    <mergeCell ref="N12:P12"/>
    <mergeCell ref="B13:C13"/>
    <mergeCell ref="D13:H13"/>
    <mergeCell ref="J13:K13"/>
    <mergeCell ref="B14:C14"/>
    <mergeCell ref="L10:M11"/>
    <mergeCell ref="N10:P11"/>
    <mergeCell ref="L13:M13"/>
    <mergeCell ref="N13:P13"/>
    <mergeCell ref="A9:J9"/>
    <mergeCell ref="K9:O9"/>
    <mergeCell ref="A1:F1"/>
    <mergeCell ref="A2:J2"/>
    <mergeCell ref="A3:F3"/>
    <mergeCell ref="A5:O5"/>
    <mergeCell ref="A7:I7"/>
    <mergeCell ref="L16:M16"/>
    <mergeCell ref="N16:P16"/>
    <mergeCell ref="L17:M17"/>
    <mergeCell ref="N17:P17"/>
    <mergeCell ref="L18:M18"/>
    <mergeCell ref="N18:P18"/>
    <mergeCell ref="L19:M19"/>
    <mergeCell ref="N19:P19"/>
    <mergeCell ref="L20:M20"/>
    <mergeCell ref="N20:P20"/>
    <mergeCell ref="L21:M21"/>
    <mergeCell ref="N21:P21"/>
    <mergeCell ref="L23:M23"/>
    <mergeCell ref="N23:P23"/>
    <mergeCell ref="L24:M24"/>
    <mergeCell ref="N24:P24"/>
    <mergeCell ref="L26:M26"/>
    <mergeCell ref="N26:P26"/>
    <mergeCell ref="N30:P30"/>
    <mergeCell ref="L27:M27"/>
    <mergeCell ref="N27:P27"/>
    <mergeCell ref="L28:M28"/>
    <mergeCell ref="N28:P28"/>
    <mergeCell ref="L29:M29"/>
    <mergeCell ref="N29:P29"/>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96"/>
  <sheetViews>
    <sheetView showGridLines="0" topLeftCell="G61" workbookViewId="0">
      <selection activeCell="A3" sqref="A3:F3"/>
    </sheetView>
    <sheetView workbookViewId="1">
      <selection sqref="A1:F1"/>
    </sheetView>
  </sheetViews>
  <sheetFormatPr defaultRowHeight="12.75" customHeight="1"/>
  <cols>
    <col min="1" max="3" width="6.85546875" style="2067" customWidth="1"/>
    <col min="4" max="4" width="12.28515625" style="2067" customWidth="1"/>
    <col min="5" max="5" width="14.7109375" style="2067" customWidth="1"/>
    <col min="6" max="6" width="15.5703125" style="2067" customWidth="1"/>
    <col min="7" max="7" width="12.7109375" style="2067" customWidth="1"/>
    <col min="8" max="8" width="10"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3596</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3402</v>
      </c>
      <c r="B7" s="2293"/>
      <c r="C7" s="2293"/>
      <c r="D7" s="2293"/>
      <c r="E7" s="2293"/>
      <c r="F7" s="2293"/>
      <c r="G7" s="2443"/>
      <c r="H7" s="2443"/>
      <c r="I7" s="2443"/>
    </row>
    <row r="8" spans="1:16" ht="13.5" customHeight="1"/>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085" t="s">
        <v>1825</v>
      </c>
      <c r="B13" s="2470" t="s">
        <v>3305</v>
      </c>
      <c r="C13" s="2470"/>
      <c r="D13" s="2471" t="s">
        <v>3304</v>
      </c>
      <c r="E13" s="2471"/>
      <c r="F13" s="2471"/>
      <c r="G13" s="2471"/>
      <c r="H13" s="2471"/>
      <c r="I13" s="2108" t="s">
        <v>867</v>
      </c>
      <c r="J13" s="2500">
        <v>10.4</v>
      </c>
      <c r="K13" s="2500"/>
      <c r="L13" s="2461"/>
      <c r="M13" s="2493"/>
      <c r="N13" s="2459">
        <f t="shared" ref="N13:N24" si="0">J13*L13</f>
        <v>0</v>
      </c>
      <c r="O13" s="2460"/>
      <c r="P13" s="2462"/>
    </row>
    <row r="14" spans="1:16" ht="39.950000000000003" customHeight="1" thickTop="1" thickBot="1">
      <c r="A14" s="2085" t="s">
        <v>1829</v>
      </c>
      <c r="B14" s="2470" t="s">
        <v>3303</v>
      </c>
      <c r="C14" s="2470"/>
      <c r="D14" s="2471" t="s">
        <v>3302</v>
      </c>
      <c r="E14" s="2471"/>
      <c r="F14" s="2471"/>
      <c r="G14" s="2471"/>
      <c r="H14" s="2471"/>
      <c r="I14" s="2105" t="s">
        <v>55</v>
      </c>
      <c r="J14" s="2500">
        <v>285</v>
      </c>
      <c r="K14" s="2500"/>
      <c r="L14" s="2461"/>
      <c r="M14" s="2493"/>
      <c r="N14" s="2459">
        <f t="shared" si="0"/>
        <v>0</v>
      </c>
      <c r="O14" s="2460"/>
      <c r="P14" s="2462"/>
    </row>
    <row r="15" spans="1:16" ht="39.950000000000003" customHeight="1" thickTop="1" thickBot="1">
      <c r="A15" s="2085" t="s">
        <v>1832</v>
      </c>
      <c r="B15" s="2470" t="s">
        <v>3401</v>
      </c>
      <c r="C15" s="2470"/>
      <c r="D15" s="2471" t="s">
        <v>3400</v>
      </c>
      <c r="E15" s="2471"/>
      <c r="F15" s="2471"/>
      <c r="G15" s="2471"/>
      <c r="H15" s="2471"/>
      <c r="I15" s="2105" t="s">
        <v>55</v>
      </c>
      <c r="J15" s="2500">
        <v>24</v>
      </c>
      <c r="K15" s="2500"/>
      <c r="L15" s="2461"/>
      <c r="M15" s="2493"/>
      <c r="N15" s="2459">
        <f t="shared" si="0"/>
        <v>0</v>
      </c>
      <c r="O15" s="2460"/>
      <c r="P15" s="2462"/>
    </row>
    <row r="16" spans="1:16" ht="39.950000000000003" customHeight="1" thickTop="1" thickBot="1">
      <c r="A16" s="2085" t="s">
        <v>1836</v>
      </c>
      <c r="B16" s="2470" t="s">
        <v>3301</v>
      </c>
      <c r="C16" s="2470"/>
      <c r="D16" s="2471" t="s">
        <v>3300</v>
      </c>
      <c r="E16" s="2471"/>
      <c r="F16" s="2471"/>
      <c r="G16" s="2471"/>
      <c r="H16" s="2471"/>
      <c r="I16" s="2105" t="s">
        <v>24</v>
      </c>
      <c r="J16" s="2500">
        <v>2007</v>
      </c>
      <c r="K16" s="2500"/>
      <c r="L16" s="2461"/>
      <c r="M16" s="2493"/>
      <c r="N16" s="2459">
        <f t="shared" si="0"/>
        <v>0</v>
      </c>
      <c r="O16" s="2460"/>
      <c r="P16" s="2462"/>
    </row>
    <row r="17" spans="1:16" ht="39.950000000000003" customHeight="1" thickTop="1" thickBot="1">
      <c r="A17" s="2085" t="s">
        <v>1839</v>
      </c>
      <c r="B17" s="2470" t="s">
        <v>3299</v>
      </c>
      <c r="C17" s="2470"/>
      <c r="D17" s="2471" t="s">
        <v>3298</v>
      </c>
      <c r="E17" s="2471"/>
      <c r="F17" s="2471"/>
      <c r="G17" s="2471"/>
      <c r="H17" s="2471"/>
      <c r="I17" s="2105" t="s">
        <v>873</v>
      </c>
      <c r="J17" s="2500">
        <v>825</v>
      </c>
      <c r="K17" s="2500"/>
      <c r="L17" s="2461"/>
      <c r="M17" s="2493"/>
      <c r="N17" s="2459">
        <f t="shared" si="0"/>
        <v>0</v>
      </c>
      <c r="O17" s="2460"/>
      <c r="P17" s="2462"/>
    </row>
    <row r="18" spans="1:16" ht="39.950000000000003" customHeight="1" thickTop="1" thickBot="1">
      <c r="A18" s="2085" t="s">
        <v>1842</v>
      </c>
      <c r="B18" s="2470" t="s">
        <v>2071</v>
      </c>
      <c r="C18" s="2470"/>
      <c r="D18" s="2471" t="s">
        <v>2072</v>
      </c>
      <c r="E18" s="2471"/>
      <c r="F18" s="2471"/>
      <c r="G18" s="2471"/>
      <c r="H18" s="2471"/>
      <c r="I18" s="2105" t="s">
        <v>873</v>
      </c>
      <c r="J18" s="2500">
        <v>6.9</v>
      </c>
      <c r="K18" s="2500"/>
      <c r="L18" s="2461"/>
      <c r="M18" s="2493"/>
      <c r="N18" s="2459">
        <f t="shared" si="0"/>
        <v>0</v>
      </c>
      <c r="O18" s="2460"/>
      <c r="P18" s="2462"/>
    </row>
    <row r="19" spans="1:16" ht="39.950000000000003" customHeight="1" thickTop="1" thickBot="1">
      <c r="A19" s="2085" t="s">
        <v>1845</v>
      </c>
      <c r="B19" s="2470" t="s">
        <v>3399</v>
      </c>
      <c r="C19" s="2470"/>
      <c r="D19" s="2471" t="s">
        <v>3398</v>
      </c>
      <c r="E19" s="2471"/>
      <c r="F19" s="2471"/>
      <c r="G19" s="2471"/>
      <c r="H19" s="2471"/>
      <c r="I19" s="2105" t="s">
        <v>21</v>
      </c>
      <c r="J19" s="2500">
        <v>1185</v>
      </c>
      <c r="K19" s="2500"/>
      <c r="L19" s="2461"/>
      <c r="M19" s="2493"/>
      <c r="N19" s="2459">
        <f t="shared" si="0"/>
        <v>0</v>
      </c>
      <c r="O19" s="2460"/>
      <c r="P19" s="2462"/>
    </row>
    <row r="20" spans="1:16" ht="39.950000000000003" customHeight="1" thickTop="1" thickBot="1">
      <c r="A20" s="2085" t="s">
        <v>1848</v>
      </c>
      <c r="B20" s="2470" t="s">
        <v>3297</v>
      </c>
      <c r="C20" s="2470"/>
      <c r="D20" s="2471" t="s">
        <v>3296</v>
      </c>
      <c r="E20" s="2471"/>
      <c r="F20" s="2471"/>
      <c r="G20" s="2471"/>
      <c r="H20" s="2471"/>
      <c r="I20" s="2105" t="s">
        <v>55</v>
      </c>
      <c r="J20" s="2500">
        <v>285</v>
      </c>
      <c r="K20" s="2500"/>
      <c r="L20" s="2461"/>
      <c r="M20" s="2493"/>
      <c r="N20" s="2459">
        <f t="shared" si="0"/>
        <v>0</v>
      </c>
      <c r="O20" s="2460"/>
      <c r="P20" s="2462"/>
    </row>
    <row r="21" spans="1:16" ht="39.950000000000003" customHeight="1" thickTop="1" thickBot="1">
      <c r="A21" s="2085" t="s">
        <v>1852</v>
      </c>
      <c r="B21" s="2470" t="s">
        <v>3295</v>
      </c>
      <c r="C21" s="2470"/>
      <c r="D21" s="2471" t="s">
        <v>3294</v>
      </c>
      <c r="E21" s="2471"/>
      <c r="F21" s="2471"/>
      <c r="G21" s="2471"/>
      <c r="H21" s="2471"/>
      <c r="I21" s="2105" t="s">
        <v>55</v>
      </c>
      <c r="J21" s="2500">
        <v>1044</v>
      </c>
      <c r="K21" s="2500"/>
      <c r="L21" s="2461"/>
      <c r="M21" s="2493"/>
      <c r="N21" s="2459">
        <f t="shared" si="0"/>
        <v>0</v>
      </c>
      <c r="O21" s="2460"/>
      <c r="P21" s="2462"/>
    </row>
    <row r="22" spans="1:16" ht="39.950000000000003" customHeight="1" thickTop="1" thickBot="1">
      <c r="A22" s="2085" t="s">
        <v>1855</v>
      </c>
      <c r="B22" s="2470" t="s">
        <v>3079</v>
      </c>
      <c r="C22" s="2470"/>
      <c r="D22" s="2471" t="s">
        <v>3078</v>
      </c>
      <c r="E22" s="2471"/>
      <c r="F22" s="2471"/>
      <c r="G22" s="2471"/>
      <c r="H22" s="2471"/>
      <c r="I22" s="2105" t="s">
        <v>55</v>
      </c>
      <c r="J22" s="2500">
        <v>1068</v>
      </c>
      <c r="K22" s="2500"/>
      <c r="L22" s="2461"/>
      <c r="M22" s="2493"/>
      <c r="N22" s="2459">
        <f t="shared" si="0"/>
        <v>0</v>
      </c>
      <c r="O22" s="2460"/>
      <c r="P22" s="2462"/>
    </row>
    <row r="23" spans="1:16" ht="39.950000000000003" customHeight="1" thickTop="1" thickBot="1">
      <c r="A23" s="2085" t="s">
        <v>1859</v>
      </c>
      <c r="B23" s="2470" t="s">
        <v>3397</v>
      </c>
      <c r="C23" s="2470"/>
      <c r="D23" s="2471" t="s">
        <v>3396</v>
      </c>
      <c r="E23" s="2471"/>
      <c r="F23" s="2471"/>
      <c r="G23" s="2471"/>
      <c r="H23" s="2471"/>
      <c r="I23" s="2105" t="s">
        <v>21</v>
      </c>
      <c r="J23" s="2500">
        <v>119</v>
      </c>
      <c r="K23" s="2500"/>
      <c r="L23" s="2461"/>
      <c r="M23" s="2493"/>
      <c r="N23" s="2459">
        <f t="shared" si="0"/>
        <v>0</v>
      </c>
      <c r="O23" s="2460"/>
      <c r="P23" s="2462"/>
    </row>
    <row r="24" spans="1:16" ht="39.950000000000003" customHeight="1" thickTop="1">
      <c r="A24" s="2072" t="s">
        <v>1863</v>
      </c>
      <c r="B24" s="2437" t="s">
        <v>3395</v>
      </c>
      <c r="C24" s="2437"/>
      <c r="D24" s="2438" t="s">
        <v>3394</v>
      </c>
      <c r="E24" s="2438"/>
      <c r="F24" s="2438"/>
      <c r="G24" s="2438"/>
      <c r="H24" s="2438"/>
      <c r="I24" s="2078" t="s">
        <v>21</v>
      </c>
      <c r="J24" s="2497">
        <v>1185</v>
      </c>
      <c r="K24" s="2497"/>
      <c r="L24" s="2464"/>
      <c r="M24" s="2492"/>
      <c r="N24" s="2434">
        <f t="shared" si="0"/>
        <v>0</v>
      </c>
      <c r="O24" s="2435"/>
      <c r="P24" s="2436"/>
    </row>
    <row r="25" spans="1:16" ht="12" customHeight="1">
      <c r="A25" s="2073" t="s">
        <v>3134</v>
      </c>
      <c r="B25" s="2440" t="s">
        <v>3393</v>
      </c>
      <c r="C25" s="2440"/>
      <c r="D25" s="2441" t="s">
        <v>3392</v>
      </c>
      <c r="E25" s="2441"/>
      <c r="F25" s="2441"/>
      <c r="G25" s="2441"/>
      <c r="H25" s="2441"/>
      <c r="I25" s="2079" t="s">
        <v>21</v>
      </c>
      <c r="J25" s="2498">
        <v>1202.7750000000001</v>
      </c>
      <c r="K25" s="2498"/>
      <c r="L25" s="2083"/>
      <c r="M25" s="2084"/>
      <c r="N25" s="2074"/>
      <c r="O25" s="2074"/>
      <c r="P25" s="2075"/>
    </row>
    <row r="26" spans="1:16" ht="12" customHeight="1" thickBot="1">
      <c r="A26" s="2086" t="s">
        <v>3134</v>
      </c>
      <c r="B26" s="2476" t="s">
        <v>3391</v>
      </c>
      <c r="C26" s="2476"/>
      <c r="D26" s="2477" t="s">
        <v>3390</v>
      </c>
      <c r="E26" s="2477"/>
      <c r="F26" s="2477"/>
      <c r="G26" s="2477"/>
      <c r="H26" s="2477"/>
      <c r="I26" s="2104" t="s">
        <v>32</v>
      </c>
      <c r="J26" s="2499">
        <v>201.45</v>
      </c>
      <c r="K26" s="2499"/>
      <c r="L26" s="2081"/>
      <c r="M26" s="2082"/>
      <c r="N26" s="2087"/>
      <c r="O26" s="2087"/>
      <c r="P26" s="2088"/>
    </row>
    <row r="27" spans="1:16" ht="39.950000000000003" customHeight="1" thickTop="1">
      <c r="A27" s="2072" t="s">
        <v>1866</v>
      </c>
      <c r="B27" s="2437" t="s">
        <v>3385</v>
      </c>
      <c r="C27" s="2437"/>
      <c r="D27" s="2438" t="s">
        <v>3389</v>
      </c>
      <c r="E27" s="2438"/>
      <c r="F27" s="2438"/>
      <c r="G27" s="2438"/>
      <c r="H27" s="2438"/>
      <c r="I27" s="2078" t="s">
        <v>32</v>
      </c>
      <c r="J27" s="2497">
        <v>2</v>
      </c>
      <c r="K27" s="2497"/>
      <c r="L27" s="2464"/>
      <c r="M27" s="2492"/>
      <c r="N27" s="2434">
        <f>J27*L27</f>
        <v>0</v>
      </c>
      <c r="O27" s="2435"/>
      <c r="P27" s="2436"/>
    </row>
    <row r="28" spans="1:16" ht="12" customHeight="1" thickBot="1">
      <c r="A28" s="2086" t="s">
        <v>3388</v>
      </c>
      <c r="B28" s="2476" t="s">
        <v>3387</v>
      </c>
      <c r="C28" s="2476"/>
      <c r="D28" s="2477" t="s">
        <v>3386</v>
      </c>
      <c r="E28" s="2477"/>
      <c r="F28" s="2477"/>
      <c r="G28" s="2477"/>
      <c r="H28" s="2477"/>
      <c r="I28" s="2104" t="s">
        <v>32</v>
      </c>
      <c r="J28" s="2499">
        <v>2</v>
      </c>
      <c r="K28" s="2499"/>
      <c r="L28" s="2081"/>
      <c r="M28" s="2082"/>
      <c r="N28" s="2087"/>
      <c r="O28" s="2087"/>
      <c r="P28" s="2088"/>
    </row>
    <row r="29" spans="1:16" ht="39.950000000000003" customHeight="1" thickTop="1">
      <c r="A29" s="2072" t="s">
        <v>1869</v>
      </c>
      <c r="B29" s="2437" t="s">
        <v>3385</v>
      </c>
      <c r="C29" s="2437"/>
      <c r="D29" s="2438" t="s">
        <v>3384</v>
      </c>
      <c r="E29" s="2438"/>
      <c r="F29" s="2438"/>
      <c r="G29" s="2438"/>
      <c r="H29" s="2438"/>
      <c r="I29" s="2078" t="s">
        <v>32</v>
      </c>
      <c r="J29" s="2497">
        <v>2</v>
      </c>
      <c r="K29" s="2497"/>
      <c r="L29" s="2464"/>
      <c r="M29" s="2492"/>
      <c r="N29" s="2434">
        <f>J29*L29</f>
        <v>0</v>
      </c>
      <c r="O29" s="2435"/>
      <c r="P29" s="2436"/>
    </row>
    <row r="30" spans="1:16" ht="12" customHeight="1">
      <c r="A30" s="2073" t="s">
        <v>3381</v>
      </c>
      <c r="B30" s="2440" t="s">
        <v>3383</v>
      </c>
      <c r="C30" s="2440"/>
      <c r="D30" s="2441" t="s">
        <v>3382</v>
      </c>
      <c r="E30" s="2441"/>
      <c r="F30" s="2441"/>
      <c r="G30" s="2441"/>
      <c r="H30" s="2441"/>
      <c r="I30" s="2079" t="s">
        <v>32</v>
      </c>
      <c r="J30" s="2498">
        <v>1</v>
      </c>
      <c r="K30" s="2498"/>
      <c r="L30" s="2083"/>
      <c r="M30" s="2084"/>
      <c r="N30" s="2074"/>
      <c r="O30" s="2074"/>
      <c r="P30" s="2075"/>
    </row>
    <row r="31" spans="1:16" ht="12" customHeight="1" thickBot="1">
      <c r="A31" s="2086" t="s">
        <v>3381</v>
      </c>
      <c r="B31" s="2476" t="s">
        <v>3380</v>
      </c>
      <c r="C31" s="2476"/>
      <c r="D31" s="2477" t="s">
        <v>3379</v>
      </c>
      <c r="E31" s="2477"/>
      <c r="F31" s="2477"/>
      <c r="G31" s="2477"/>
      <c r="H31" s="2477"/>
      <c r="I31" s="2104" t="s">
        <v>32</v>
      </c>
      <c r="J31" s="2499">
        <v>1</v>
      </c>
      <c r="K31" s="2499"/>
      <c r="L31" s="2081"/>
      <c r="M31" s="2082"/>
      <c r="N31" s="2087"/>
      <c r="O31" s="2087"/>
      <c r="P31" s="2088"/>
    </row>
    <row r="32" spans="1:16" ht="39.950000000000003" customHeight="1" thickTop="1" thickBot="1">
      <c r="A32" s="2085" t="s">
        <v>1872</v>
      </c>
      <c r="B32" s="2470" t="s">
        <v>2636</v>
      </c>
      <c r="C32" s="2470"/>
      <c r="D32" s="2471" t="s">
        <v>3289</v>
      </c>
      <c r="E32" s="2471"/>
      <c r="F32" s="2471"/>
      <c r="G32" s="2471"/>
      <c r="H32" s="2471"/>
      <c r="I32" s="2105" t="s">
        <v>55</v>
      </c>
      <c r="J32" s="2500">
        <v>16</v>
      </c>
      <c r="K32" s="2500"/>
      <c r="L32" s="2461"/>
      <c r="M32" s="2493"/>
      <c r="N32" s="2459">
        <f>J32*L32</f>
        <v>0</v>
      </c>
      <c r="O32" s="2460"/>
      <c r="P32" s="2462"/>
    </row>
    <row r="33" spans="1:16" ht="39.950000000000003" customHeight="1" thickTop="1">
      <c r="A33" s="2072" t="s">
        <v>1876</v>
      </c>
      <c r="B33" s="2437" t="s">
        <v>3293</v>
      </c>
      <c r="C33" s="2437"/>
      <c r="D33" s="2438" t="s">
        <v>3292</v>
      </c>
      <c r="E33" s="2438"/>
      <c r="F33" s="2438"/>
      <c r="G33" s="2438"/>
      <c r="H33" s="2438"/>
      <c r="I33" s="2078" t="s">
        <v>21</v>
      </c>
      <c r="J33" s="2497">
        <v>1185</v>
      </c>
      <c r="K33" s="2497"/>
      <c r="L33" s="2464"/>
      <c r="M33" s="2492"/>
      <c r="N33" s="2434">
        <f>J33*L33</f>
        <v>0</v>
      </c>
      <c r="O33" s="2435"/>
      <c r="P33" s="2436"/>
    </row>
    <row r="34" spans="1:16" ht="12" customHeight="1" thickBot="1">
      <c r="A34" s="2086" t="s">
        <v>3378</v>
      </c>
      <c r="B34" s="2476" t="s">
        <v>3291</v>
      </c>
      <c r="C34" s="2476"/>
      <c r="D34" s="2477" t="s">
        <v>3290</v>
      </c>
      <c r="E34" s="2477"/>
      <c r="F34" s="2477"/>
      <c r="G34" s="2477"/>
      <c r="H34" s="2477"/>
      <c r="I34" s="2104" t="s">
        <v>21</v>
      </c>
      <c r="J34" s="2499">
        <v>1220.55</v>
      </c>
      <c r="K34" s="2499"/>
      <c r="L34" s="2081"/>
      <c r="M34" s="2082"/>
      <c r="N34" s="2087"/>
      <c r="O34" s="2087"/>
      <c r="P34" s="2088"/>
    </row>
    <row r="35" spans="1:16" ht="39.950000000000003" customHeight="1" thickTop="1" thickBot="1">
      <c r="A35" s="2085" t="s">
        <v>1879</v>
      </c>
      <c r="B35" s="2470" t="s">
        <v>3058</v>
      </c>
      <c r="C35" s="2470"/>
      <c r="D35" s="2471" t="s">
        <v>3057</v>
      </c>
      <c r="E35" s="2471"/>
      <c r="F35" s="2471"/>
      <c r="G35" s="2471"/>
      <c r="H35" s="2471"/>
      <c r="I35" s="2105" t="s">
        <v>3056</v>
      </c>
      <c r="J35" s="2500">
        <v>40</v>
      </c>
      <c r="K35" s="2500"/>
      <c r="L35" s="2461"/>
      <c r="M35" s="2493"/>
      <c r="N35" s="2459">
        <f>J35*L35</f>
        <v>0</v>
      </c>
      <c r="O35" s="2460"/>
      <c r="P35" s="2462"/>
    </row>
    <row r="36" spans="1:16" ht="39.950000000000003" customHeight="1" thickTop="1" thickBot="1">
      <c r="A36" s="2085" t="s">
        <v>1882</v>
      </c>
      <c r="B36" s="2470" t="s">
        <v>3377</v>
      </c>
      <c r="C36" s="2470"/>
      <c r="D36" s="2471" t="s">
        <v>3376</v>
      </c>
      <c r="E36" s="2471"/>
      <c r="F36" s="2471"/>
      <c r="G36" s="2471"/>
      <c r="H36" s="2471"/>
      <c r="I36" s="2105" t="s">
        <v>32</v>
      </c>
      <c r="J36" s="2500">
        <v>4</v>
      </c>
      <c r="K36" s="2500"/>
      <c r="L36" s="2461"/>
      <c r="M36" s="2493"/>
      <c r="N36" s="2459">
        <f>J36*L36</f>
        <v>0</v>
      </c>
      <c r="O36" s="2460"/>
      <c r="P36" s="2462"/>
    </row>
    <row r="37" spans="1:16" ht="39.950000000000003" customHeight="1" thickTop="1" thickBot="1">
      <c r="A37" s="2085" t="s">
        <v>1885</v>
      </c>
      <c r="B37" s="2470" t="s">
        <v>3375</v>
      </c>
      <c r="C37" s="2470"/>
      <c r="D37" s="2471" t="s">
        <v>3374</v>
      </c>
      <c r="E37" s="2471"/>
      <c r="F37" s="2471"/>
      <c r="G37" s="2471"/>
      <c r="H37" s="2471"/>
      <c r="I37" s="2105" t="s">
        <v>50</v>
      </c>
      <c r="J37" s="2500">
        <v>1.1850000000000001</v>
      </c>
      <c r="K37" s="2500"/>
      <c r="L37" s="2461"/>
      <c r="M37" s="2493"/>
      <c r="N37" s="2459">
        <f>J37*L37</f>
        <v>0</v>
      </c>
      <c r="O37" s="2460"/>
      <c r="P37" s="2462"/>
    </row>
    <row r="38" spans="1:16" ht="39.950000000000003" customHeight="1" thickTop="1">
      <c r="A38" s="2072" t="s">
        <v>1888</v>
      </c>
      <c r="B38" s="2437" t="s">
        <v>3373</v>
      </c>
      <c r="C38" s="2437"/>
      <c r="D38" s="2438" t="s">
        <v>3372</v>
      </c>
      <c r="E38" s="2438"/>
      <c r="F38" s="2438"/>
      <c r="G38" s="2438"/>
      <c r="H38" s="2438"/>
      <c r="I38" s="2078" t="s">
        <v>32</v>
      </c>
      <c r="J38" s="2497">
        <v>8</v>
      </c>
      <c r="K38" s="2497"/>
      <c r="L38" s="2464"/>
      <c r="M38" s="2492"/>
      <c r="N38" s="2434">
        <f>J38*L38</f>
        <v>0</v>
      </c>
      <c r="O38" s="2435"/>
      <c r="P38" s="2436"/>
    </row>
    <row r="39" spans="1:16" ht="12" customHeight="1" thickBot="1">
      <c r="A39" s="2086" t="s">
        <v>2975</v>
      </c>
      <c r="B39" s="2476" t="s">
        <v>3371</v>
      </c>
      <c r="C39" s="2476"/>
      <c r="D39" s="2477" t="s">
        <v>3370</v>
      </c>
      <c r="E39" s="2477"/>
      <c r="F39" s="2477"/>
      <c r="G39" s="2477"/>
      <c r="H39" s="2477"/>
      <c r="I39" s="2104" t="s">
        <v>32</v>
      </c>
      <c r="J39" s="2499">
        <v>8.08</v>
      </c>
      <c r="K39" s="2499"/>
      <c r="L39" s="2081"/>
      <c r="M39" s="2082"/>
      <c r="N39" s="2087"/>
      <c r="O39" s="2087"/>
      <c r="P39" s="2088"/>
    </row>
    <row r="40" spans="1:16" ht="39.950000000000003" customHeight="1" thickTop="1">
      <c r="A40" s="2072" t="s">
        <v>1891</v>
      </c>
      <c r="B40" s="2437" t="s">
        <v>3369</v>
      </c>
      <c r="C40" s="2437"/>
      <c r="D40" s="2438" t="s">
        <v>3368</v>
      </c>
      <c r="E40" s="2438"/>
      <c r="F40" s="2438"/>
      <c r="G40" s="2438"/>
      <c r="H40" s="2438"/>
      <c r="I40" s="2078" t="s">
        <v>32</v>
      </c>
      <c r="J40" s="2497">
        <v>40</v>
      </c>
      <c r="K40" s="2497"/>
      <c r="L40" s="2464"/>
      <c r="M40" s="2492"/>
      <c r="N40" s="2434">
        <f>J40*L40</f>
        <v>0</v>
      </c>
      <c r="O40" s="2435"/>
      <c r="P40" s="2436"/>
    </row>
    <row r="41" spans="1:16" ht="12" customHeight="1">
      <c r="A41" s="2073" t="s">
        <v>2970</v>
      </c>
      <c r="B41" s="2440" t="s">
        <v>3367</v>
      </c>
      <c r="C41" s="2440"/>
      <c r="D41" s="2441" t="s">
        <v>3366</v>
      </c>
      <c r="E41" s="2441"/>
      <c r="F41" s="2441"/>
      <c r="G41" s="2441"/>
      <c r="H41" s="2441"/>
      <c r="I41" s="2079" t="s">
        <v>32</v>
      </c>
      <c r="J41" s="2498">
        <v>4</v>
      </c>
      <c r="K41" s="2498"/>
      <c r="L41" s="2083"/>
      <c r="M41" s="2084"/>
      <c r="N41" s="2074"/>
      <c r="O41" s="2074"/>
      <c r="P41" s="2075"/>
    </row>
    <row r="42" spans="1:16" ht="12" customHeight="1">
      <c r="A42" s="2073" t="s">
        <v>2970</v>
      </c>
      <c r="B42" s="2440" t="s">
        <v>3365</v>
      </c>
      <c r="C42" s="2440"/>
      <c r="D42" s="2441" t="s">
        <v>3364</v>
      </c>
      <c r="E42" s="2441"/>
      <c r="F42" s="2441"/>
      <c r="G42" s="2441"/>
      <c r="H42" s="2441"/>
      <c r="I42" s="2079" t="s">
        <v>32</v>
      </c>
      <c r="J42" s="2498">
        <v>4</v>
      </c>
      <c r="K42" s="2498"/>
      <c r="L42" s="2083"/>
      <c r="M42" s="2084"/>
      <c r="N42" s="2074"/>
      <c r="O42" s="2074"/>
      <c r="P42" s="2075"/>
    </row>
    <row r="43" spans="1:16" ht="12" customHeight="1" thickBot="1">
      <c r="A43" s="2086" t="s">
        <v>2970</v>
      </c>
      <c r="B43" s="2476" t="s">
        <v>3243</v>
      </c>
      <c r="C43" s="2476"/>
      <c r="D43" s="2477" t="s">
        <v>3363</v>
      </c>
      <c r="E43" s="2477"/>
      <c r="F43" s="2477"/>
      <c r="G43" s="2477"/>
      <c r="H43" s="2477"/>
      <c r="I43" s="2104" t="s">
        <v>32</v>
      </c>
      <c r="J43" s="2499">
        <v>32</v>
      </c>
      <c r="K43" s="2499"/>
      <c r="L43" s="2081"/>
      <c r="M43" s="2082"/>
      <c r="N43" s="2087"/>
      <c r="O43" s="2087"/>
      <c r="P43" s="2088"/>
    </row>
    <row r="44" spans="1:16" ht="39.950000000000003" customHeight="1" thickTop="1">
      <c r="A44" s="2072" t="s">
        <v>1894</v>
      </c>
      <c r="B44" s="2437" t="s">
        <v>3362</v>
      </c>
      <c r="C44" s="2437"/>
      <c r="D44" s="2438" t="s">
        <v>3359</v>
      </c>
      <c r="E44" s="2438"/>
      <c r="F44" s="2438"/>
      <c r="G44" s="2438"/>
      <c r="H44" s="2438"/>
      <c r="I44" s="2078" t="s">
        <v>32</v>
      </c>
      <c r="J44" s="2497">
        <v>2</v>
      </c>
      <c r="K44" s="2497"/>
      <c r="L44" s="2464"/>
      <c r="M44" s="2492"/>
      <c r="N44" s="2434">
        <f>J44*L44</f>
        <v>0</v>
      </c>
      <c r="O44" s="2435"/>
      <c r="P44" s="2436"/>
    </row>
    <row r="45" spans="1:16" ht="12" customHeight="1" thickBot="1">
      <c r="A45" s="2086" t="s">
        <v>3361</v>
      </c>
      <c r="B45" s="2476" t="s">
        <v>3360</v>
      </c>
      <c r="C45" s="2476"/>
      <c r="D45" s="2477" t="s">
        <v>3359</v>
      </c>
      <c r="E45" s="2477"/>
      <c r="F45" s="2477"/>
      <c r="G45" s="2477"/>
      <c r="H45" s="2477"/>
      <c r="I45" s="2104" t="s">
        <v>32</v>
      </c>
      <c r="J45" s="2499">
        <v>2.02</v>
      </c>
      <c r="K45" s="2499"/>
      <c r="L45" s="2081"/>
      <c r="M45" s="2082"/>
      <c r="N45" s="2087"/>
      <c r="O45" s="2087"/>
      <c r="P45" s="2088"/>
    </row>
    <row r="46" spans="1:16" ht="39.950000000000003" customHeight="1" thickTop="1">
      <c r="A46" s="2072" t="s">
        <v>1897</v>
      </c>
      <c r="B46" s="2437" t="s">
        <v>3355</v>
      </c>
      <c r="C46" s="2437"/>
      <c r="D46" s="2438" t="s">
        <v>3356</v>
      </c>
      <c r="E46" s="2438"/>
      <c r="F46" s="2438"/>
      <c r="G46" s="2438"/>
      <c r="H46" s="2438"/>
      <c r="I46" s="2078" t="s">
        <v>32</v>
      </c>
      <c r="J46" s="2497">
        <v>4</v>
      </c>
      <c r="K46" s="2497"/>
      <c r="L46" s="2464"/>
      <c r="M46" s="2492"/>
      <c r="N46" s="2434">
        <f>J46*L46</f>
        <v>0</v>
      </c>
      <c r="O46" s="2435"/>
      <c r="P46" s="2436"/>
    </row>
    <row r="47" spans="1:16" ht="12" customHeight="1" thickBot="1">
      <c r="A47" s="2086" t="s">
        <v>3358</v>
      </c>
      <c r="B47" s="2476" t="s">
        <v>3357</v>
      </c>
      <c r="C47" s="2476"/>
      <c r="D47" s="2477" t="s">
        <v>3356</v>
      </c>
      <c r="E47" s="2477"/>
      <c r="F47" s="2477"/>
      <c r="G47" s="2477"/>
      <c r="H47" s="2477"/>
      <c r="I47" s="2104" t="s">
        <v>32</v>
      </c>
      <c r="J47" s="2499">
        <v>4.04</v>
      </c>
      <c r="K47" s="2499"/>
      <c r="L47" s="2081"/>
      <c r="M47" s="2082"/>
      <c r="N47" s="2087"/>
      <c r="O47" s="2087"/>
      <c r="P47" s="2088"/>
    </row>
    <row r="48" spans="1:16" ht="39.950000000000003" customHeight="1" thickTop="1">
      <c r="A48" s="2072" t="s">
        <v>1900</v>
      </c>
      <c r="B48" s="2437" t="s">
        <v>3355</v>
      </c>
      <c r="C48" s="2437"/>
      <c r="D48" s="2438" t="s">
        <v>3352</v>
      </c>
      <c r="E48" s="2438"/>
      <c r="F48" s="2438"/>
      <c r="G48" s="2438"/>
      <c r="H48" s="2438"/>
      <c r="I48" s="2078" t="s">
        <v>32</v>
      </c>
      <c r="J48" s="2497">
        <v>2</v>
      </c>
      <c r="K48" s="2497"/>
      <c r="L48" s="2464"/>
      <c r="M48" s="2492"/>
      <c r="N48" s="2434">
        <f>J48*L48</f>
        <v>0</v>
      </c>
      <c r="O48" s="2435"/>
      <c r="P48" s="2436"/>
    </row>
    <row r="49" spans="1:16" ht="12" customHeight="1" thickBot="1">
      <c r="A49" s="2086" t="s">
        <v>3354</v>
      </c>
      <c r="B49" s="2476" t="s">
        <v>3353</v>
      </c>
      <c r="C49" s="2476"/>
      <c r="D49" s="2477" t="s">
        <v>3352</v>
      </c>
      <c r="E49" s="2477"/>
      <c r="F49" s="2477"/>
      <c r="G49" s="2477"/>
      <c r="H49" s="2477"/>
      <c r="I49" s="2104" t="s">
        <v>32</v>
      </c>
      <c r="J49" s="2499">
        <v>2.02</v>
      </c>
      <c r="K49" s="2499"/>
      <c r="L49" s="2081"/>
      <c r="M49" s="2082"/>
      <c r="N49" s="2087"/>
      <c r="O49" s="2087"/>
      <c r="P49" s="2088"/>
    </row>
    <row r="50" spans="1:16" ht="39.950000000000003" customHeight="1" thickTop="1">
      <c r="A50" s="2072" t="s">
        <v>1903</v>
      </c>
      <c r="B50" s="2437" t="s">
        <v>3351</v>
      </c>
      <c r="C50" s="2437"/>
      <c r="D50" s="2438" t="s">
        <v>3350</v>
      </c>
      <c r="E50" s="2438"/>
      <c r="F50" s="2438"/>
      <c r="G50" s="2438"/>
      <c r="H50" s="2438"/>
      <c r="I50" s="2078" t="s">
        <v>410</v>
      </c>
      <c r="J50" s="2497">
        <v>24</v>
      </c>
      <c r="K50" s="2497"/>
      <c r="L50" s="2464"/>
      <c r="M50" s="2492"/>
      <c r="N50" s="2434">
        <f>J50*L50</f>
        <v>0</v>
      </c>
      <c r="O50" s="2435"/>
      <c r="P50" s="2436"/>
    </row>
    <row r="51" spans="1:16" ht="12" customHeight="1">
      <c r="A51" s="2073" t="s">
        <v>3347</v>
      </c>
      <c r="B51" s="2440" t="s">
        <v>3349</v>
      </c>
      <c r="C51" s="2440"/>
      <c r="D51" s="2441" t="s">
        <v>3348</v>
      </c>
      <c r="E51" s="2441"/>
      <c r="F51" s="2441"/>
      <c r="G51" s="2441"/>
      <c r="H51" s="2441"/>
      <c r="I51" s="2079" t="s">
        <v>410</v>
      </c>
      <c r="J51" s="2498">
        <v>24</v>
      </c>
      <c r="K51" s="2498"/>
      <c r="L51" s="2083"/>
      <c r="M51" s="2084"/>
      <c r="N51" s="2074"/>
      <c r="O51" s="2074"/>
      <c r="P51" s="2075"/>
    </row>
    <row r="52" spans="1:16" ht="12" customHeight="1" thickBot="1">
      <c r="A52" s="2086" t="s">
        <v>3347</v>
      </c>
      <c r="B52" s="2476" t="s">
        <v>3346</v>
      </c>
      <c r="C52" s="2476"/>
      <c r="D52" s="2477" t="s">
        <v>3345</v>
      </c>
      <c r="E52" s="2477"/>
      <c r="F52" s="2477"/>
      <c r="G52" s="2477"/>
      <c r="H52" s="2477"/>
      <c r="I52" s="2104" t="s">
        <v>410</v>
      </c>
      <c r="J52" s="2499">
        <v>0.24</v>
      </c>
      <c r="K52" s="2499"/>
      <c r="L52" s="2081"/>
      <c r="M52" s="2082"/>
      <c r="N52" s="2087"/>
      <c r="O52" s="2087"/>
      <c r="P52" s="2088"/>
    </row>
    <row r="53" spans="1:16" ht="39.950000000000003" customHeight="1" thickTop="1">
      <c r="A53" s="2072" t="s">
        <v>1906</v>
      </c>
      <c r="B53" s="2437" t="s">
        <v>3344</v>
      </c>
      <c r="C53" s="2437"/>
      <c r="D53" s="2438" t="s">
        <v>3343</v>
      </c>
      <c r="E53" s="2438"/>
      <c r="F53" s="2438"/>
      <c r="G53" s="2438"/>
      <c r="H53" s="2438"/>
      <c r="I53" s="2078" t="s">
        <v>21</v>
      </c>
      <c r="J53" s="2497">
        <v>6</v>
      </c>
      <c r="K53" s="2497"/>
      <c r="L53" s="2464"/>
      <c r="M53" s="2492"/>
      <c r="N53" s="2434">
        <f>J53*L53</f>
        <v>0</v>
      </c>
      <c r="O53" s="2435"/>
      <c r="P53" s="2436"/>
    </row>
    <row r="54" spans="1:16" ht="12" customHeight="1" thickBot="1">
      <c r="A54" s="2086" t="s">
        <v>3114</v>
      </c>
      <c r="B54" s="2476" t="s">
        <v>3342</v>
      </c>
      <c r="C54" s="2476"/>
      <c r="D54" s="2477" t="s">
        <v>3341</v>
      </c>
      <c r="E54" s="2477"/>
      <c r="F54" s="2477"/>
      <c r="G54" s="2477"/>
      <c r="H54" s="2477"/>
      <c r="I54" s="2104" t="s">
        <v>410</v>
      </c>
      <c r="J54" s="2499">
        <v>5.0999999999999996</v>
      </c>
      <c r="K54" s="2499"/>
      <c r="L54" s="2081"/>
      <c r="M54" s="2082"/>
      <c r="N54" s="2087"/>
      <c r="O54" s="2087"/>
      <c r="P54" s="2088"/>
    </row>
    <row r="55" spans="1:16" ht="39.950000000000003" customHeight="1" thickTop="1" thickBot="1">
      <c r="A55" s="2085" t="s">
        <v>1909</v>
      </c>
      <c r="B55" s="2470" t="s">
        <v>3340</v>
      </c>
      <c r="C55" s="2470"/>
      <c r="D55" s="2471" t="s">
        <v>3339</v>
      </c>
      <c r="E55" s="2471"/>
      <c r="F55" s="2471"/>
      <c r="G55" s="2471"/>
      <c r="H55" s="2471"/>
      <c r="I55" s="2105" t="s">
        <v>32</v>
      </c>
      <c r="J55" s="2500">
        <v>3</v>
      </c>
      <c r="K55" s="2500"/>
      <c r="L55" s="2461"/>
      <c r="M55" s="2493"/>
      <c r="N55" s="2459">
        <f>J55*L55</f>
        <v>0</v>
      </c>
      <c r="O55" s="2460"/>
      <c r="P55" s="2462"/>
    </row>
    <row r="56" spans="1:16" ht="39.950000000000003" customHeight="1" thickTop="1" thickBot="1">
      <c r="A56" s="2085" t="s">
        <v>1913</v>
      </c>
      <c r="B56" s="2470" t="s">
        <v>3338</v>
      </c>
      <c r="C56" s="2470"/>
      <c r="D56" s="2471" t="s">
        <v>3337</v>
      </c>
      <c r="E56" s="2471"/>
      <c r="F56" s="2471"/>
      <c r="G56" s="2471"/>
      <c r="H56" s="2471"/>
      <c r="I56" s="2105" t="s">
        <v>32</v>
      </c>
      <c r="J56" s="2500">
        <v>2</v>
      </c>
      <c r="K56" s="2500"/>
      <c r="L56" s="2461"/>
      <c r="M56" s="2493"/>
      <c r="N56" s="2459">
        <f>J56*L56</f>
        <v>0</v>
      </c>
      <c r="O56" s="2460"/>
      <c r="P56" s="2462"/>
    </row>
    <row r="57" spans="1:16" ht="39.950000000000003" customHeight="1" thickTop="1" thickBot="1">
      <c r="A57" s="2085" t="s">
        <v>3112</v>
      </c>
      <c r="B57" s="2502" t="s">
        <v>3336</v>
      </c>
      <c r="C57" s="2502"/>
      <c r="D57" s="2471" t="s">
        <v>3335</v>
      </c>
      <c r="E57" s="2471"/>
      <c r="F57" s="2471"/>
      <c r="G57" s="2471"/>
      <c r="H57" s="2471"/>
      <c r="I57" s="2105" t="s">
        <v>32</v>
      </c>
      <c r="J57" s="2500">
        <v>1</v>
      </c>
      <c r="K57" s="2500"/>
      <c r="L57" s="2461"/>
      <c r="M57" s="2493"/>
      <c r="N57" s="2459">
        <f>J57*L57</f>
        <v>0</v>
      </c>
      <c r="O57" s="2460"/>
      <c r="P57" s="2462"/>
    </row>
    <row r="58" spans="1:16" ht="39.950000000000003" customHeight="1" thickTop="1">
      <c r="A58" s="2072" t="s">
        <v>3111</v>
      </c>
      <c r="B58" s="2437" t="s">
        <v>3334</v>
      </c>
      <c r="C58" s="2437"/>
      <c r="D58" s="2438" t="s">
        <v>3333</v>
      </c>
      <c r="E58" s="2438"/>
      <c r="F58" s="2438"/>
      <c r="G58" s="2438"/>
      <c r="H58" s="2438"/>
      <c r="I58" s="2078" t="s">
        <v>32</v>
      </c>
      <c r="J58" s="2497">
        <v>3</v>
      </c>
      <c r="K58" s="2497"/>
      <c r="L58" s="2464"/>
      <c r="M58" s="2492"/>
      <c r="N58" s="2434">
        <f>J58*L58</f>
        <v>0</v>
      </c>
      <c r="O58" s="2435"/>
      <c r="P58" s="2436"/>
    </row>
    <row r="59" spans="1:16" ht="12" customHeight="1" thickBot="1">
      <c r="A59" s="2086" t="s">
        <v>3332</v>
      </c>
      <c r="B59" s="2476" t="s">
        <v>3331</v>
      </c>
      <c r="C59" s="2476"/>
      <c r="D59" s="2477" t="s">
        <v>3330</v>
      </c>
      <c r="E59" s="2477"/>
      <c r="F59" s="2477"/>
      <c r="G59" s="2477"/>
      <c r="H59" s="2477"/>
      <c r="I59" s="2104" t="s">
        <v>32</v>
      </c>
      <c r="J59" s="2499">
        <v>3</v>
      </c>
      <c r="K59" s="2499"/>
      <c r="L59" s="2081"/>
      <c r="M59" s="2082"/>
      <c r="N59" s="2087"/>
      <c r="O59" s="2087"/>
      <c r="P59" s="2088"/>
    </row>
    <row r="60" spans="1:16" ht="39.950000000000003" customHeight="1" thickTop="1" thickBot="1">
      <c r="A60" s="2085" t="s">
        <v>3329</v>
      </c>
      <c r="B60" s="2470" t="s">
        <v>3327</v>
      </c>
      <c r="C60" s="2470"/>
      <c r="D60" s="2471" t="s">
        <v>3326</v>
      </c>
      <c r="E60" s="2471"/>
      <c r="F60" s="2471"/>
      <c r="G60" s="2471"/>
      <c r="H60" s="2471"/>
      <c r="I60" s="2105" t="s">
        <v>21</v>
      </c>
      <c r="J60" s="2500">
        <v>10</v>
      </c>
      <c r="K60" s="2500"/>
      <c r="L60" s="2461"/>
      <c r="M60" s="2493"/>
      <c r="N60" s="2459">
        <f>J60*L60</f>
        <v>0</v>
      </c>
      <c r="O60" s="2460"/>
      <c r="P60" s="2462"/>
    </row>
    <row r="61" spans="1:16" ht="39.950000000000003" customHeight="1" thickTop="1">
      <c r="A61" s="2072" t="s">
        <v>3328</v>
      </c>
      <c r="B61" s="2437" t="s">
        <v>3327</v>
      </c>
      <c r="C61" s="2437"/>
      <c r="D61" s="2438" t="s">
        <v>3326</v>
      </c>
      <c r="E61" s="2438"/>
      <c r="F61" s="2438"/>
      <c r="G61" s="2438"/>
      <c r="H61" s="2438"/>
      <c r="I61" s="2078" t="s">
        <v>21</v>
      </c>
      <c r="J61" s="2497">
        <v>10</v>
      </c>
      <c r="K61" s="2497"/>
      <c r="L61" s="2464"/>
      <c r="M61" s="2492"/>
      <c r="N61" s="2434">
        <f>J61*L61</f>
        <v>0</v>
      </c>
      <c r="O61" s="2435"/>
      <c r="P61" s="2436"/>
    </row>
    <row r="62" spans="1:16" ht="12" customHeight="1" thickBot="1">
      <c r="A62" s="2086" t="s">
        <v>3325</v>
      </c>
      <c r="B62" s="2476" t="s">
        <v>3324</v>
      </c>
      <c r="C62" s="2476"/>
      <c r="D62" s="2477" t="s">
        <v>3323</v>
      </c>
      <c r="E62" s="2477"/>
      <c r="F62" s="2477"/>
      <c r="G62" s="2477"/>
      <c r="H62" s="2477"/>
      <c r="I62" s="2104" t="s">
        <v>21</v>
      </c>
      <c r="J62" s="2499">
        <v>10.1</v>
      </c>
      <c r="K62" s="2499"/>
      <c r="L62" s="2081"/>
      <c r="M62" s="2082"/>
      <c r="N62" s="2087"/>
      <c r="O62" s="2087"/>
      <c r="P62" s="2088"/>
    </row>
    <row r="63" spans="1:16" ht="39.950000000000003" customHeight="1" thickTop="1">
      <c r="A63" s="2072" t="s">
        <v>3322</v>
      </c>
      <c r="B63" s="2437" t="s">
        <v>3321</v>
      </c>
      <c r="C63" s="2437"/>
      <c r="D63" s="2438" t="s">
        <v>3320</v>
      </c>
      <c r="E63" s="2438"/>
      <c r="F63" s="2438"/>
      <c r="G63" s="2438"/>
      <c r="H63" s="2438"/>
      <c r="I63" s="2078" t="s">
        <v>21</v>
      </c>
      <c r="J63" s="2497">
        <v>59</v>
      </c>
      <c r="K63" s="2497"/>
      <c r="L63" s="2464"/>
      <c r="M63" s="2492"/>
      <c r="N63" s="2434">
        <f>J63*L63</f>
        <v>0</v>
      </c>
      <c r="O63" s="2435"/>
      <c r="P63" s="2436"/>
    </row>
    <row r="64" spans="1:16" ht="12" customHeight="1" thickBot="1">
      <c r="A64" s="2086" t="s">
        <v>3319</v>
      </c>
      <c r="B64" s="2476" t="s">
        <v>3318</v>
      </c>
      <c r="C64" s="2476"/>
      <c r="D64" s="2477" t="s">
        <v>3317</v>
      </c>
      <c r="E64" s="2477"/>
      <c r="F64" s="2477"/>
      <c r="G64" s="2477"/>
      <c r="H64" s="2477"/>
      <c r="I64" s="2104" t="s">
        <v>21</v>
      </c>
      <c r="J64" s="2499">
        <v>60.18</v>
      </c>
      <c r="K64" s="2499"/>
      <c r="L64" s="2081"/>
      <c r="M64" s="2082"/>
      <c r="N64" s="2087"/>
      <c r="O64" s="2087"/>
      <c r="P64" s="2088"/>
    </row>
    <row r="65" spans="1:16" ht="39.950000000000003" customHeight="1" thickTop="1" thickBot="1">
      <c r="A65" s="2085" t="s">
        <v>3316</v>
      </c>
      <c r="B65" s="2470" t="s">
        <v>3284</v>
      </c>
      <c r="C65" s="2470"/>
      <c r="D65" s="2471" t="s">
        <v>3283</v>
      </c>
      <c r="E65" s="2471"/>
      <c r="F65" s="2471"/>
      <c r="G65" s="2471"/>
      <c r="H65" s="2471"/>
      <c r="I65" s="2105" t="s">
        <v>24</v>
      </c>
      <c r="J65" s="2500">
        <v>56.2</v>
      </c>
      <c r="K65" s="2500"/>
      <c r="L65" s="2461"/>
      <c r="M65" s="2493"/>
      <c r="N65" s="2459">
        <f t="shared" ref="N65:N73" si="1">J65*L65</f>
        <v>0</v>
      </c>
      <c r="O65" s="2460"/>
      <c r="P65" s="2462"/>
    </row>
    <row r="66" spans="1:16" ht="39.950000000000003" customHeight="1" thickTop="1" thickBot="1">
      <c r="A66" s="2085" t="s">
        <v>3315</v>
      </c>
      <c r="B66" s="2470" t="s">
        <v>3282</v>
      </c>
      <c r="C66" s="2470"/>
      <c r="D66" s="2471" t="s">
        <v>3281</v>
      </c>
      <c r="E66" s="2471"/>
      <c r="F66" s="2471"/>
      <c r="G66" s="2471"/>
      <c r="H66" s="2471"/>
      <c r="I66" s="2105" t="s">
        <v>21</v>
      </c>
      <c r="J66" s="2500">
        <v>16</v>
      </c>
      <c r="K66" s="2500"/>
      <c r="L66" s="2461"/>
      <c r="M66" s="2493"/>
      <c r="N66" s="2459">
        <f t="shared" si="1"/>
        <v>0</v>
      </c>
      <c r="O66" s="2460"/>
      <c r="P66" s="2462"/>
    </row>
    <row r="67" spans="1:16" ht="39.950000000000003" customHeight="1" thickTop="1" thickBot="1">
      <c r="A67" s="2085" t="s">
        <v>3314</v>
      </c>
      <c r="B67" s="2106"/>
      <c r="C67" s="2513" t="s">
        <v>3313</v>
      </c>
      <c r="D67" s="2471"/>
      <c r="E67" s="2471"/>
      <c r="F67" s="2471"/>
      <c r="G67" s="2514"/>
      <c r="H67" s="2107"/>
      <c r="I67" s="2105" t="s">
        <v>32</v>
      </c>
      <c r="J67" s="2103"/>
      <c r="K67" s="2103">
        <v>14</v>
      </c>
      <c r="L67" s="2461"/>
      <c r="M67" s="2493"/>
      <c r="N67" s="2459">
        <f t="shared" si="1"/>
        <v>0</v>
      </c>
      <c r="O67" s="2460"/>
      <c r="P67" s="2462"/>
    </row>
    <row r="68" spans="1:16" ht="39.950000000000003" customHeight="1" thickTop="1" thickBot="1">
      <c r="A68" s="2085" t="s">
        <v>3312</v>
      </c>
      <c r="B68" s="2106"/>
      <c r="C68" s="2513" t="s">
        <v>3311</v>
      </c>
      <c r="D68" s="2471"/>
      <c r="E68" s="2471"/>
      <c r="F68" s="2471"/>
      <c r="G68" s="2514"/>
      <c r="H68" s="2107"/>
      <c r="I68" s="2105" t="s">
        <v>32</v>
      </c>
      <c r="J68" s="2103"/>
      <c r="K68" s="2103">
        <v>2</v>
      </c>
      <c r="L68" s="2461"/>
      <c r="M68" s="2493"/>
      <c r="N68" s="2459">
        <f t="shared" si="1"/>
        <v>0</v>
      </c>
      <c r="O68" s="2460"/>
      <c r="P68" s="2462"/>
    </row>
    <row r="69" spans="1:16" ht="39.950000000000003" customHeight="1" thickTop="1" thickBot="1">
      <c r="A69" s="2085" t="s">
        <v>1917</v>
      </c>
      <c r="B69" s="2470" t="s">
        <v>3305</v>
      </c>
      <c r="C69" s="2470"/>
      <c r="D69" s="2471" t="s">
        <v>3304</v>
      </c>
      <c r="E69" s="2471"/>
      <c r="F69" s="2471"/>
      <c r="G69" s="2471"/>
      <c r="H69" s="2471"/>
      <c r="I69" s="2108" t="s">
        <v>867</v>
      </c>
      <c r="J69" s="2500">
        <v>7.3</v>
      </c>
      <c r="K69" s="2500"/>
      <c r="L69" s="2461"/>
      <c r="M69" s="2493"/>
      <c r="N69" s="2459">
        <f t="shared" si="1"/>
        <v>0</v>
      </c>
      <c r="O69" s="2460"/>
      <c r="P69" s="2462"/>
    </row>
    <row r="70" spans="1:16" ht="39.950000000000003" customHeight="1" thickTop="1" thickBot="1">
      <c r="A70" s="2085" t="s">
        <v>1920</v>
      </c>
      <c r="B70" s="2470" t="s">
        <v>3310</v>
      </c>
      <c r="C70" s="2470"/>
      <c r="D70" s="2471" t="s">
        <v>3309</v>
      </c>
      <c r="E70" s="2471"/>
      <c r="F70" s="2471"/>
      <c r="G70" s="2471"/>
      <c r="H70" s="2471"/>
      <c r="I70" s="2105" t="s">
        <v>55</v>
      </c>
      <c r="J70" s="2500">
        <v>272</v>
      </c>
      <c r="K70" s="2500"/>
      <c r="L70" s="2461"/>
      <c r="M70" s="2493"/>
      <c r="N70" s="2459">
        <f t="shared" si="1"/>
        <v>0</v>
      </c>
      <c r="O70" s="2460"/>
      <c r="P70" s="2462"/>
    </row>
    <row r="71" spans="1:16" ht="39.950000000000003" customHeight="1" thickTop="1" thickBot="1">
      <c r="A71" s="2085" t="s">
        <v>1923</v>
      </c>
      <c r="B71" s="2470" t="s">
        <v>3308</v>
      </c>
      <c r="C71" s="2470"/>
      <c r="D71" s="2471" t="s">
        <v>3307</v>
      </c>
      <c r="E71" s="2471"/>
      <c r="F71" s="2471"/>
      <c r="G71" s="2471"/>
      <c r="H71" s="2471"/>
      <c r="I71" s="2105" t="s">
        <v>21</v>
      </c>
      <c r="J71" s="2500">
        <v>1135</v>
      </c>
      <c r="K71" s="2500"/>
      <c r="L71" s="2461"/>
      <c r="M71" s="2493"/>
      <c r="N71" s="2459">
        <f t="shared" si="1"/>
        <v>0</v>
      </c>
      <c r="O71" s="2460"/>
      <c r="P71" s="2462"/>
    </row>
    <row r="72" spans="1:16" ht="39.950000000000003" customHeight="1" thickTop="1" thickBot="1">
      <c r="A72" s="2085" t="s">
        <v>1926</v>
      </c>
      <c r="B72" s="2470" t="s">
        <v>3295</v>
      </c>
      <c r="C72" s="2470"/>
      <c r="D72" s="2471" t="s">
        <v>3294</v>
      </c>
      <c r="E72" s="2471"/>
      <c r="F72" s="2471"/>
      <c r="G72" s="2471"/>
      <c r="H72" s="2471"/>
      <c r="I72" s="2105" t="s">
        <v>55</v>
      </c>
      <c r="J72" s="2500">
        <v>907</v>
      </c>
      <c r="K72" s="2500"/>
      <c r="L72" s="2461"/>
      <c r="M72" s="2493"/>
      <c r="N72" s="2459">
        <f t="shared" si="1"/>
        <v>0</v>
      </c>
      <c r="O72" s="2460"/>
      <c r="P72" s="2462"/>
    </row>
    <row r="73" spans="1:16" ht="39.950000000000003" customHeight="1" thickTop="1" thickBot="1">
      <c r="A73" s="2085" t="s">
        <v>1929</v>
      </c>
      <c r="B73" s="2470" t="s">
        <v>3079</v>
      </c>
      <c r="C73" s="2470"/>
      <c r="D73" s="2471" t="s">
        <v>3078</v>
      </c>
      <c r="E73" s="2471"/>
      <c r="F73" s="2471"/>
      <c r="G73" s="2471"/>
      <c r="H73" s="2471"/>
      <c r="I73" s="2105" t="s">
        <v>55</v>
      </c>
      <c r="J73" s="2500">
        <v>907</v>
      </c>
      <c r="K73" s="2500"/>
      <c r="L73" s="2461"/>
      <c r="M73" s="2493"/>
      <c r="N73" s="2459">
        <f t="shared" si="1"/>
        <v>0</v>
      </c>
      <c r="O73" s="2460"/>
      <c r="P73" s="2462"/>
    </row>
    <row r="74" spans="1:16" ht="39.950000000000003" customHeight="1" thickTop="1" thickBot="1">
      <c r="A74" s="2111"/>
      <c r="B74" s="2504" t="s">
        <v>2228</v>
      </c>
      <c r="C74" s="2505"/>
      <c r="D74" s="2505"/>
      <c r="E74" s="2505"/>
      <c r="F74" s="2505"/>
      <c r="G74" s="2505"/>
      <c r="H74" s="2505"/>
      <c r="I74" s="2506"/>
      <c r="J74" s="2087"/>
      <c r="K74" s="2087"/>
      <c r="L74" s="2087"/>
      <c r="M74" s="2087"/>
      <c r="N74" s="2510">
        <f>SUM(N13:P73)</f>
        <v>0</v>
      </c>
      <c r="O74" s="2511"/>
      <c r="P74" s="2512"/>
    </row>
    <row r="75" spans="1:16" ht="39.950000000000003" customHeight="1" thickTop="1"/>
    <row r="76" spans="1:16" ht="39.950000000000003" customHeight="1"/>
    <row r="77" spans="1:16" ht="39.950000000000003" customHeight="1"/>
    <row r="78" spans="1:16" ht="39.950000000000003" customHeight="1"/>
    <row r="79" spans="1:16" ht="39.950000000000003" customHeight="1"/>
    <row r="80" spans="1:16" ht="39.950000000000003" customHeight="1"/>
    <row r="81" ht="39.950000000000003" customHeight="1"/>
    <row r="82" ht="39.950000000000003" customHeight="1"/>
    <row r="83" ht="39.950000000000003" customHeight="1"/>
    <row r="84" ht="39.950000000000003" customHeight="1"/>
    <row r="85" ht="39.950000000000003" customHeight="1"/>
    <row r="86" ht="39.950000000000003" customHeight="1"/>
    <row r="87" ht="39.950000000000003" customHeight="1"/>
    <row r="88" ht="39.950000000000003" customHeight="1"/>
    <row r="89" ht="39.950000000000003" customHeight="1"/>
    <row r="90" ht="39.950000000000003" customHeight="1"/>
    <row r="91" ht="39.950000000000003" customHeight="1"/>
    <row r="92" ht="39.950000000000003" customHeight="1"/>
    <row r="93" ht="39.950000000000003" customHeight="1"/>
    <row r="94" ht="39.950000000000003" customHeight="1"/>
    <row r="95" ht="39.950000000000003" customHeight="1"/>
    <row r="96" ht="39.950000000000003" customHeight="1"/>
  </sheetData>
  <mergeCells count="282">
    <mergeCell ref="B73:C73"/>
    <mergeCell ref="D73:H73"/>
    <mergeCell ref="J73:K73"/>
    <mergeCell ref="B70:C70"/>
    <mergeCell ref="D70:H70"/>
    <mergeCell ref="J70:K70"/>
    <mergeCell ref="B71:C71"/>
    <mergeCell ref="D71:H71"/>
    <mergeCell ref="J71:K71"/>
    <mergeCell ref="B72:C72"/>
    <mergeCell ref="D72:H72"/>
    <mergeCell ref="J72:K72"/>
    <mergeCell ref="B66:C66"/>
    <mergeCell ref="D66:H66"/>
    <mergeCell ref="J66:K66"/>
    <mergeCell ref="C67:G67"/>
    <mergeCell ref="C68:G68"/>
    <mergeCell ref="B69:C69"/>
    <mergeCell ref="D69:H69"/>
    <mergeCell ref="J69:K69"/>
    <mergeCell ref="L69:M69"/>
    <mergeCell ref="B63:C63"/>
    <mergeCell ref="D63:H63"/>
    <mergeCell ref="J63:K63"/>
    <mergeCell ref="B64:C64"/>
    <mergeCell ref="D64:H64"/>
    <mergeCell ref="J64:K64"/>
    <mergeCell ref="B65:C65"/>
    <mergeCell ref="D65:H65"/>
    <mergeCell ref="J65:K65"/>
    <mergeCell ref="B60:C60"/>
    <mergeCell ref="D60:H60"/>
    <mergeCell ref="J60:K60"/>
    <mergeCell ref="B61:C61"/>
    <mergeCell ref="D61:H61"/>
    <mergeCell ref="J61:K61"/>
    <mergeCell ref="B62:C62"/>
    <mergeCell ref="D62:H62"/>
    <mergeCell ref="J62:K62"/>
    <mergeCell ref="B57:C57"/>
    <mergeCell ref="D57:H57"/>
    <mergeCell ref="J57:K57"/>
    <mergeCell ref="B58:C58"/>
    <mergeCell ref="D58:H58"/>
    <mergeCell ref="J58:K58"/>
    <mergeCell ref="B59:C59"/>
    <mergeCell ref="D59:H59"/>
    <mergeCell ref="J59:K59"/>
    <mergeCell ref="B54:C54"/>
    <mergeCell ref="D54:H54"/>
    <mergeCell ref="J54:K54"/>
    <mergeCell ref="B55:C55"/>
    <mergeCell ref="D55:H55"/>
    <mergeCell ref="J55:K55"/>
    <mergeCell ref="B56:C56"/>
    <mergeCell ref="D56:H56"/>
    <mergeCell ref="J56:K56"/>
    <mergeCell ref="B51:C51"/>
    <mergeCell ref="D51:H51"/>
    <mergeCell ref="J51:K51"/>
    <mergeCell ref="B52:C52"/>
    <mergeCell ref="D52:H52"/>
    <mergeCell ref="J52:K52"/>
    <mergeCell ref="B53:C53"/>
    <mergeCell ref="D53:H53"/>
    <mergeCell ref="J53:K53"/>
    <mergeCell ref="B48:C48"/>
    <mergeCell ref="D48:H48"/>
    <mergeCell ref="J48:K48"/>
    <mergeCell ref="B49:C49"/>
    <mergeCell ref="D49:H49"/>
    <mergeCell ref="J49:K49"/>
    <mergeCell ref="B50:C50"/>
    <mergeCell ref="D50:H50"/>
    <mergeCell ref="J50:K50"/>
    <mergeCell ref="B45:C45"/>
    <mergeCell ref="D45:H45"/>
    <mergeCell ref="J45:K45"/>
    <mergeCell ref="B46:C46"/>
    <mergeCell ref="D46:H46"/>
    <mergeCell ref="J46:K46"/>
    <mergeCell ref="B47:C47"/>
    <mergeCell ref="D47:H47"/>
    <mergeCell ref="J47:K47"/>
    <mergeCell ref="B42:C42"/>
    <mergeCell ref="D42:H42"/>
    <mergeCell ref="J42:K42"/>
    <mergeCell ref="B43:C43"/>
    <mergeCell ref="D43:H43"/>
    <mergeCell ref="J43:K43"/>
    <mergeCell ref="B44:C44"/>
    <mergeCell ref="D44:H44"/>
    <mergeCell ref="J44:K44"/>
    <mergeCell ref="B39:C39"/>
    <mergeCell ref="D39:H39"/>
    <mergeCell ref="J39:K39"/>
    <mergeCell ref="B40:C40"/>
    <mergeCell ref="D40:H40"/>
    <mergeCell ref="J40:K40"/>
    <mergeCell ref="B41:C41"/>
    <mergeCell ref="D41:H41"/>
    <mergeCell ref="J41:K41"/>
    <mergeCell ref="B36:C36"/>
    <mergeCell ref="D36:H36"/>
    <mergeCell ref="J36:K36"/>
    <mergeCell ref="B37:C37"/>
    <mergeCell ref="D37:H37"/>
    <mergeCell ref="J37:K37"/>
    <mergeCell ref="B38:C38"/>
    <mergeCell ref="D38:H38"/>
    <mergeCell ref="J38:K38"/>
    <mergeCell ref="B33:C33"/>
    <mergeCell ref="D33:H33"/>
    <mergeCell ref="J33:K33"/>
    <mergeCell ref="B34:C34"/>
    <mergeCell ref="D34:H34"/>
    <mergeCell ref="J34:K34"/>
    <mergeCell ref="B35:C35"/>
    <mergeCell ref="D35:H35"/>
    <mergeCell ref="J35:K35"/>
    <mergeCell ref="B30:C30"/>
    <mergeCell ref="D30:H30"/>
    <mergeCell ref="J30:K30"/>
    <mergeCell ref="B31:C31"/>
    <mergeCell ref="D31:H31"/>
    <mergeCell ref="J31:K31"/>
    <mergeCell ref="B32:C32"/>
    <mergeCell ref="D32:H32"/>
    <mergeCell ref="J32:K32"/>
    <mergeCell ref="B27:C27"/>
    <mergeCell ref="D27:H27"/>
    <mergeCell ref="J27:K27"/>
    <mergeCell ref="B28:C28"/>
    <mergeCell ref="D28:H28"/>
    <mergeCell ref="J28:K28"/>
    <mergeCell ref="B29:C29"/>
    <mergeCell ref="D29:H29"/>
    <mergeCell ref="J29:K29"/>
    <mergeCell ref="B24:C24"/>
    <mergeCell ref="D24:H24"/>
    <mergeCell ref="J24:K24"/>
    <mergeCell ref="B25:C25"/>
    <mergeCell ref="D25:H25"/>
    <mergeCell ref="J25:K25"/>
    <mergeCell ref="B26:C26"/>
    <mergeCell ref="D26:H26"/>
    <mergeCell ref="J26:K26"/>
    <mergeCell ref="B21:C21"/>
    <mergeCell ref="D21:H21"/>
    <mergeCell ref="J21:K21"/>
    <mergeCell ref="B22:C22"/>
    <mergeCell ref="D22:H22"/>
    <mergeCell ref="J22:K22"/>
    <mergeCell ref="B23:C23"/>
    <mergeCell ref="D23:H23"/>
    <mergeCell ref="J23:K23"/>
    <mergeCell ref="B18:C18"/>
    <mergeCell ref="D18:H18"/>
    <mergeCell ref="J18:K18"/>
    <mergeCell ref="B19:C19"/>
    <mergeCell ref="D19:H19"/>
    <mergeCell ref="J19:K19"/>
    <mergeCell ref="B20:C20"/>
    <mergeCell ref="D20:H20"/>
    <mergeCell ref="J20:K20"/>
    <mergeCell ref="B15:C15"/>
    <mergeCell ref="D15:H15"/>
    <mergeCell ref="J15:K15"/>
    <mergeCell ref="B16:C16"/>
    <mergeCell ref="D16:H16"/>
    <mergeCell ref="J16:K16"/>
    <mergeCell ref="B17:C17"/>
    <mergeCell ref="D17:H17"/>
    <mergeCell ref="J17:K17"/>
    <mergeCell ref="J10:K11"/>
    <mergeCell ref="B12:H12"/>
    <mergeCell ref="J12:K12"/>
    <mergeCell ref="L12:M12"/>
    <mergeCell ref="N12:P12"/>
    <mergeCell ref="B13:C13"/>
    <mergeCell ref="D13:H13"/>
    <mergeCell ref="J13:K13"/>
    <mergeCell ref="B14:C14"/>
    <mergeCell ref="D14:H14"/>
    <mergeCell ref="J14:K14"/>
    <mergeCell ref="N16:P16"/>
    <mergeCell ref="L17:M17"/>
    <mergeCell ref="N17:P17"/>
    <mergeCell ref="L18:M18"/>
    <mergeCell ref="N18:P18"/>
    <mergeCell ref="L19:M19"/>
    <mergeCell ref="N19:P19"/>
    <mergeCell ref="A1:F1"/>
    <mergeCell ref="A2:J2"/>
    <mergeCell ref="A3:F3"/>
    <mergeCell ref="A5:O5"/>
    <mergeCell ref="A7:I7"/>
    <mergeCell ref="L13:M13"/>
    <mergeCell ref="N13:P13"/>
    <mergeCell ref="L14:M14"/>
    <mergeCell ref="A9:J9"/>
    <mergeCell ref="K9:O9"/>
    <mergeCell ref="N14:P14"/>
    <mergeCell ref="L15:M15"/>
    <mergeCell ref="N15:P15"/>
    <mergeCell ref="L16:M16"/>
    <mergeCell ref="A10:A11"/>
    <mergeCell ref="B10:H11"/>
    <mergeCell ref="I10:I11"/>
    <mergeCell ref="L23:M23"/>
    <mergeCell ref="N23:P23"/>
    <mergeCell ref="L24:M24"/>
    <mergeCell ref="N24:P24"/>
    <mergeCell ref="L27:M27"/>
    <mergeCell ref="N27:P27"/>
    <mergeCell ref="L20:M20"/>
    <mergeCell ref="N20:P20"/>
    <mergeCell ref="L21:M21"/>
    <mergeCell ref="N21:P21"/>
    <mergeCell ref="L22:M22"/>
    <mergeCell ref="N22:P22"/>
    <mergeCell ref="L35:M35"/>
    <mergeCell ref="N35:P35"/>
    <mergeCell ref="L36:M36"/>
    <mergeCell ref="N36:P36"/>
    <mergeCell ref="L37:M37"/>
    <mergeCell ref="N37:P37"/>
    <mergeCell ref="L29:M29"/>
    <mergeCell ref="N29:P29"/>
    <mergeCell ref="L32:M32"/>
    <mergeCell ref="N32:P32"/>
    <mergeCell ref="L33:M33"/>
    <mergeCell ref="N33:P33"/>
    <mergeCell ref="L46:M46"/>
    <mergeCell ref="N46:P46"/>
    <mergeCell ref="L48:M48"/>
    <mergeCell ref="N48:P48"/>
    <mergeCell ref="L50:M50"/>
    <mergeCell ref="N50:P50"/>
    <mergeCell ref="L38:M38"/>
    <mergeCell ref="N38:P38"/>
    <mergeCell ref="L40:M40"/>
    <mergeCell ref="N40:P40"/>
    <mergeCell ref="L44:M44"/>
    <mergeCell ref="N44:P44"/>
    <mergeCell ref="N65:P65"/>
    <mergeCell ref="L57:M57"/>
    <mergeCell ref="N57:P57"/>
    <mergeCell ref="L58:M58"/>
    <mergeCell ref="N58:P58"/>
    <mergeCell ref="L60:M60"/>
    <mergeCell ref="N60:P60"/>
    <mergeCell ref="L53:M53"/>
    <mergeCell ref="N53:P53"/>
    <mergeCell ref="L55:M55"/>
    <mergeCell ref="N55:P55"/>
    <mergeCell ref="L56:M56"/>
    <mergeCell ref="N56:P56"/>
    <mergeCell ref="L73:M73"/>
    <mergeCell ref="N73:P73"/>
    <mergeCell ref="B74:I74"/>
    <mergeCell ref="N74:P74"/>
    <mergeCell ref="L10:M11"/>
    <mergeCell ref="N10:P11"/>
    <mergeCell ref="N69:P69"/>
    <mergeCell ref="L70:M70"/>
    <mergeCell ref="N70:P70"/>
    <mergeCell ref="L71:M71"/>
    <mergeCell ref="N71:P71"/>
    <mergeCell ref="L72:M72"/>
    <mergeCell ref="N72:P72"/>
    <mergeCell ref="L66:M66"/>
    <mergeCell ref="N66:P66"/>
    <mergeCell ref="L67:M67"/>
    <mergeCell ref="N67:P67"/>
    <mergeCell ref="L68:M68"/>
    <mergeCell ref="N68:P68"/>
    <mergeCell ref="L61:M61"/>
    <mergeCell ref="N61:P61"/>
    <mergeCell ref="L63:M63"/>
    <mergeCell ref="N63:P63"/>
    <mergeCell ref="L65:M65"/>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Q74"/>
  <sheetViews>
    <sheetView showGridLines="0" topLeftCell="H61" workbookViewId="0">
      <selection activeCell="A3" sqref="A3:F3"/>
    </sheetView>
    <sheetView workbookViewId="1">
      <selection sqref="A1:F1"/>
    </sheetView>
  </sheetViews>
  <sheetFormatPr defaultRowHeight="12.75" customHeight="1"/>
  <cols>
    <col min="1" max="3" width="6.85546875" style="2067" customWidth="1"/>
    <col min="4" max="4" width="17.85546875" style="2067" customWidth="1"/>
    <col min="5" max="5" width="16.28515625" style="2067" customWidth="1"/>
    <col min="6" max="6" width="18.28515625" style="2067" customWidth="1"/>
    <col min="7" max="7" width="15.7109375" style="2067" customWidth="1"/>
    <col min="8" max="8" width="14.42578125"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3596</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3426</v>
      </c>
      <c r="B7" s="2293"/>
      <c r="C7" s="2293"/>
      <c r="D7" s="2293"/>
      <c r="E7" s="2293"/>
      <c r="F7" s="2293"/>
      <c r="G7" s="2443"/>
      <c r="H7" s="2443"/>
      <c r="I7" s="2443"/>
    </row>
    <row r="8" spans="1:16" ht="13.5" customHeight="1"/>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085" t="s">
        <v>1825</v>
      </c>
      <c r="B13" s="2470" t="s">
        <v>3305</v>
      </c>
      <c r="C13" s="2470"/>
      <c r="D13" s="2471" t="s">
        <v>3304</v>
      </c>
      <c r="E13" s="2471"/>
      <c r="F13" s="2471"/>
      <c r="G13" s="2471"/>
      <c r="H13" s="2471"/>
      <c r="I13" s="2108" t="s">
        <v>867</v>
      </c>
      <c r="J13" s="2500">
        <v>7.6</v>
      </c>
      <c r="K13" s="2500"/>
      <c r="L13" s="2461"/>
      <c r="M13" s="2493"/>
      <c r="N13" s="2459">
        <f t="shared" ref="N13:N24" si="0">J13*L13</f>
        <v>0</v>
      </c>
      <c r="O13" s="2460"/>
      <c r="P13" s="2462"/>
    </row>
    <row r="14" spans="1:16" ht="39.950000000000003" customHeight="1" thickTop="1" thickBot="1">
      <c r="A14" s="2085" t="s">
        <v>1829</v>
      </c>
      <c r="B14" s="2470" t="s">
        <v>3303</v>
      </c>
      <c r="C14" s="2470"/>
      <c r="D14" s="2471" t="s">
        <v>3302</v>
      </c>
      <c r="E14" s="2471"/>
      <c r="F14" s="2471"/>
      <c r="G14" s="2471"/>
      <c r="H14" s="2471"/>
      <c r="I14" s="2105" t="s">
        <v>55</v>
      </c>
      <c r="J14" s="2500">
        <v>207.5</v>
      </c>
      <c r="K14" s="2500"/>
      <c r="L14" s="2461"/>
      <c r="M14" s="2493"/>
      <c r="N14" s="2459">
        <f t="shared" si="0"/>
        <v>0</v>
      </c>
      <c r="O14" s="2460"/>
      <c r="P14" s="2462"/>
    </row>
    <row r="15" spans="1:16" ht="39.950000000000003" customHeight="1" thickTop="1" thickBot="1">
      <c r="A15" s="2085" t="s">
        <v>1832</v>
      </c>
      <c r="B15" s="2470" t="s">
        <v>3401</v>
      </c>
      <c r="C15" s="2470"/>
      <c r="D15" s="2471" t="s">
        <v>3400</v>
      </c>
      <c r="E15" s="2471"/>
      <c r="F15" s="2471"/>
      <c r="G15" s="2471"/>
      <c r="H15" s="2471"/>
      <c r="I15" s="2105" t="s">
        <v>55</v>
      </c>
      <c r="J15" s="2500">
        <v>24</v>
      </c>
      <c r="K15" s="2500"/>
      <c r="L15" s="2461"/>
      <c r="M15" s="2493"/>
      <c r="N15" s="2459">
        <f t="shared" si="0"/>
        <v>0</v>
      </c>
      <c r="O15" s="2460"/>
      <c r="P15" s="2462"/>
    </row>
    <row r="16" spans="1:16" ht="39.950000000000003" customHeight="1" thickTop="1" thickBot="1">
      <c r="A16" s="2085" t="s">
        <v>1836</v>
      </c>
      <c r="B16" s="2470" t="s">
        <v>3301</v>
      </c>
      <c r="C16" s="2470"/>
      <c r="D16" s="2471" t="s">
        <v>3300</v>
      </c>
      <c r="E16" s="2471"/>
      <c r="F16" s="2471"/>
      <c r="G16" s="2471"/>
      <c r="H16" s="2471"/>
      <c r="I16" s="2105" t="s">
        <v>24</v>
      </c>
      <c r="J16" s="2500">
        <v>1850</v>
      </c>
      <c r="K16" s="2500"/>
      <c r="L16" s="2461"/>
      <c r="M16" s="2493"/>
      <c r="N16" s="2459">
        <f t="shared" si="0"/>
        <v>0</v>
      </c>
      <c r="O16" s="2460"/>
      <c r="P16" s="2462"/>
    </row>
    <row r="17" spans="1:16" ht="39.950000000000003" customHeight="1" thickTop="1" thickBot="1">
      <c r="A17" s="2085" t="s">
        <v>1839</v>
      </c>
      <c r="B17" s="2470" t="s">
        <v>3299</v>
      </c>
      <c r="C17" s="2470"/>
      <c r="D17" s="2471" t="s">
        <v>3298</v>
      </c>
      <c r="E17" s="2471"/>
      <c r="F17" s="2471"/>
      <c r="G17" s="2471"/>
      <c r="H17" s="2471"/>
      <c r="I17" s="2105" t="s">
        <v>873</v>
      </c>
      <c r="J17" s="2500">
        <v>604</v>
      </c>
      <c r="K17" s="2500"/>
      <c r="L17" s="2461"/>
      <c r="M17" s="2493"/>
      <c r="N17" s="2459">
        <f t="shared" si="0"/>
        <v>0</v>
      </c>
      <c r="O17" s="2460"/>
      <c r="P17" s="2462"/>
    </row>
    <row r="18" spans="1:16" ht="39.950000000000003" customHeight="1" thickTop="1" thickBot="1">
      <c r="A18" s="2085" t="s">
        <v>1842</v>
      </c>
      <c r="B18" s="2470" t="s">
        <v>2071</v>
      </c>
      <c r="C18" s="2470"/>
      <c r="D18" s="2471" t="s">
        <v>2072</v>
      </c>
      <c r="E18" s="2471"/>
      <c r="F18" s="2471"/>
      <c r="G18" s="2471"/>
      <c r="H18" s="2471"/>
      <c r="I18" s="2105" t="s">
        <v>873</v>
      </c>
      <c r="J18" s="2500">
        <v>12</v>
      </c>
      <c r="K18" s="2500"/>
      <c r="L18" s="2461"/>
      <c r="M18" s="2493"/>
      <c r="N18" s="2459">
        <f t="shared" si="0"/>
        <v>0</v>
      </c>
      <c r="O18" s="2460"/>
      <c r="P18" s="2462"/>
    </row>
    <row r="19" spans="1:16" ht="39.950000000000003" customHeight="1" thickTop="1" thickBot="1">
      <c r="A19" s="2085" t="s">
        <v>1845</v>
      </c>
      <c r="B19" s="2470" t="s">
        <v>3399</v>
      </c>
      <c r="C19" s="2470"/>
      <c r="D19" s="2471" t="s">
        <v>3398</v>
      </c>
      <c r="E19" s="2471"/>
      <c r="F19" s="2471"/>
      <c r="G19" s="2471"/>
      <c r="H19" s="2471"/>
      <c r="I19" s="2105" t="s">
        <v>21</v>
      </c>
      <c r="J19" s="2500">
        <v>863</v>
      </c>
      <c r="K19" s="2500"/>
      <c r="L19" s="2461"/>
      <c r="M19" s="2493"/>
      <c r="N19" s="2459">
        <f t="shared" si="0"/>
        <v>0</v>
      </c>
      <c r="O19" s="2460"/>
      <c r="P19" s="2462"/>
    </row>
    <row r="20" spans="1:16" ht="39.950000000000003" customHeight="1" thickTop="1" thickBot="1">
      <c r="A20" s="2085" t="s">
        <v>1848</v>
      </c>
      <c r="B20" s="2470" t="s">
        <v>3297</v>
      </c>
      <c r="C20" s="2470"/>
      <c r="D20" s="2471" t="s">
        <v>3296</v>
      </c>
      <c r="E20" s="2471"/>
      <c r="F20" s="2471"/>
      <c r="G20" s="2471"/>
      <c r="H20" s="2471"/>
      <c r="I20" s="2105" t="s">
        <v>55</v>
      </c>
      <c r="J20" s="2500">
        <v>207.5</v>
      </c>
      <c r="K20" s="2500"/>
      <c r="L20" s="2461"/>
      <c r="M20" s="2493"/>
      <c r="N20" s="2459">
        <f t="shared" si="0"/>
        <v>0</v>
      </c>
      <c r="O20" s="2460"/>
      <c r="P20" s="2462"/>
    </row>
    <row r="21" spans="1:16" ht="39.950000000000003" customHeight="1" thickTop="1" thickBot="1">
      <c r="A21" s="2085" t="s">
        <v>1852</v>
      </c>
      <c r="B21" s="2470" t="s">
        <v>3295</v>
      </c>
      <c r="C21" s="2470"/>
      <c r="D21" s="2471" t="s">
        <v>3294</v>
      </c>
      <c r="E21" s="2471"/>
      <c r="F21" s="2471"/>
      <c r="G21" s="2471"/>
      <c r="H21" s="2471"/>
      <c r="I21" s="2105" t="s">
        <v>55</v>
      </c>
      <c r="J21" s="2500">
        <v>760.3</v>
      </c>
      <c r="K21" s="2500"/>
      <c r="L21" s="2461"/>
      <c r="M21" s="2493"/>
      <c r="N21" s="2459">
        <f t="shared" si="0"/>
        <v>0</v>
      </c>
      <c r="O21" s="2460"/>
      <c r="P21" s="2462"/>
    </row>
    <row r="22" spans="1:16" ht="39.950000000000003" customHeight="1" thickTop="1" thickBot="1">
      <c r="A22" s="2085" t="s">
        <v>1855</v>
      </c>
      <c r="B22" s="2470" t="s">
        <v>3079</v>
      </c>
      <c r="C22" s="2470"/>
      <c r="D22" s="2471" t="s">
        <v>3078</v>
      </c>
      <c r="E22" s="2471"/>
      <c r="F22" s="2471"/>
      <c r="G22" s="2471"/>
      <c r="H22" s="2471"/>
      <c r="I22" s="2105" t="s">
        <v>55</v>
      </c>
      <c r="J22" s="2500">
        <v>784.9</v>
      </c>
      <c r="K22" s="2500"/>
      <c r="L22" s="2461"/>
      <c r="M22" s="2493"/>
      <c r="N22" s="2459">
        <f t="shared" si="0"/>
        <v>0</v>
      </c>
      <c r="O22" s="2460"/>
      <c r="P22" s="2462"/>
    </row>
    <row r="23" spans="1:16" ht="39.950000000000003" customHeight="1" thickTop="1" thickBot="1">
      <c r="A23" s="2085" t="s">
        <v>1859</v>
      </c>
      <c r="B23" s="2470" t="s">
        <v>3397</v>
      </c>
      <c r="C23" s="2470"/>
      <c r="D23" s="2471" t="s">
        <v>3396</v>
      </c>
      <c r="E23" s="2471"/>
      <c r="F23" s="2471"/>
      <c r="G23" s="2471"/>
      <c r="H23" s="2471"/>
      <c r="I23" s="2105" t="s">
        <v>21</v>
      </c>
      <c r="J23" s="2500">
        <v>86</v>
      </c>
      <c r="K23" s="2500"/>
      <c r="L23" s="2461"/>
      <c r="M23" s="2493"/>
      <c r="N23" s="2459">
        <f t="shared" si="0"/>
        <v>0</v>
      </c>
      <c r="O23" s="2460"/>
      <c r="P23" s="2462"/>
    </row>
    <row r="24" spans="1:16" ht="39.950000000000003" customHeight="1" thickTop="1">
      <c r="A24" s="2072" t="s">
        <v>1863</v>
      </c>
      <c r="B24" s="2437" t="s">
        <v>3395</v>
      </c>
      <c r="C24" s="2437"/>
      <c r="D24" s="2438" t="s">
        <v>3394</v>
      </c>
      <c r="E24" s="2438"/>
      <c r="F24" s="2438"/>
      <c r="G24" s="2438"/>
      <c r="H24" s="2438"/>
      <c r="I24" s="2078" t="s">
        <v>21</v>
      </c>
      <c r="J24" s="2497">
        <v>863</v>
      </c>
      <c r="K24" s="2497"/>
      <c r="L24" s="2464"/>
      <c r="M24" s="2492"/>
      <c r="N24" s="2434">
        <f t="shared" si="0"/>
        <v>0</v>
      </c>
      <c r="O24" s="2435"/>
      <c r="P24" s="2436"/>
    </row>
    <row r="25" spans="1:16" ht="12" customHeight="1" thickBot="1">
      <c r="A25" s="2086" t="s">
        <v>3134</v>
      </c>
      <c r="B25" s="2476" t="s">
        <v>3425</v>
      </c>
      <c r="C25" s="2476"/>
      <c r="D25" s="2477" t="s">
        <v>3424</v>
      </c>
      <c r="E25" s="2477"/>
      <c r="F25" s="2477"/>
      <c r="G25" s="2477"/>
      <c r="H25" s="2477"/>
      <c r="I25" s="2104" t="s">
        <v>21</v>
      </c>
      <c r="J25" s="2499">
        <v>875.94500000000005</v>
      </c>
      <c r="K25" s="2499"/>
      <c r="L25" s="2081"/>
      <c r="M25" s="2082"/>
      <c r="N25" s="2087"/>
      <c r="O25" s="2087"/>
      <c r="P25" s="2088"/>
    </row>
    <row r="26" spans="1:16" ht="39.950000000000003" customHeight="1" thickTop="1">
      <c r="A26" s="2072" t="s">
        <v>1866</v>
      </c>
      <c r="B26" s="2437" t="s">
        <v>3385</v>
      </c>
      <c r="C26" s="2437"/>
      <c r="D26" s="2438" t="s">
        <v>3389</v>
      </c>
      <c r="E26" s="2438"/>
      <c r="F26" s="2438"/>
      <c r="G26" s="2438"/>
      <c r="H26" s="2438"/>
      <c r="I26" s="2078" t="s">
        <v>32</v>
      </c>
      <c r="J26" s="2497">
        <v>2</v>
      </c>
      <c r="K26" s="2497"/>
      <c r="L26" s="2464"/>
      <c r="M26" s="2492"/>
      <c r="N26" s="2434">
        <f>J26*L26</f>
        <v>0</v>
      </c>
      <c r="O26" s="2435"/>
      <c r="P26" s="2436"/>
    </row>
    <row r="27" spans="1:16" ht="12" customHeight="1" thickBot="1">
      <c r="A27" s="2086" t="s">
        <v>3388</v>
      </c>
      <c r="B27" s="2476" t="s">
        <v>3387</v>
      </c>
      <c r="C27" s="2476"/>
      <c r="D27" s="2477" t="s">
        <v>3423</v>
      </c>
      <c r="E27" s="2477"/>
      <c r="F27" s="2477"/>
      <c r="G27" s="2477"/>
      <c r="H27" s="2477"/>
      <c r="I27" s="2104" t="s">
        <v>32</v>
      </c>
      <c r="J27" s="2499">
        <v>2</v>
      </c>
      <c r="K27" s="2499"/>
      <c r="L27" s="2081"/>
      <c r="M27" s="2082"/>
      <c r="N27" s="2087"/>
      <c r="O27" s="2087"/>
      <c r="P27" s="2088"/>
    </row>
    <row r="28" spans="1:16" ht="39.950000000000003" customHeight="1" thickTop="1">
      <c r="A28" s="2072" t="s">
        <v>1869</v>
      </c>
      <c r="B28" s="2437" t="s">
        <v>3385</v>
      </c>
      <c r="C28" s="2437"/>
      <c r="D28" s="2438" t="s">
        <v>3384</v>
      </c>
      <c r="E28" s="2438"/>
      <c r="F28" s="2438"/>
      <c r="G28" s="2438"/>
      <c r="H28" s="2438"/>
      <c r="I28" s="2078" t="s">
        <v>32</v>
      </c>
      <c r="J28" s="2497">
        <v>2</v>
      </c>
      <c r="K28" s="2497"/>
      <c r="L28" s="2464"/>
      <c r="M28" s="2492"/>
      <c r="N28" s="2434">
        <f>J28*L28</f>
        <v>0</v>
      </c>
      <c r="O28" s="2435"/>
      <c r="P28" s="2436"/>
    </row>
    <row r="29" spans="1:16" ht="12" customHeight="1">
      <c r="A29" s="2073" t="s">
        <v>3381</v>
      </c>
      <c r="B29" s="2440" t="s">
        <v>3383</v>
      </c>
      <c r="C29" s="2440"/>
      <c r="D29" s="2441" t="s">
        <v>3382</v>
      </c>
      <c r="E29" s="2441"/>
      <c r="F29" s="2441"/>
      <c r="G29" s="2441"/>
      <c r="H29" s="2441"/>
      <c r="I29" s="2079" t="s">
        <v>32</v>
      </c>
      <c r="J29" s="2498">
        <v>1</v>
      </c>
      <c r="K29" s="2498"/>
      <c r="L29" s="2083"/>
      <c r="M29" s="2084"/>
      <c r="N29" s="2074"/>
      <c r="O29" s="2074"/>
      <c r="P29" s="2075"/>
    </row>
    <row r="30" spans="1:16" ht="12" customHeight="1" thickBot="1">
      <c r="A30" s="2086" t="s">
        <v>3381</v>
      </c>
      <c r="B30" s="2476" t="s">
        <v>3380</v>
      </c>
      <c r="C30" s="2476"/>
      <c r="D30" s="2477" t="s">
        <v>3379</v>
      </c>
      <c r="E30" s="2477"/>
      <c r="F30" s="2477"/>
      <c r="G30" s="2477"/>
      <c r="H30" s="2477"/>
      <c r="I30" s="2104" t="s">
        <v>32</v>
      </c>
      <c r="J30" s="2499">
        <v>1</v>
      </c>
      <c r="K30" s="2499"/>
      <c r="L30" s="2081"/>
      <c r="M30" s="2082"/>
      <c r="N30" s="2087"/>
      <c r="O30" s="2087"/>
      <c r="P30" s="2088"/>
    </row>
    <row r="31" spans="1:16" ht="39.950000000000003" customHeight="1" thickTop="1" thickBot="1">
      <c r="A31" s="2085" t="s">
        <v>1872</v>
      </c>
      <c r="B31" s="2470" t="s">
        <v>2636</v>
      </c>
      <c r="C31" s="2470"/>
      <c r="D31" s="2471" t="s">
        <v>3289</v>
      </c>
      <c r="E31" s="2471"/>
      <c r="F31" s="2471"/>
      <c r="G31" s="2471"/>
      <c r="H31" s="2471"/>
      <c r="I31" s="2105" t="s">
        <v>55</v>
      </c>
      <c r="J31" s="2500">
        <v>14.4</v>
      </c>
      <c r="K31" s="2500"/>
      <c r="L31" s="2461"/>
      <c r="M31" s="2493"/>
      <c r="N31" s="2459">
        <f>J31*L31</f>
        <v>0</v>
      </c>
      <c r="O31" s="2460"/>
      <c r="P31" s="2462"/>
    </row>
    <row r="32" spans="1:16" ht="39.950000000000003" customHeight="1" thickTop="1">
      <c r="A32" s="2072" t="s">
        <v>1876</v>
      </c>
      <c r="B32" s="2437" t="s">
        <v>3293</v>
      </c>
      <c r="C32" s="2437"/>
      <c r="D32" s="2438" t="s">
        <v>3292</v>
      </c>
      <c r="E32" s="2438"/>
      <c r="F32" s="2438"/>
      <c r="G32" s="2438"/>
      <c r="H32" s="2438"/>
      <c r="I32" s="2078" t="s">
        <v>21</v>
      </c>
      <c r="J32" s="2497">
        <v>863</v>
      </c>
      <c r="K32" s="2497"/>
      <c r="L32" s="2464"/>
      <c r="M32" s="2492"/>
      <c r="N32" s="2434">
        <f>J32*L32</f>
        <v>0</v>
      </c>
      <c r="O32" s="2435"/>
      <c r="P32" s="2436"/>
    </row>
    <row r="33" spans="1:16" ht="12" customHeight="1" thickBot="1">
      <c r="A33" s="2086" t="s">
        <v>3378</v>
      </c>
      <c r="B33" s="2476" t="s">
        <v>3291</v>
      </c>
      <c r="C33" s="2476"/>
      <c r="D33" s="2477" t="s">
        <v>3290</v>
      </c>
      <c r="E33" s="2477"/>
      <c r="F33" s="2477"/>
      <c r="G33" s="2477"/>
      <c r="H33" s="2477"/>
      <c r="I33" s="2104" t="s">
        <v>21</v>
      </c>
      <c r="J33" s="2499">
        <v>888.89</v>
      </c>
      <c r="K33" s="2499"/>
      <c r="L33" s="2081"/>
      <c r="M33" s="2082"/>
      <c r="N33" s="2087"/>
      <c r="O33" s="2087"/>
      <c r="P33" s="2088"/>
    </row>
    <row r="34" spans="1:16" ht="39.950000000000003" customHeight="1" thickTop="1" thickBot="1">
      <c r="A34" s="2085" t="s">
        <v>1879</v>
      </c>
      <c r="B34" s="2470" t="s">
        <v>3058</v>
      </c>
      <c r="C34" s="2470"/>
      <c r="D34" s="2471" t="s">
        <v>3057</v>
      </c>
      <c r="E34" s="2471"/>
      <c r="F34" s="2471"/>
      <c r="G34" s="2471"/>
      <c r="H34" s="2471"/>
      <c r="I34" s="2105" t="s">
        <v>3056</v>
      </c>
      <c r="J34" s="2500">
        <v>30</v>
      </c>
      <c r="K34" s="2500"/>
      <c r="L34" s="2461"/>
      <c r="M34" s="2493"/>
      <c r="N34" s="2459">
        <f>J34*L34</f>
        <v>0</v>
      </c>
      <c r="O34" s="2460"/>
      <c r="P34" s="2462"/>
    </row>
    <row r="35" spans="1:16" ht="39.950000000000003" customHeight="1" thickTop="1" thickBot="1">
      <c r="A35" s="2085" t="s">
        <v>1882</v>
      </c>
      <c r="B35" s="2470" t="s">
        <v>3377</v>
      </c>
      <c r="C35" s="2470"/>
      <c r="D35" s="2471" t="s">
        <v>3376</v>
      </c>
      <c r="E35" s="2471"/>
      <c r="F35" s="2471"/>
      <c r="G35" s="2471"/>
      <c r="H35" s="2471"/>
      <c r="I35" s="2105" t="s">
        <v>32</v>
      </c>
      <c r="J35" s="2500">
        <v>4</v>
      </c>
      <c r="K35" s="2500"/>
      <c r="L35" s="2461"/>
      <c r="M35" s="2493"/>
      <c r="N35" s="2459">
        <f>J35*L35</f>
        <v>0</v>
      </c>
      <c r="O35" s="2460"/>
      <c r="P35" s="2462"/>
    </row>
    <row r="36" spans="1:16" ht="39.950000000000003" customHeight="1" thickTop="1" thickBot="1">
      <c r="A36" s="2085" t="s">
        <v>1885</v>
      </c>
      <c r="B36" s="2470" t="s">
        <v>3375</v>
      </c>
      <c r="C36" s="2470"/>
      <c r="D36" s="2471" t="s">
        <v>3422</v>
      </c>
      <c r="E36" s="2471"/>
      <c r="F36" s="2471"/>
      <c r="G36" s="2471"/>
      <c r="H36" s="2471"/>
      <c r="I36" s="2105" t="s">
        <v>50</v>
      </c>
      <c r="J36" s="2500">
        <v>0.86299999999999999</v>
      </c>
      <c r="K36" s="2500"/>
      <c r="L36" s="2461"/>
      <c r="M36" s="2493"/>
      <c r="N36" s="2459">
        <f>J36*L36</f>
        <v>0</v>
      </c>
      <c r="O36" s="2460"/>
      <c r="P36" s="2462"/>
    </row>
    <row r="37" spans="1:16" ht="39.950000000000003" customHeight="1" thickTop="1">
      <c r="A37" s="2072" t="s">
        <v>1888</v>
      </c>
      <c r="B37" s="2437" t="s">
        <v>3373</v>
      </c>
      <c r="C37" s="2437"/>
      <c r="D37" s="2438" t="s">
        <v>3372</v>
      </c>
      <c r="E37" s="2438"/>
      <c r="F37" s="2438"/>
      <c r="G37" s="2438"/>
      <c r="H37" s="2438"/>
      <c r="I37" s="2078" t="s">
        <v>32</v>
      </c>
      <c r="J37" s="2497">
        <v>7</v>
      </c>
      <c r="K37" s="2497"/>
      <c r="L37" s="2464"/>
      <c r="M37" s="2492"/>
      <c r="N37" s="2434">
        <f>J37*L37</f>
        <v>0</v>
      </c>
      <c r="O37" s="2435"/>
      <c r="P37" s="2436"/>
    </row>
    <row r="38" spans="1:16" ht="12" customHeight="1" thickBot="1">
      <c r="A38" s="2086" t="s">
        <v>2975</v>
      </c>
      <c r="B38" s="2476" t="s">
        <v>3421</v>
      </c>
      <c r="C38" s="2476"/>
      <c r="D38" s="2477" t="s">
        <v>3420</v>
      </c>
      <c r="E38" s="2477"/>
      <c r="F38" s="2477"/>
      <c r="G38" s="2477"/>
      <c r="H38" s="2477"/>
      <c r="I38" s="2104" t="s">
        <v>32</v>
      </c>
      <c r="J38" s="2499">
        <v>7.07</v>
      </c>
      <c r="K38" s="2499"/>
      <c r="L38" s="2081"/>
      <c r="M38" s="2082"/>
      <c r="N38" s="2087"/>
      <c r="O38" s="2087"/>
      <c r="P38" s="2088"/>
    </row>
    <row r="39" spans="1:16" ht="39.950000000000003" customHeight="1" thickTop="1">
      <c r="A39" s="2072" t="s">
        <v>1891</v>
      </c>
      <c r="B39" s="2437" t="s">
        <v>3369</v>
      </c>
      <c r="C39" s="2437"/>
      <c r="D39" s="2438" t="s">
        <v>3368</v>
      </c>
      <c r="E39" s="2438"/>
      <c r="F39" s="2438"/>
      <c r="G39" s="2438"/>
      <c r="H39" s="2438"/>
      <c r="I39" s="2078" t="s">
        <v>32</v>
      </c>
      <c r="J39" s="2497">
        <v>56</v>
      </c>
      <c r="K39" s="2497"/>
      <c r="L39" s="2464"/>
      <c r="M39" s="2492"/>
      <c r="N39" s="2434">
        <f>J39*L39</f>
        <v>0</v>
      </c>
      <c r="O39" s="2435"/>
      <c r="P39" s="2436"/>
    </row>
    <row r="40" spans="1:16" ht="12" customHeight="1">
      <c r="A40" s="2073" t="s">
        <v>2970</v>
      </c>
      <c r="B40" s="2440" t="s">
        <v>3367</v>
      </c>
      <c r="C40" s="2440"/>
      <c r="D40" s="2441" t="s">
        <v>3419</v>
      </c>
      <c r="E40" s="2441"/>
      <c r="F40" s="2441"/>
      <c r="G40" s="2441"/>
      <c r="H40" s="2441"/>
      <c r="I40" s="2079" t="s">
        <v>32</v>
      </c>
      <c r="J40" s="2498">
        <v>4</v>
      </c>
      <c r="K40" s="2498"/>
      <c r="L40" s="2083"/>
      <c r="M40" s="2084"/>
      <c r="N40" s="2074"/>
      <c r="O40" s="2074"/>
      <c r="P40" s="2075"/>
    </row>
    <row r="41" spans="1:16" ht="12" customHeight="1">
      <c r="A41" s="2073" t="s">
        <v>2970</v>
      </c>
      <c r="B41" s="2440" t="s">
        <v>3365</v>
      </c>
      <c r="C41" s="2440"/>
      <c r="D41" s="2441" t="s">
        <v>3418</v>
      </c>
      <c r="E41" s="2441"/>
      <c r="F41" s="2441"/>
      <c r="G41" s="2441"/>
      <c r="H41" s="2441"/>
      <c r="I41" s="2079" t="s">
        <v>32</v>
      </c>
      <c r="J41" s="2498">
        <v>4</v>
      </c>
      <c r="K41" s="2498"/>
      <c r="L41" s="2083"/>
      <c r="M41" s="2084"/>
      <c r="N41" s="2074"/>
      <c r="O41" s="2074"/>
      <c r="P41" s="2075"/>
    </row>
    <row r="42" spans="1:16" ht="12" customHeight="1" thickBot="1">
      <c r="A42" s="2086" t="s">
        <v>2970</v>
      </c>
      <c r="B42" s="2476" t="s">
        <v>3243</v>
      </c>
      <c r="C42" s="2476"/>
      <c r="D42" s="2477" t="s">
        <v>3417</v>
      </c>
      <c r="E42" s="2477"/>
      <c r="F42" s="2477"/>
      <c r="G42" s="2477"/>
      <c r="H42" s="2477"/>
      <c r="I42" s="2104" t="s">
        <v>32</v>
      </c>
      <c r="J42" s="2499">
        <v>48</v>
      </c>
      <c r="K42" s="2499"/>
      <c r="L42" s="2081"/>
      <c r="M42" s="2082"/>
      <c r="N42" s="2087"/>
      <c r="O42" s="2087"/>
      <c r="P42" s="2088"/>
    </row>
    <row r="43" spans="1:16" ht="39.950000000000003" customHeight="1" thickTop="1">
      <c r="A43" s="2072" t="s">
        <v>1894</v>
      </c>
      <c r="B43" s="2437" t="s">
        <v>3416</v>
      </c>
      <c r="C43" s="2437"/>
      <c r="D43" s="2438" t="s">
        <v>3415</v>
      </c>
      <c r="E43" s="2438"/>
      <c r="F43" s="2438"/>
      <c r="G43" s="2438"/>
      <c r="H43" s="2438"/>
      <c r="I43" s="2078" t="s">
        <v>32</v>
      </c>
      <c r="J43" s="2497">
        <v>2</v>
      </c>
      <c r="K43" s="2497"/>
      <c r="L43" s="2464"/>
      <c r="M43" s="2492"/>
      <c r="N43" s="2434">
        <f>J43*L43</f>
        <v>0</v>
      </c>
      <c r="O43" s="2435"/>
      <c r="P43" s="2436"/>
    </row>
    <row r="44" spans="1:16" ht="12" customHeight="1" thickBot="1">
      <c r="A44" s="2086" t="s">
        <v>3361</v>
      </c>
      <c r="B44" s="2476" t="s">
        <v>3360</v>
      </c>
      <c r="C44" s="2476"/>
      <c r="D44" s="2477" t="s">
        <v>3415</v>
      </c>
      <c r="E44" s="2477"/>
      <c r="F44" s="2477"/>
      <c r="G44" s="2477"/>
      <c r="H44" s="2477"/>
      <c r="I44" s="2104" t="s">
        <v>32</v>
      </c>
      <c r="J44" s="2499">
        <v>2.02</v>
      </c>
      <c r="K44" s="2499"/>
      <c r="L44" s="2081"/>
      <c r="M44" s="2082"/>
      <c r="N44" s="2087"/>
      <c r="O44" s="2087"/>
      <c r="P44" s="2088"/>
    </row>
    <row r="45" spans="1:16" ht="39.950000000000003" customHeight="1" thickTop="1">
      <c r="A45" s="2072" t="s">
        <v>1897</v>
      </c>
      <c r="B45" s="2437" t="s">
        <v>3413</v>
      </c>
      <c r="C45" s="2437"/>
      <c r="D45" s="2438" t="s">
        <v>3414</v>
      </c>
      <c r="E45" s="2438"/>
      <c r="F45" s="2438"/>
      <c r="G45" s="2438"/>
      <c r="H45" s="2438"/>
      <c r="I45" s="2078" t="s">
        <v>32</v>
      </c>
      <c r="J45" s="2497">
        <v>4</v>
      </c>
      <c r="K45" s="2497"/>
      <c r="L45" s="2464"/>
      <c r="M45" s="2492"/>
      <c r="N45" s="2434">
        <f>J45*L45</f>
        <v>0</v>
      </c>
      <c r="O45" s="2435"/>
      <c r="P45" s="2436"/>
    </row>
    <row r="46" spans="1:16" ht="12" customHeight="1" thickBot="1">
      <c r="A46" s="2086" t="s">
        <v>3358</v>
      </c>
      <c r="B46" s="2476" t="s">
        <v>3357</v>
      </c>
      <c r="C46" s="2476"/>
      <c r="D46" s="2477" t="s">
        <v>3414</v>
      </c>
      <c r="E46" s="2477"/>
      <c r="F46" s="2477"/>
      <c r="G46" s="2477"/>
      <c r="H46" s="2477"/>
      <c r="I46" s="2104" t="s">
        <v>32</v>
      </c>
      <c r="J46" s="2499">
        <v>4.04</v>
      </c>
      <c r="K46" s="2499"/>
      <c r="L46" s="2081"/>
      <c r="M46" s="2082"/>
      <c r="N46" s="2087"/>
      <c r="O46" s="2087"/>
      <c r="P46" s="2088"/>
    </row>
    <row r="47" spans="1:16" ht="39.950000000000003" customHeight="1" thickTop="1">
      <c r="A47" s="2072" t="s">
        <v>1900</v>
      </c>
      <c r="B47" s="2437" t="s">
        <v>3413</v>
      </c>
      <c r="C47" s="2437"/>
      <c r="D47" s="2438" t="s">
        <v>3412</v>
      </c>
      <c r="E47" s="2438"/>
      <c r="F47" s="2438"/>
      <c r="G47" s="2438"/>
      <c r="H47" s="2438"/>
      <c r="I47" s="2078" t="s">
        <v>32</v>
      </c>
      <c r="J47" s="2497">
        <v>2</v>
      </c>
      <c r="K47" s="2497"/>
      <c r="L47" s="2464"/>
      <c r="M47" s="2492"/>
      <c r="N47" s="2434">
        <f>J47*L47</f>
        <v>0</v>
      </c>
      <c r="O47" s="2435"/>
      <c r="P47" s="2436"/>
    </row>
    <row r="48" spans="1:16" ht="12" customHeight="1" thickBot="1">
      <c r="A48" s="2086" t="s">
        <v>3354</v>
      </c>
      <c r="B48" s="2476" t="s">
        <v>3353</v>
      </c>
      <c r="C48" s="2476"/>
      <c r="D48" s="2477" t="s">
        <v>3412</v>
      </c>
      <c r="E48" s="2477"/>
      <c r="F48" s="2477"/>
      <c r="G48" s="2477"/>
      <c r="H48" s="2477"/>
      <c r="I48" s="2104" t="s">
        <v>32</v>
      </c>
      <c r="J48" s="2499">
        <v>2.02</v>
      </c>
      <c r="K48" s="2499"/>
      <c r="L48" s="2081"/>
      <c r="M48" s="2082"/>
      <c r="N48" s="2087"/>
      <c r="O48" s="2087"/>
      <c r="P48" s="2088"/>
    </row>
    <row r="49" spans="1:16" ht="39.950000000000003" customHeight="1" thickTop="1">
      <c r="A49" s="2072" t="s">
        <v>1903</v>
      </c>
      <c r="B49" s="2437" t="s">
        <v>3351</v>
      </c>
      <c r="C49" s="2437"/>
      <c r="D49" s="2438" t="s">
        <v>3411</v>
      </c>
      <c r="E49" s="2438"/>
      <c r="F49" s="2438"/>
      <c r="G49" s="2438"/>
      <c r="H49" s="2438"/>
      <c r="I49" s="2078" t="s">
        <v>410</v>
      </c>
      <c r="J49" s="2497">
        <v>24</v>
      </c>
      <c r="K49" s="2497"/>
      <c r="L49" s="2464"/>
      <c r="M49" s="2492"/>
      <c r="N49" s="2434">
        <f>J49*L49</f>
        <v>0</v>
      </c>
      <c r="O49" s="2435"/>
      <c r="P49" s="2436"/>
    </row>
    <row r="50" spans="1:16" ht="12" customHeight="1">
      <c r="A50" s="2073" t="s">
        <v>3347</v>
      </c>
      <c r="B50" s="2440" t="s">
        <v>3349</v>
      </c>
      <c r="C50" s="2440"/>
      <c r="D50" s="2441" t="s">
        <v>3410</v>
      </c>
      <c r="E50" s="2441"/>
      <c r="F50" s="2441"/>
      <c r="G50" s="2441"/>
      <c r="H50" s="2441"/>
      <c r="I50" s="2079" t="s">
        <v>410</v>
      </c>
      <c r="J50" s="2498">
        <v>24</v>
      </c>
      <c r="K50" s="2498"/>
      <c r="L50" s="2083"/>
      <c r="M50" s="2084"/>
      <c r="N50" s="2074"/>
      <c r="O50" s="2074"/>
      <c r="P50" s="2075"/>
    </row>
    <row r="51" spans="1:16" ht="12" customHeight="1" thickBot="1">
      <c r="A51" s="2086" t="s">
        <v>3347</v>
      </c>
      <c r="B51" s="2476" t="s">
        <v>3346</v>
      </c>
      <c r="C51" s="2476"/>
      <c r="D51" s="2477" t="s">
        <v>3345</v>
      </c>
      <c r="E51" s="2477"/>
      <c r="F51" s="2477"/>
      <c r="G51" s="2477"/>
      <c r="H51" s="2477"/>
      <c r="I51" s="2104" t="s">
        <v>410</v>
      </c>
      <c r="J51" s="2499">
        <v>0.24</v>
      </c>
      <c r="K51" s="2499"/>
      <c r="L51" s="2081"/>
      <c r="M51" s="2082"/>
      <c r="N51" s="2087"/>
      <c r="O51" s="2087"/>
      <c r="P51" s="2088"/>
    </row>
    <row r="52" spans="1:16" ht="39.950000000000003" customHeight="1" thickTop="1">
      <c r="A52" s="2072" t="s">
        <v>1906</v>
      </c>
      <c r="B52" s="2437" t="s">
        <v>3344</v>
      </c>
      <c r="C52" s="2437"/>
      <c r="D52" s="2438" t="s">
        <v>3343</v>
      </c>
      <c r="E52" s="2438"/>
      <c r="F52" s="2438"/>
      <c r="G52" s="2438"/>
      <c r="H52" s="2438"/>
      <c r="I52" s="2078" t="s">
        <v>21</v>
      </c>
      <c r="J52" s="2497">
        <v>6</v>
      </c>
      <c r="K52" s="2497"/>
      <c r="L52" s="2464"/>
      <c r="M52" s="2492"/>
      <c r="N52" s="2434">
        <f>J52*L52</f>
        <v>0</v>
      </c>
      <c r="O52" s="2435"/>
      <c r="P52" s="2436"/>
    </row>
    <row r="53" spans="1:16" ht="12" customHeight="1" thickBot="1">
      <c r="A53" s="2086" t="s">
        <v>3114</v>
      </c>
      <c r="B53" s="2476" t="s">
        <v>3342</v>
      </c>
      <c r="C53" s="2476"/>
      <c r="D53" s="2477" t="s">
        <v>3341</v>
      </c>
      <c r="E53" s="2477"/>
      <c r="F53" s="2477"/>
      <c r="G53" s="2477"/>
      <c r="H53" s="2477"/>
      <c r="I53" s="2104" t="s">
        <v>410</v>
      </c>
      <c r="J53" s="2499">
        <v>5.0999999999999996</v>
      </c>
      <c r="K53" s="2499"/>
      <c r="L53" s="2081"/>
      <c r="M53" s="2082"/>
      <c r="N53" s="2087"/>
      <c r="O53" s="2087"/>
      <c r="P53" s="2088"/>
    </row>
    <row r="54" spans="1:16" ht="39.950000000000003" customHeight="1" thickTop="1" thickBot="1">
      <c r="A54" s="2085" t="s">
        <v>1909</v>
      </c>
      <c r="B54" s="2470" t="s">
        <v>3340</v>
      </c>
      <c r="C54" s="2470"/>
      <c r="D54" s="2471" t="s">
        <v>3339</v>
      </c>
      <c r="E54" s="2471"/>
      <c r="F54" s="2471"/>
      <c r="G54" s="2471"/>
      <c r="H54" s="2471"/>
      <c r="I54" s="2105" t="s">
        <v>32</v>
      </c>
      <c r="J54" s="2500">
        <v>3</v>
      </c>
      <c r="K54" s="2500"/>
      <c r="L54" s="2461"/>
      <c r="M54" s="2493"/>
      <c r="N54" s="2459">
        <f>J54*L54</f>
        <v>0</v>
      </c>
      <c r="O54" s="2460"/>
      <c r="P54" s="2462"/>
    </row>
    <row r="55" spans="1:16" ht="39.950000000000003" customHeight="1" thickTop="1" thickBot="1">
      <c r="A55" s="2085" t="s">
        <v>1913</v>
      </c>
      <c r="B55" s="2470" t="s">
        <v>3338</v>
      </c>
      <c r="C55" s="2470"/>
      <c r="D55" s="2471" t="s">
        <v>3337</v>
      </c>
      <c r="E55" s="2471"/>
      <c r="F55" s="2471"/>
      <c r="G55" s="2471"/>
      <c r="H55" s="2471"/>
      <c r="I55" s="2105" t="s">
        <v>32</v>
      </c>
      <c r="J55" s="2500">
        <v>2</v>
      </c>
      <c r="K55" s="2500"/>
      <c r="L55" s="2461"/>
      <c r="M55" s="2493"/>
      <c r="N55" s="2459">
        <f>J55*L55</f>
        <v>0</v>
      </c>
      <c r="O55" s="2460"/>
      <c r="P55" s="2462"/>
    </row>
    <row r="56" spans="1:16" ht="39.950000000000003" customHeight="1" thickTop="1" thickBot="1">
      <c r="A56" s="2085" t="s">
        <v>3112</v>
      </c>
      <c r="B56" s="2502" t="s">
        <v>3336</v>
      </c>
      <c r="C56" s="2502"/>
      <c r="D56" s="2471" t="s">
        <v>3335</v>
      </c>
      <c r="E56" s="2471"/>
      <c r="F56" s="2471"/>
      <c r="G56" s="2471"/>
      <c r="H56" s="2471"/>
      <c r="I56" s="2105" t="s">
        <v>32</v>
      </c>
      <c r="J56" s="2500">
        <v>1</v>
      </c>
      <c r="K56" s="2500"/>
      <c r="L56" s="2461"/>
      <c r="M56" s="2493"/>
      <c r="N56" s="2459">
        <f>J56*L56</f>
        <v>0</v>
      </c>
      <c r="O56" s="2460"/>
      <c r="P56" s="2462"/>
    </row>
    <row r="57" spans="1:16" ht="39.950000000000003" customHeight="1" thickTop="1">
      <c r="A57" s="2072" t="s">
        <v>3111</v>
      </c>
      <c r="B57" s="2437" t="s">
        <v>3334</v>
      </c>
      <c r="C57" s="2437"/>
      <c r="D57" s="2438" t="s">
        <v>3333</v>
      </c>
      <c r="E57" s="2438"/>
      <c r="F57" s="2438"/>
      <c r="G57" s="2438"/>
      <c r="H57" s="2438"/>
      <c r="I57" s="2078" t="s">
        <v>32</v>
      </c>
      <c r="J57" s="2497">
        <v>3</v>
      </c>
      <c r="K57" s="2497"/>
      <c r="L57" s="2464"/>
      <c r="M57" s="2492"/>
      <c r="N57" s="2434">
        <f>J57*L57</f>
        <v>0</v>
      </c>
      <c r="O57" s="2435"/>
      <c r="P57" s="2436"/>
    </row>
    <row r="58" spans="1:16" ht="12" customHeight="1" thickBot="1">
      <c r="A58" s="2086" t="s">
        <v>3332</v>
      </c>
      <c r="B58" s="2476" t="s">
        <v>3331</v>
      </c>
      <c r="C58" s="2476"/>
      <c r="D58" s="2477" t="s">
        <v>3330</v>
      </c>
      <c r="E58" s="2477"/>
      <c r="F58" s="2477"/>
      <c r="G58" s="2477"/>
      <c r="H58" s="2477"/>
      <c r="I58" s="2104" t="s">
        <v>32</v>
      </c>
      <c r="J58" s="2499">
        <v>3</v>
      </c>
      <c r="K58" s="2499"/>
      <c r="L58" s="2081"/>
      <c r="M58" s="2082"/>
      <c r="N58" s="2087"/>
      <c r="O58" s="2087"/>
      <c r="P58" s="2088"/>
    </row>
    <row r="59" spans="1:16" ht="39.950000000000003" customHeight="1" thickTop="1">
      <c r="A59" s="2072" t="s">
        <v>3329</v>
      </c>
      <c r="B59" s="2437" t="s">
        <v>3327</v>
      </c>
      <c r="C59" s="2437"/>
      <c r="D59" s="2438" t="s">
        <v>3326</v>
      </c>
      <c r="E59" s="2438"/>
      <c r="F59" s="2438"/>
      <c r="G59" s="2438"/>
      <c r="H59" s="2438"/>
      <c r="I59" s="2078" t="s">
        <v>21</v>
      </c>
      <c r="J59" s="2497">
        <v>10</v>
      </c>
      <c r="K59" s="2497"/>
      <c r="L59" s="2464"/>
      <c r="M59" s="2492"/>
      <c r="N59" s="2434">
        <f>J59*L59</f>
        <v>0</v>
      </c>
      <c r="O59" s="2435"/>
      <c r="P59" s="2436"/>
    </row>
    <row r="60" spans="1:16" ht="12" customHeight="1" thickBot="1">
      <c r="A60" s="2086" t="s">
        <v>3409</v>
      </c>
      <c r="B60" s="2476" t="s">
        <v>3324</v>
      </c>
      <c r="C60" s="2476"/>
      <c r="D60" s="2477" t="s">
        <v>3323</v>
      </c>
      <c r="E60" s="2477"/>
      <c r="F60" s="2477"/>
      <c r="G60" s="2477"/>
      <c r="H60" s="2477"/>
      <c r="I60" s="2104" t="s">
        <v>21</v>
      </c>
      <c r="J60" s="2499">
        <v>10.1</v>
      </c>
      <c r="K60" s="2499"/>
      <c r="L60" s="2081"/>
      <c r="M60" s="2082"/>
      <c r="N60" s="2087"/>
      <c r="O60" s="2087"/>
      <c r="P60" s="2088"/>
    </row>
    <row r="61" spans="1:16" ht="39.950000000000003" customHeight="1" thickTop="1">
      <c r="A61" s="2072" t="s">
        <v>3328</v>
      </c>
      <c r="B61" s="2437" t="s">
        <v>3321</v>
      </c>
      <c r="C61" s="2437"/>
      <c r="D61" s="2438" t="s">
        <v>3408</v>
      </c>
      <c r="E61" s="2438"/>
      <c r="F61" s="2438"/>
      <c r="G61" s="2438"/>
      <c r="H61" s="2438"/>
      <c r="I61" s="2078" t="s">
        <v>21</v>
      </c>
      <c r="J61" s="2497">
        <v>55</v>
      </c>
      <c r="K61" s="2497"/>
      <c r="L61" s="2464"/>
      <c r="M61" s="2492"/>
      <c r="N61" s="2434">
        <f>J61*L61</f>
        <v>0</v>
      </c>
      <c r="O61" s="2435"/>
      <c r="P61" s="2436"/>
    </row>
    <row r="62" spans="1:16" ht="12" customHeight="1" thickBot="1">
      <c r="A62" s="2086" t="s">
        <v>3325</v>
      </c>
      <c r="B62" s="2476" t="s">
        <v>3407</v>
      </c>
      <c r="C62" s="2476"/>
      <c r="D62" s="2477" t="s">
        <v>3406</v>
      </c>
      <c r="E62" s="2477"/>
      <c r="F62" s="2477"/>
      <c r="G62" s="2477"/>
      <c r="H62" s="2477"/>
      <c r="I62" s="2104" t="s">
        <v>21</v>
      </c>
      <c r="J62" s="2499">
        <v>56.1</v>
      </c>
      <c r="K62" s="2499"/>
      <c r="L62" s="2081"/>
      <c r="M62" s="2082"/>
      <c r="N62" s="2087"/>
      <c r="O62" s="2087"/>
      <c r="P62" s="2088"/>
    </row>
    <row r="63" spans="1:16" ht="39.950000000000003" customHeight="1" thickTop="1" thickBot="1">
      <c r="A63" s="2085" t="s">
        <v>3322</v>
      </c>
      <c r="B63" s="2470" t="s">
        <v>3284</v>
      </c>
      <c r="C63" s="2470"/>
      <c r="D63" s="2471" t="s">
        <v>3283</v>
      </c>
      <c r="E63" s="2471"/>
      <c r="F63" s="2471"/>
      <c r="G63" s="2471"/>
      <c r="H63" s="2471"/>
      <c r="I63" s="2105" t="s">
        <v>24</v>
      </c>
      <c r="J63" s="2500">
        <v>62</v>
      </c>
      <c r="K63" s="2500"/>
      <c r="L63" s="2461"/>
      <c r="M63" s="2493"/>
      <c r="N63" s="2459">
        <f>J63*L63</f>
        <v>0</v>
      </c>
      <c r="O63" s="2460"/>
      <c r="P63" s="2462"/>
    </row>
    <row r="64" spans="1:16" ht="39.950000000000003" customHeight="1" thickTop="1" thickBot="1">
      <c r="A64" s="2085" t="s">
        <v>3316</v>
      </c>
      <c r="B64" s="2470" t="s">
        <v>3282</v>
      </c>
      <c r="C64" s="2470"/>
      <c r="D64" s="2471" t="s">
        <v>3281</v>
      </c>
      <c r="E64" s="2471"/>
      <c r="F64" s="2471"/>
      <c r="G64" s="2471"/>
      <c r="H64" s="2471"/>
      <c r="I64" s="2105" t="s">
        <v>21</v>
      </c>
      <c r="J64" s="2500">
        <v>14</v>
      </c>
      <c r="K64" s="2500"/>
      <c r="L64" s="2461"/>
      <c r="M64" s="2493"/>
      <c r="N64" s="2459">
        <f>J64*L64</f>
        <v>0</v>
      </c>
      <c r="O64" s="2460"/>
      <c r="P64" s="2462"/>
    </row>
    <row r="65" spans="1:17" ht="39.950000000000003" customHeight="1" thickTop="1" thickBot="1">
      <c r="A65" s="2085" t="s">
        <v>3315</v>
      </c>
      <c r="B65" s="2106"/>
      <c r="C65" s="2513" t="s">
        <v>3405</v>
      </c>
      <c r="D65" s="2471"/>
      <c r="E65" s="2471"/>
      <c r="F65" s="2471"/>
      <c r="G65" s="2514"/>
      <c r="H65" s="2107"/>
      <c r="I65" s="2090" t="s">
        <v>32</v>
      </c>
      <c r="J65" s="2103"/>
      <c r="K65" s="2103">
        <v>12</v>
      </c>
      <c r="L65" s="2461"/>
      <c r="M65" s="2493"/>
      <c r="N65" s="2459">
        <f>J65*L65</f>
        <v>0</v>
      </c>
      <c r="O65" s="2460"/>
      <c r="P65" s="2462"/>
    </row>
    <row r="66" spans="1:17" ht="39.950000000000003" customHeight="1" thickTop="1" thickBot="1">
      <c r="A66" s="2085" t="s">
        <v>3314</v>
      </c>
      <c r="B66" s="2106"/>
      <c r="C66" s="2513" t="s">
        <v>3404</v>
      </c>
      <c r="D66" s="2471"/>
      <c r="E66" s="2471"/>
      <c r="F66" s="2471"/>
      <c r="G66" s="2514"/>
      <c r="H66" s="2112"/>
      <c r="I66" s="2090" t="s">
        <v>32</v>
      </c>
      <c r="J66" s="2103"/>
      <c r="K66" s="2103">
        <v>2</v>
      </c>
      <c r="L66" s="2461"/>
      <c r="M66" s="2493"/>
      <c r="N66" s="2459">
        <f>J66*L66</f>
        <v>0</v>
      </c>
      <c r="O66" s="2460"/>
      <c r="P66" s="2462"/>
    </row>
    <row r="67" spans="1:17" ht="12" customHeight="1" thickTop="1" thickBot="1">
      <c r="A67" s="2116" t="s">
        <v>1688</v>
      </c>
      <c r="B67" s="2515" t="s">
        <v>3403</v>
      </c>
      <c r="C67" s="2515"/>
      <c r="D67" s="2515"/>
      <c r="E67" s="2515"/>
      <c r="F67" s="2515"/>
      <c r="G67" s="2515"/>
      <c r="H67" s="2515"/>
      <c r="I67" s="2515"/>
      <c r="J67" s="2515"/>
      <c r="K67" s="2515"/>
      <c r="L67" s="2515"/>
      <c r="M67" s="2515"/>
      <c r="N67" s="2515"/>
      <c r="O67" s="2515"/>
      <c r="P67" s="2113"/>
    </row>
    <row r="68" spans="1:17" ht="39.950000000000003" customHeight="1" thickTop="1" thickBot="1">
      <c r="A68" s="2085" t="s">
        <v>1917</v>
      </c>
      <c r="B68" s="2470" t="s">
        <v>3305</v>
      </c>
      <c r="C68" s="2470"/>
      <c r="D68" s="2471" t="s">
        <v>3304</v>
      </c>
      <c r="E68" s="2471"/>
      <c r="F68" s="2471"/>
      <c r="G68" s="2471"/>
      <c r="H68" s="2471"/>
      <c r="I68" s="2108" t="s">
        <v>867</v>
      </c>
      <c r="J68" s="2500">
        <v>3.81</v>
      </c>
      <c r="K68" s="2500"/>
      <c r="L68" s="2461"/>
      <c r="M68" s="2493"/>
      <c r="N68" s="2460">
        <f>J68*L68</f>
        <v>0</v>
      </c>
      <c r="O68" s="2460"/>
      <c r="P68" s="2462"/>
      <c r="Q68" s="1273"/>
    </row>
    <row r="69" spans="1:17" ht="39.950000000000003" customHeight="1" thickTop="1" thickBot="1">
      <c r="A69" s="2085" t="s">
        <v>1920</v>
      </c>
      <c r="B69" s="2470" t="s">
        <v>3310</v>
      </c>
      <c r="C69" s="2470"/>
      <c r="D69" s="2471" t="s">
        <v>3309</v>
      </c>
      <c r="E69" s="2471"/>
      <c r="F69" s="2471"/>
      <c r="G69" s="2471"/>
      <c r="H69" s="2471"/>
      <c r="I69" s="2105" t="s">
        <v>55</v>
      </c>
      <c r="J69" s="2500">
        <v>143.6</v>
      </c>
      <c r="K69" s="2500"/>
      <c r="L69" s="2461"/>
      <c r="M69" s="2493"/>
      <c r="N69" s="2459">
        <f>J69*L69</f>
        <v>0</v>
      </c>
      <c r="O69" s="2460"/>
      <c r="P69" s="2462"/>
    </row>
    <row r="70" spans="1:17" ht="39.950000000000003" customHeight="1" thickTop="1" thickBot="1">
      <c r="A70" s="2085" t="s">
        <v>1923</v>
      </c>
      <c r="B70" s="2470" t="s">
        <v>3308</v>
      </c>
      <c r="C70" s="2470"/>
      <c r="D70" s="2471" t="s">
        <v>3307</v>
      </c>
      <c r="E70" s="2471"/>
      <c r="F70" s="2471"/>
      <c r="G70" s="2471"/>
      <c r="H70" s="2471"/>
      <c r="I70" s="2105" t="s">
        <v>21</v>
      </c>
      <c r="J70" s="2500">
        <v>795</v>
      </c>
      <c r="K70" s="2500"/>
      <c r="L70" s="2461"/>
      <c r="M70" s="2493"/>
      <c r="N70" s="2459">
        <f>J70*L70</f>
        <v>0</v>
      </c>
      <c r="O70" s="2460"/>
      <c r="P70" s="2462"/>
    </row>
    <row r="71" spans="1:17" ht="39.950000000000003" customHeight="1" thickTop="1" thickBot="1">
      <c r="A71" s="2085" t="s">
        <v>1926</v>
      </c>
      <c r="B71" s="2470" t="s">
        <v>3295</v>
      </c>
      <c r="C71" s="2470"/>
      <c r="D71" s="2471" t="s">
        <v>3294</v>
      </c>
      <c r="E71" s="2471"/>
      <c r="F71" s="2471"/>
      <c r="G71" s="2471"/>
      <c r="H71" s="2471"/>
      <c r="I71" s="2105" t="s">
        <v>55</v>
      </c>
      <c r="J71" s="2500">
        <v>525</v>
      </c>
      <c r="K71" s="2500"/>
      <c r="L71" s="2461"/>
      <c r="M71" s="2493"/>
      <c r="N71" s="2459">
        <f>J71*L71</f>
        <v>0</v>
      </c>
      <c r="O71" s="2460"/>
      <c r="P71" s="2462"/>
    </row>
    <row r="72" spans="1:17" ht="39.950000000000003" customHeight="1" thickTop="1" thickBot="1">
      <c r="A72" s="2085" t="s">
        <v>1929</v>
      </c>
      <c r="B72" s="2470" t="s">
        <v>3079</v>
      </c>
      <c r="C72" s="2470"/>
      <c r="D72" s="2471" t="s">
        <v>3078</v>
      </c>
      <c r="E72" s="2471"/>
      <c r="F72" s="2471"/>
      <c r="G72" s="2471"/>
      <c r="H72" s="2471"/>
      <c r="I72" s="2105" t="s">
        <v>55</v>
      </c>
      <c r="J72" s="2500">
        <v>525</v>
      </c>
      <c r="K72" s="2500"/>
      <c r="L72" s="2461"/>
      <c r="M72" s="2493"/>
      <c r="N72" s="2459">
        <f>J72*L72</f>
        <v>0</v>
      </c>
      <c r="O72" s="2460"/>
      <c r="P72" s="2462"/>
    </row>
    <row r="73" spans="1:17" ht="39.950000000000003" customHeight="1" thickTop="1" thickBot="1">
      <c r="A73" s="2111"/>
      <c r="B73" s="2504" t="s">
        <v>2228</v>
      </c>
      <c r="C73" s="2505"/>
      <c r="D73" s="2505"/>
      <c r="E73" s="2505"/>
      <c r="F73" s="2505"/>
      <c r="G73" s="2505"/>
      <c r="H73" s="2505"/>
      <c r="I73" s="2506"/>
      <c r="J73" s="2087"/>
      <c r="K73" s="2087"/>
      <c r="L73" s="2087"/>
      <c r="M73" s="2087"/>
      <c r="N73" s="2510">
        <f>SUM(N13:P72)</f>
        <v>0</v>
      </c>
      <c r="O73" s="2511"/>
      <c r="P73" s="2512"/>
    </row>
    <row r="74" spans="1:17" ht="12.75" customHeight="1" thickTop="1"/>
  </sheetData>
  <mergeCells count="275">
    <mergeCell ref="B71:C71"/>
    <mergeCell ref="D71:H71"/>
    <mergeCell ref="J71:K71"/>
    <mergeCell ref="B72:C72"/>
    <mergeCell ref="D72:H72"/>
    <mergeCell ref="J72:K72"/>
    <mergeCell ref="B68:C68"/>
    <mergeCell ref="D68:H68"/>
    <mergeCell ref="J68:K68"/>
    <mergeCell ref="B69:C69"/>
    <mergeCell ref="D69:H69"/>
    <mergeCell ref="J69:K69"/>
    <mergeCell ref="B70:C70"/>
    <mergeCell ref="D70:H70"/>
    <mergeCell ref="J70:K70"/>
    <mergeCell ref="B63:C63"/>
    <mergeCell ref="D63:H63"/>
    <mergeCell ref="J63:K63"/>
    <mergeCell ref="B64:C64"/>
    <mergeCell ref="D64:H64"/>
    <mergeCell ref="J64:K64"/>
    <mergeCell ref="C65:G65"/>
    <mergeCell ref="C66:G66"/>
    <mergeCell ref="B67:O67"/>
    <mergeCell ref="B60:C60"/>
    <mergeCell ref="D60:H60"/>
    <mergeCell ref="J60:K60"/>
    <mergeCell ref="B61:C61"/>
    <mergeCell ref="D61:H61"/>
    <mergeCell ref="J61:K61"/>
    <mergeCell ref="B62:C62"/>
    <mergeCell ref="D62:H62"/>
    <mergeCell ref="J62:K62"/>
    <mergeCell ref="B57:C57"/>
    <mergeCell ref="D57:H57"/>
    <mergeCell ref="J57:K57"/>
    <mergeCell ref="B58:C58"/>
    <mergeCell ref="D58:H58"/>
    <mergeCell ref="J58:K58"/>
    <mergeCell ref="B59:C59"/>
    <mergeCell ref="D59:H59"/>
    <mergeCell ref="J59:K59"/>
    <mergeCell ref="B54:C54"/>
    <mergeCell ref="D54:H54"/>
    <mergeCell ref="J54:K54"/>
    <mergeCell ref="B55:C55"/>
    <mergeCell ref="D55:H55"/>
    <mergeCell ref="J55:K55"/>
    <mergeCell ref="B56:C56"/>
    <mergeCell ref="D56:H56"/>
    <mergeCell ref="J56:K56"/>
    <mergeCell ref="B51:C51"/>
    <mergeCell ref="D51:H51"/>
    <mergeCell ref="J51:K51"/>
    <mergeCell ref="B52:C52"/>
    <mergeCell ref="D52:H52"/>
    <mergeCell ref="J52:K52"/>
    <mergeCell ref="B53:C53"/>
    <mergeCell ref="D53:H53"/>
    <mergeCell ref="J53:K53"/>
    <mergeCell ref="B48:C48"/>
    <mergeCell ref="D48:H48"/>
    <mergeCell ref="J48:K48"/>
    <mergeCell ref="B49:C49"/>
    <mergeCell ref="D49:H49"/>
    <mergeCell ref="J49:K49"/>
    <mergeCell ref="B50:C50"/>
    <mergeCell ref="D50:H50"/>
    <mergeCell ref="J50:K50"/>
    <mergeCell ref="B45:C45"/>
    <mergeCell ref="D45:H45"/>
    <mergeCell ref="J45:K45"/>
    <mergeCell ref="B46:C46"/>
    <mergeCell ref="D46:H46"/>
    <mergeCell ref="J46:K46"/>
    <mergeCell ref="B47:C47"/>
    <mergeCell ref="D47:H47"/>
    <mergeCell ref="J47:K47"/>
    <mergeCell ref="B42:C42"/>
    <mergeCell ref="D42:H42"/>
    <mergeCell ref="J42:K42"/>
    <mergeCell ref="B43:C43"/>
    <mergeCell ref="D43:H43"/>
    <mergeCell ref="J43:K43"/>
    <mergeCell ref="B44:C44"/>
    <mergeCell ref="D44:H44"/>
    <mergeCell ref="J44:K44"/>
    <mergeCell ref="B39:C39"/>
    <mergeCell ref="D39:H39"/>
    <mergeCell ref="J39:K39"/>
    <mergeCell ref="B40:C40"/>
    <mergeCell ref="D40:H40"/>
    <mergeCell ref="J40:K40"/>
    <mergeCell ref="B41:C41"/>
    <mergeCell ref="D41:H41"/>
    <mergeCell ref="J41:K41"/>
    <mergeCell ref="B36:C36"/>
    <mergeCell ref="D36:H36"/>
    <mergeCell ref="J36:K36"/>
    <mergeCell ref="B37:C37"/>
    <mergeCell ref="D37:H37"/>
    <mergeCell ref="J37:K37"/>
    <mergeCell ref="B38:C38"/>
    <mergeCell ref="D38:H38"/>
    <mergeCell ref="J38:K38"/>
    <mergeCell ref="B33:C33"/>
    <mergeCell ref="D33:H33"/>
    <mergeCell ref="J33:K33"/>
    <mergeCell ref="B34:C34"/>
    <mergeCell ref="D34:H34"/>
    <mergeCell ref="J34:K34"/>
    <mergeCell ref="B35:C35"/>
    <mergeCell ref="D35:H35"/>
    <mergeCell ref="J35:K35"/>
    <mergeCell ref="B30:C30"/>
    <mergeCell ref="D30:H30"/>
    <mergeCell ref="J30:K30"/>
    <mergeCell ref="B31:C31"/>
    <mergeCell ref="D31:H31"/>
    <mergeCell ref="J31:K31"/>
    <mergeCell ref="B32:C32"/>
    <mergeCell ref="D32:H32"/>
    <mergeCell ref="J32:K32"/>
    <mergeCell ref="B27:C27"/>
    <mergeCell ref="D27:H27"/>
    <mergeCell ref="J27:K27"/>
    <mergeCell ref="B28:C28"/>
    <mergeCell ref="D28:H28"/>
    <mergeCell ref="J28:K28"/>
    <mergeCell ref="B29:C29"/>
    <mergeCell ref="D29:H29"/>
    <mergeCell ref="J29:K29"/>
    <mergeCell ref="B24:C24"/>
    <mergeCell ref="D24:H24"/>
    <mergeCell ref="J24:K24"/>
    <mergeCell ref="B25:C25"/>
    <mergeCell ref="D25:H25"/>
    <mergeCell ref="J25:K25"/>
    <mergeCell ref="B26:C26"/>
    <mergeCell ref="D26:H26"/>
    <mergeCell ref="J26:K26"/>
    <mergeCell ref="B21:C21"/>
    <mergeCell ref="D21:H21"/>
    <mergeCell ref="J21:K21"/>
    <mergeCell ref="B22:C22"/>
    <mergeCell ref="D22:H22"/>
    <mergeCell ref="J22:K22"/>
    <mergeCell ref="B23:C23"/>
    <mergeCell ref="D23:H23"/>
    <mergeCell ref="J23:K23"/>
    <mergeCell ref="B18:C18"/>
    <mergeCell ref="D18:H18"/>
    <mergeCell ref="J18:K18"/>
    <mergeCell ref="B19:C19"/>
    <mergeCell ref="D19:H19"/>
    <mergeCell ref="J19:K19"/>
    <mergeCell ref="B20:C20"/>
    <mergeCell ref="D20:H20"/>
    <mergeCell ref="J20:K20"/>
    <mergeCell ref="B15:C15"/>
    <mergeCell ref="D15:H15"/>
    <mergeCell ref="J15:K15"/>
    <mergeCell ref="B16:C16"/>
    <mergeCell ref="D16:H16"/>
    <mergeCell ref="J16:K16"/>
    <mergeCell ref="B17:C17"/>
    <mergeCell ref="D17:H17"/>
    <mergeCell ref="J17:K17"/>
    <mergeCell ref="J12:K12"/>
    <mergeCell ref="L12:M12"/>
    <mergeCell ref="N12:P12"/>
    <mergeCell ref="B13:C13"/>
    <mergeCell ref="D13:H13"/>
    <mergeCell ref="J13:K13"/>
    <mergeCell ref="B14:C14"/>
    <mergeCell ref="D14:H14"/>
    <mergeCell ref="J14:K14"/>
    <mergeCell ref="A1:F1"/>
    <mergeCell ref="A2:J2"/>
    <mergeCell ref="A3:F3"/>
    <mergeCell ref="A5:O5"/>
    <mergeCell ref="A7:I7"/>
    <mergeCell ref="B73:I73"/>
    <mergeCell ref="N73:P73"/>
    <mergeCell ref="L13:M13"/>
    <mergeCell ref="N13:P13"/>
    <mergeCell ref="L14:M14"/>
    <mergeCell ref="N14:P14"/>
    <mergeCell ref="L15:M15"/>
    <mergeCell ref="N15:P15"/>
    <mergeCell ref="A9:J9"/>
    <mergeCell ref="K9:O9"/>
    <mergeCell ref="L16:M16"/>
    <mergeCell ref="N16:P16"/>
    <mergeCell ref="L17:M17"/>
    <mergeCell ref="N17:P17"/>
    <mergeCell ref="A10:A11"/>
    <mergeCell ref="B10:H11"/>
    <mergeCell ref="I10:I11"/>
    <mergeCell ref="J10:K11"/>
    <mergeCell ref="B12:H12"/>
    <mergeCell ref="L21:M21"/>
    <mergeCell ref="N21:P21"/>
    <mergeCell ref="L22:M22"/>
    <mergeCell ref="N22:P22"/>
    <mergeCell ref="L23:M23"/>
    <mergeCell ref="N23:P23"/>
    <mergeCell ref="L18:M18"/>
    <mergeCell ref="N18:P18"/>
    <mergeCell ref="L19:M19"/>
    <mergeCell ref="N19:P19"/>
    <mergeCell ref="L20:M20"/>
    <mergeCell ref="N20:P20"/>
    <mergeCell ref="L31:M31"/>
    <mergeCell ref="N31:P31"/>
    <mergeCell ref="L32:M32"/>
    <mergeCell ref="N32:P32"/>
    <mergeCell ref="L34:M34"/>
    <mergeCell ref="N34:P34"/>
    <mergeCell ref="L24:M24"/>
    <mergeCell ref="N24:P24"/>
    <mergeCell ref="L26:M26"/>
    <mergeCell ref="N26:P26"/>
    <mergeCell ref="L28:M28"/>
    <mergeCell ref="N28:P28"/>
    <mergeCell ref="L39:M39"/>
    <mergeCell ref="N39:P39"/>
    <mergeCell ref="L43:M43"/>
    <mergeCell ref="N43:P43"/>
    <mergeCell ref="L45:M45"/>
    <mergeCell ref="N45:P45"/>
    <mergeCell ref="L35:M35"/>
    <mergeCell ref="N35:P35"/>
    <mergeCell ref="L36:M36"/>
    <mergeCell ref="N36:P36"/>
    <mergeCell ref="L37:M37"/>
    <mergeCell ref="N37:P37"/>
    <mergeCell ref="L61:M61"/>
    <mergeCell ref="N61:P61"/>
    <mergeCell ref="L54:M54"/>
    <mergeCell ref="N54:P54"/>
    <mergeCell ref="L55:M55"/>
    <mergeCell ref="N55:P55"/>
    <mergeCell ref="L56:M56"/>
    <mergeCell ref="N56:P56"/>
    <mergeCell ref="L47:M47"/>
    <mergeCell ref="N47:P47"/>
    <mergeCell ref="L49:M49"/>
    <mergeCell ref="N49:P49"/>
    <mergeCell ref="L52:M52"/>
    <mergeCell ref="N52:P52"/>
    <mergeCell ref="L10:M11"/>
    <mergeCell ref="N10:P11"/>
    <mergeCell ref="L68:M68"/>
    <mergeCell ref="N68:P68"/>
    <mergeCell ref="L70:M70"/>
    <mergeCell ref="N70:P70"/>
    <mergeCell ref="L71:M71"/>
    <mergeCell ref="N71:P71"/>
    <mergeCell ref="L72:M72"/>
    <mergeCell ref="N72:P72"/>
    <mergeCell ref="L66:M66"/>
    <mergeCell ref="N66:P66"/>
    <mergeCell ref="L69:M69"/>
    <mergeCell ref="N69:P69"/>
    <mergeCell ref="L63:M63"/>
    <mergeCell ref="N63:P63"/>
    <mergeCell ref="L64:M64"/>
    <mergeCell ref="N64:P64"/>
    <mergeCell ref="L65:M65"/>
    <mergeCell ref="N65:P65"/>
    <mergeCell ref="L57:M57"/>
    <mergeCell ref="N57:P57"/>
    <mergeCell ref="L59:M59"/>
    <mergeCell ref="N59:P59"/>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74"/>
  <sheetViews>
    <sheetView showGridLines="0" topLeftCell="H67" workbookViewId="0">
      <selection activeCell="A4" sqref="A4"/>
    </sheetView>
    <sheetView workbookViewId="1">
      <selection sqref="A1:F1"/>
    </sheetView>
  </sheetViews>
  <sheetFormatPr defaultRowHeight="12.75" customHeight="1"/>
  <cols>
    <col min="1" max="3" width="6.85546875" style="2067" customWidth="1"/>
    <col min="4" max="4" width="16.5703125" style="2067" customWidth="1"/>
    <col min="5" max="5" width="16.42578125" style="2067" customWidth="1"/>
    <col min="6" max="6" width="13.5703125" style="2067" customWidth="1"/>
    <col min="7" max="7" width="15.42578125" style="2067" customWidth="1"/>
    <col min="8" max="8" width="14"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3598</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3597</v>
      </c>
      <c r="B7" s="2293"/>
      <c r="C7" s="2293"/>
      <c r="D7" s="2293"/>
      <c r="E7" s="2293"/>
      <c r="F7" s="2293"/>
      <c r="G7" s="2443"/>
      <c r="H7" s="2443"/>
      <c r="I7" s="2443"/>
      <c r="J7" s="2443"/>
      <c r="K7" s="2443"/>
      <c r="L7" s="2443"/>
      <c r="M7" s="2443"/>
      <c r="N7" s="2443"/>
      <c r="O7" s="2443"/>
      <c r="P7" s="2443"/>
    </row>
    <row r="8" spans="1:16" ht="13.5" customHeight="1"/>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085" t="s">
        <v>1825</v>
      </c>
      <c r="B13" s="2470" t="s">
        <v>2879</v>
      </c>
      <c r="C13" s="2470"/>
      <c r="D13" s="2471" t="s">
        <v>3529</v>
      </c>
      <c r="E13" s="2471"/>
      <c r="F13" s="2471"/>
      <c r="G13" s="2471"/>
      <c r="H13" s="2471"/>
      <c r="I13" s="2108" t="s">
        <v>864</v>
      </c>
      <c r="J13" s="2500">
        <v>256</v>
      </c>
      <c r="K13" s="2500"/>
      <c r="L13" s="2461"/>
      <c r="M13" s="2493"/>
      <c r="N13" s="2459">
        <f t="shared" ref="N13:N20" si="0">J13*L13</f>
        <v>0</v>
      </c>
      <c r="O13" s="2460"/>
      <c r="P13" s="2462"/>
    </row>
    <row r="14" spans="1:16" ht="39.950000000000003" customHeight="1" thickTop="1" thickBot="1">
      <c r="A14" s="2085" t="s">
        <v>1829</v>
      </c>
      <c r="B14" s="2470" t="s">
        <v>3528</v>
      </c>
      <c r="C14" s="2470"/>
      <c r="D14" s="2471" t="s">
        <v>3527</v>
      </c>
      <c r="E14" s="2471"/>
      <c r="F14" s="2471"/>
      <c r="G14" s="2471"/>
      <c r="H14" s="2471"/>
      <c r="I14" s="2108" t="s">
        <v>867</v>
      </c>
      <c r="J14" s="2500">
        <v>121.6</v>
      </c>
      <c r="K14" s="2500"/>
      <c r="L14" s="2461"/>
      <c r="M14" s="2493"/>
      <c r="N14" s="2459">
        <f t="shared" si="0"/>
        <v>0</v>
      </c>
      <c r="O14" s="2460"/>
      <c r="P14" s="2462"/>
    </row>
    <row r="15" spans="1:16" ht="39.950000000000003" customHeight="1" thickTop="1" thickBot="1">
      <c r="A15" s="2085" t="s">
        <v>1832</v>
      </c>
      <c r="B15" s="2470" t="s">
        <v>3435</v>
      </c>
      <c r="C15" s="2470"/>
      <c r="D15" s="2471" t="s">
        <v>3434</v>
      </c>
      <c r="E15" s="2471"/>
      <c r="F15" s="2471"/>
      <c r="G15" s="2471"/>
      <c r="H15" s="2471"/>
      <c r="I15" s="2105" t="s">
        <v>55</v>
      </c>
      <c r="J15" s="2500">
        <v>608.4</v>
      </c>
      <c r="K15" s="2500"/>
      <c r="L15" s="2461"/>
      <c r="M15" s="2493"/>
      <c r="N15" s="2459">
        <f t="shared" si="0"/>
        <v>0</v>
      </c>
      <c r="O15" s="2460"/>
      <c r="P15" s="2462"/>
    </row>
    <row r="16" spans="1:16" ht="39.950000000000003" customHeight="1" thickTop="1" thickBot="1">
      <c r="A16" s="2085" t="s">
        <v>1836</v>
      </c>
      <c r="B16" s="2470" t="s">
        <v>3213</v>
      </c>
      <c r="C16" s="2470"/>
      <c r="D16" s="2471" t="s">
        <v>3212</v>
      </c>
      <c r="E16" s="2471"/>
      <c r="F16" s="2471"/>
      <c r="G16" s="2471"/>
      <c r="H16" s="2471"/>
      <c r="I16" s="2105" t="s">
        <v>24</v>
      </c>
      <c r="J16" s="2500">
        <v>2304</v>
      </c>
      <c r="K16" s="2500"/>
      <c r="L16" s="2461"/>
      <c r="M16" s="2493"/>
      <c r="N16" s="2459">
        <f t="shared" si="0"/>
        <v>0</v>
      </c>
      <c r="O16" s="2460"/>
      <c r="P16" s="2462"/>
    </row>
    <row r="17" spans="1:16" ht="39.950000000000003" customHeight="1" thickTop="1" thickBot="1">
      <c r="A17" s="2085" t="s">
        <v>1839</v>
      </c>
      <c r="B17" s="2470" t="s">
        <v>3526</v>
      </c>
      <c r="C17" s="2470"/>
      <c r="D17" s="2471" t="s">
        <v>3525</v>
      </c>
      <c r="E17" s="2471"/>
      <c r="F17" s="2471"/>
      <c r="G17" s="2471"/>
      <c r="H17" s="2471"/>
      <c r="I17" s="2105" t="s">
        <v>55</v>
      </c>
      <c r="J17" s="2500">
        <v>512</v>
      </c>
      <c r="K17" s="2500"/>
      <c r="L17" s="2461"/>
      <c r="M17" s="2493"/>
      <c r="N17" s="2459">
        <f t="shared" si="0"/>
        <v>0</v>
      </c>
      <c r="O17" s="2460"/>
      <c r="P17" s="2462"/>
    </row>
    <row r="18" spans="1:16" ht="39.950000000000003" customHeight="1" thickTop="1" thickBot="1">
      <c r="A18" s="2085" t="s">
        <v>1842</v>
      </c>
      <c r="B18" s="2470" t="s">
        <v>3524</v>
      </c>
      <c r="C18" s="2470"/>
      <c r="D18" s="2471" t="s">
        <v>3523</v>
      </c>
      <c r="E18" s="2471"/>
      <c r="F18" s="2471"/>
      <c r="G18" s="2471"/>
      <c r="H18" s="2471"/>
      <c r="I18" s="2108" t="s">
        <v>867</v>
      </c>
      <c r="J18" s="2500">
        <v>28.16</v>
      </c>
      <c r="K18" s="2500"/>
      <c r="L18" s="2461"/>
      <c r="M18" s="2493"/>
      <c r="N18" s="2459">
        <f t="shared" si="0"/>
        <v>0</v>
      </c>
      <c r="O18" s="2460"/>
      <c r="P18" s="2462"/>
    </row>
    <row r="19" spans="1:16" ht="39.950000000000003" customHeight="1" thickTop="1" thickBot="1">
      <c r="A19" s="2085" t="s">
        <v>1845</v>
      </c>
      <c r="B19" s="2470" t="s">
        <v>3522</v>
      </c>
      <c r="C19" s="2470"/>
      <c r="D19" s="2471" t="s">
        <v>3521</v>
      </c>
      <c r="E19" s="2471"/>
      <c r="F19" s="2471"/>
      <c r="G19" s="2471"/>
      <c r="H19" s="2471"/>
      <c r="I19" s="2108" t="s">
        <v>867</v>
      </c>
      <c r="J19" s="2500">
        <v>28.16</v>
      </c>
      <c r="K19" s="2500"/>
      <c r="L19" s="2461"/>
      <c r="M19" s="2493"/>
      <c r="N19" s="2459">
        <f t="shared" si="0"/>
        <v>0</v>
      </c>
      <c r="O19" s="2460"/>
      <c r="P19" s="2462"/>
    </row>
    <row r="20" spans="1:16" ht="39.950000000000003" customHeight="1" thickTop="1">
      <c r="A20" s="2072" t="s">
        <v>1917</v>
      </c>
      <c r="B20" s="2437" t="s">
        <v>3520</v>
      </c>
      <c r="C20" s="2437"/>
      <c r="D20" s="2438" t="s">
        <v>3519</v>
      </c>
      <c r="E20" s="2438"/>
      <c r="F20" s="2438"/>
      <c r="G20" s="2438"/>
      <c r="H20" s="2438"/>
      <c r="I20" s="2078" t="s">
        <v>3489</v>
      </c>
      <c r="J20" s="2497">
        <v>12.8</v>
      </c>
      <c r="K20" s="2497"/>
      <c r="L20" s="2464"/>
      <c r="M20" s="2492"/>
      <c r="N20" s="2434">
        <f t="shared" si="0"/>
        <v>0</v>
      </c>
      <c r="O20" s="2435"/>
      <c r="P20" s="2436"/>
    </row>
    <row r="21" spans="1:16" ht="12" customHeight="1" thickBot="1">
      <c r="A21" s="2086" t="s">
        <v>3518</v>
      </c>
      <c r="B21" s="2476" t="s">
        <v>3517</v>
      </c>
      <c r="C21" s="2476"/>
      <c r="D21" s="2477" t="s">
        <v>3516</v>
      </c>
      <c r="E21" s="2477"/>
      <c r="F21" s="2477"/>
      <c r="G21" s="2477"/>
      <c r="H21" s="2477"/>
      <c r="I21" s="2104" t="s">
        <v>21</v>
      </c>
      <c r="J21" s="2499">
        <v>1283.8399999999999</v>
      </c>
      <c r="K21" s="2499"/>
      <c r="L21" s="2081"/>
      <c r="M21" s="2082"/>
      <c r="N21" s="2087"/>
      <c r="O21" s="2087"/>
      <c r="P21" s="2088"/>
    </row>
    <row r="22" spans="1:16" ht="39.950000000000003" customHeight="1" thickTop="1">
      <c r="A22" s="2072" t="s">
        <v>1920</v>
      </c>
      <c r="B22" s="2437" t="s">
        <v>3515</v>
      </c>
      <c r="C22" s="2437"/>
      <c r="D22" s="2438" t="s">
        <v>3514</v>
      </c>
      <c r="E22" s="2438"/>
      <c r="F22" s="2438"/>
      <c r="G22" s="2438"/>
      <c r="H22" s="2438"/>
      <c r="I22" s="2078" t="s">
        <v>21</v>
      </c>
      <c r="J22" s="2497">
        <v>216</v>
      </c>
      <c r="K22" s="2497"/>
      <c r="L22" s="2464"/>
      <c r="M22" s="2492"/>
      <c r="N22" s="2434">
        <f>J22*L22</f>
        <v>0</v>
      </c>
      <c r="O22" s="2435"/>
      <c r="P22" s="2436"/>
    </row>
    <row r="23" spans="1:16" ht="12" customHeight="1" thickBot="1">
      <c r="A23" s="2086" t="s">
        <v>3513</v>
      </c>
      <c r="B23" s="2476" t="s">
        <v>3286</v>
      </c>
      <c r="C23" s="2476"/>
      <c r="D23" s="2477" t="s">
        <v>3512</v>
      </c>
      <c r="E23" s="2477"/>
      <c r="F23" s="2477"/>
      <c r="G23" s="2477"/>
      <c r="H23" s="2477"/>
      <c r="I23" s="2104" t="s">
        <v>21</v>
      </c>
      <c r="J23" s="2499">
        <v>220.31783999999999</v>
      </c>
      <c r="K23" s="2499"/>
      <c r="L23" s="2081"/>
      <c r="M23" s="2082"/>
      <c r="N23" s="2087"/>
      <c r="O23" s="2087"/>
      <c r="P23" s="2088"/>
    </row>
    <row r="24" spans="1:16" ht="39.950000000000003" customHeight="1" thickTop="1">
      <c r="A24" s="2072" t="s">
        <v>1923</v>
      </c>
      <c r="B24" s="2437" t="s">
        <v>3511</v>
      </c>
      <c r="C24" s="2437"/>
      <c r="D24" s="2438" t="s">
        <v>3510</v>
      </c>
      <c r="E24" s="2438"/>
      <c r="F24" s="2438"/>
      <c r="G24" s="2438"/>
      <c r="H24" s="2438"/>
      <c r="I24" s="2078" t="s">
        <v>32</v>
      </c>
      <c r="J24" s="2497">
        <v>22</v>
      </c>
      <c r="K24" s="2497"/>
      <c r="L24" s="2464"/>
      <c r="M24" s="2492"/>
      <c r="N24" s="2434">
        <f>J24*L24</f>
        <v>0</v>
      </c>
      <c r="O24" s="2435"/>
      <c r="P24" s="2436"/>
    </row>
    <row r="25" spans="1:16" ht="12" customHeight="1">
      <c r="A25" s="2073" t="s">
        <v>3500</v>
      </c>
      <c r="B25" s="2440" t="s">
        <v>3360</v>
      </c>
      <c r="C25" s="2440"/>
      <c r="D25" s="2441" t="s">
        <v>3509</v>
      </c>
      <c r="E25" s="2441"/>
      <c r="F25" s="2441"/>
      <c r="G25" s="2441"/>
      <c r="H25" s="2441"/>
      <c r="I25" s="2079" t="s">
        <v>32</v>
      </c>
      <c r="J25" s="2498">
        <v>3.0000000000000102</v>
      </c>
      <c r="K25" s="2498"/>
      <c r="L25" s="2083"/>
      <c r="M25" s="2084"/>
      <c r="N25" s="2074"/>
      <c r="O25" s="2074"/>
      <c r="P25" s="2075"/>
    </row>
    <row r="26" spans="1:16" ht="12" customHeight="1">
      <c r="A26" s="2073" t="s">
        <v>3500</v>
      </c>
      <c r="B26" s="2440" t="s">
        <v>3508</v>
      </c>
      <c r="C26" s="2440"/>
      <c r="D26" s="2441" t="s">
        <v>3507</v>
      </c>
      <c r="E26" s="2441"/>
      <c r="F26" s="2441"/>
      <c r="G26" s="2441"/>
      <c r="H26" s="2441"/>
      <c r="I26" s="2079" t="s">
        <v>32</v>
      </c>
      <c r="J26" s="2498">
        <v>0.999999999999996</v>
      </c>
      <c r="K26" s="2498"/>
      <c r="L26" s="2083"/>
      <c r="M26" s="2084"/>
      <c r="N26" s="2074"/>
      <c r="O26" s="2074"/>
      <c r="P26" s="2075"/>
    </row>
    <row r="27" spans="1:16" ht="12" customHeight="1">
      <c r="A27" s="2073" t="s">
        <v>3500</v>
      </c>
      <c r="B27" s="2440" t="s">
        <v>3506</v>
      </c>
      <c r="C27" s="2440"/>
      <c r="D27" s="2441" t="s">
        <v>3505</v>
      </c>
      <c r="E27" s="2441"/>
      <c r="F27" s="2441"/>
      <c r="G27" s="2441"/>
      <c r="H27" s="2441"/>
      <c r="I27" s="2079" t="s">
        <v>32</v>
      </c>
      <c r="J27" s="2498">
        <v>12</v>
      </c>
      <c r="K27" s="2498"/>
      <c r="L27" s="2083"/>
      <c r="M27" s="2084"/>
      <c r="N27" s="2074"/>
      <c r="O27" s="2074"/>
      <c r="P27" s="2075"/>
    </row>
    <row r="28" spans="1:16" ht="12" customHeight="1">
      <c r="A28" s="2073" t="s">
        <v>3500</v>
      </c>
      <c r="B28" s="2440" t="s">
        <v>3504</v>
      </c>
      <c r="C28" s="2440"/>
      <c r="D28" s="2441" t="s">
        <v>3503</v>
      </c>
      <c r="E28" s="2441"/>
      <c r="F28" s="2441"/>
      <c r="G28" s="2441"/>
      <c r="H28" s="2441"/>
      <c r="I28" s="2079" t="s">
        <v>32</v>
      </c>
      <c r="J28" s="2498">
        <v>2</v>
      </c>
      <c r="K28" s="2498"/>
      <c r="L28" s="2083"/>
      <c r="M28" s="2084"/>
      <c r="N28" s="2074"/>
      <c r="O28" s="2074"/>
      <c r="P28" s="2075"/>
    </row>
    <row r="29" spans="1:16" ht="12" customHeight="1">
      <c r="A29" s="2073" t="s">
        <v>3500</v>
      </c>
      <c r="B29" s="2440" t="s">
        <v>3502</v>
      </c>
      <c r="C29" s="2440"/>
      <c r="D29" s="2441" t="s">
        <v>3501</v>
      </c>
      <c r="E29" s="2441"/>
      <c r="F29" s="2441"/>
      <c r="G29" s="2441"/>
      <c r="H29" s="2441"/>
      <c r="I29" s="2079" t="s">
        <v>32</v>
      </c>
      <c r="J29" s="2498">
        <v>2</v>
      </c>
      <c r="K29" s="2498"/>
      <c r="L29" s="2083"/>
      <c r="M29" s="2084"/>
      <c r="N29" s="2074"/>
      <c r="O29" s="2074"/>
      <c r="P29" s="2075"/>
    </row>
    <row r="30" spans="1:16" ht="12" customHeight="1" thickBot="1">
      <c r="A30" s="2086" t="s">
        <v>3500</v>
      </c>
      <c r="B30" s="2476" t="s">
        <v>3499</v>
      </c>
      <c r="C30" s="2476"/>
      <c r="D30" s="2477" t="s">
        <v>3498</v>
      </c>
      <c r="E30" s="2477"/>
      <c r="F30" s="2477"/>
      <c r="G30" s="2477"/>
      <c r="H30" s="2477"/>
      <c r="I30" s="2104" t="s">
        <v>32</v>
      </c>
      <c r="J30" s="2499">
        <v>2.0000000000000098</v>
      </c>
      <c r="K30" s="2499"/>
      <c r="L30" s="2081"/>
      <c r="M30" s="2082"/>
      <c r="N30" s="2087"/>
      <c r="O30" s="2087"/>
      <c r="P30" s="2088"/>
    </row>
    <row r="31" spans="1:16" ht="39.950000000000003" customHeight="1" thickTop="1" thickBot="1">
      <c r="A31" s="2085" t="s">
        <v>1926</v>
      </c>
      <c r="B31" s="2470" t="s">
        <v>3497</v>
      </c>
      <c r="C31" s="2470"/>
      <c r="D31" s="2471" t="s">
        <v>3496</v>
      </c>
      <c r="E31" s="2471"/>
      <c r="F31" s="2471"/>
      <c r="G31" s="2471"/>
      <c r="H31" s="2471"/>
      <c r="I31" s="2105" t="s">
        <v>32</v>
      </c>
      <c r="J31" s="2500">
        <v>4</v>
      </c>
      <c r="K31" s="2500"/>
      <c r="L31" s="2461"/>
      <c r="M31" s="2493"/>
      <c r="N31" s="2459">
        <f t="shared" ref="N31:N42" si="1">J31*L31</f>
        <v>0</v>
      </c>
      <c r="O31" s="2460"/>
      <c r="P31" s="2462"/>
    </row>
    <row r="32" spans="1:16" ht="39.950000000000003" customHeight="1" thickTop="1" thickBot="1">
      <c r="A32" s="2085" t="s">
        <v>1929</v>
      </c>
      <c r="B32" s="2470" t="s">
        <v>3495</v>
      </c>
      <c r="C32" s="2470"/>
      <c r="D32" s="2471" t="s">
        <v>3494</v>
      </c>
      <c r="E32" s="2471"/>
      <c r="F32" s="2471"/>
      <c r="G32" s="2471"/>
      <c r="H32" s="2471"/>
      <c r="I32" s="2105" t="s">
        <v>32</v>
      </c>
      <c r="J32" s="2500">
        <v>4</v>
      </c>
      <c r="K32" s="2500"/>
      <c r="L32" s="2461"/>
      <c r="M32" s="2493"/>
      <c r="N32" s="2459">
        <f t="shared" si="1"/>
        <v>0</v>
      </c>
      <c r="O32" s="2460"/>
      <c r="P32" s="2462"/>
    </row>
    <row r="33" spans="1:16" ht="39.950000000000003" customHeight="1" thickTop="1" thickBot="1">
      <c r="A33" s="2085" t="s">
        <v>2045</v>
      </c>
      <c r="B33" s="2470" t="s">
        <v>3284</v>
      </c>
      <c r="C33" s="2470"/>
      <c r="D33" s="2471" t="s">
        <v>3283</v>
      </c>
      <c r="E33" s="2471"/>
      <c r="F33" s="2471"/>
      <c r="G33" s="2471"/>
      <c r="H33" s="2471"/>
      <c r="I33" s="2105" t="s">
        <v>24</v>
      </c>
      <c r="J33" s="2500">
        <v>67.819999999999993</v>
      </c>
      <c r="K33" s="2500"/>
      <c r="L33" s="2461"/>
      <c r="M33" s="2493"/>
      <c r="N33" s="2459">
        <f t="shared" si="1"/>
        <v>0</v>
      </c>
      <c r="O33" s="2460"/>
      <c r="P33" s="2462"/>
    </row>
    <row r="34" spans="1:16" ht="39.950000000000003" customHeight="1" thickTop="1" thickBot="1">
      <c r="A34" s="2085" t="s">
        <v>2046</v>
      </c>
      <c r="B34" s="2470" t="s">
        <v>3493</v>
      </c>
      <c r="C34" s="2470"/>
      <c r="D34" s="2471" t="s">
        <v>3492</v>
      </c>
      <c r="E34" s="2471"/>
      <c r="F34" s="2471"/>
      <c r="G34" s="2471"/>
      <c r="H34" s="2471"/>
      <c r="I34" s="2105" t="s">
        <v>32</v>
      </c>
      <c r="J34" s="2500">
        <v>127</v>
      </c>
      <c r="K34" s="2500"/>
      <c r="L34" s="2461"/>
      <c r="M34" s="2493"/>
      <c r="N34" s="2459">
        <f t="shared" si="1"/>
        <v>0</v>
      </c>
      <c r="O34" s="2460"/>
      <c r="P34" s="2462"/>
    </row>
    <row r="35" spans="1:16" ht="39.950000000000003" customHeight="1" thickTop="1" thickBot="1">
      <c r="A35" s="2085" t="s">
        <v>2047</v>
      </c>
      <c r="B35" s="2470" t="s">
        <v>3491</v>
      </c>
      <c r="C35" s="2470"/>
      <c r="D35" s="2471" t="s">
        <v>3490</v>
      </c>
      <c r="E35" s="2471"/>
      <c r="F35" s="2471"/>
      <c r="G35" s="2471"/>
      <c r="H35" s="2471"/>
      <c r="I35" s="2105" t="s">
        <v>3489</v>
      </c>
      <c r="J35" s="2500">
        <v>12.8</v>
      </c>
      <c r="K35" s="2500"/>
      <c r="L35" s="2461"/>
      <c r="M35" s="2493"/>
      <c r="N35" s="2459">
        <f t="shared" si="1"/>
        <v>0</v>
      </c>
      <c r="O35" s="2460"/>
      <c r="P35" s="2462"/>
    </row>
    <row r="36" spans="1:16" ht="39.950000000000003" customHeight="1" thickTop="1" thickBot="1">
      <c r="A36" s="2085" t="s">
        <v>2048</v>
      </c>
      <c r="B36" s="2470" t="s">
        <v>3488</v>
      </c>
      <c r="C36" s="2470"/>
      <c r="D36" s="2471" t="s">
        <v>3487</v>
      </c>
      <c r="E36" s="2471"/>
      <c r="F36" s="2471"/>
      <c r="G36" s="2471"/>
      <c r="H36" s="2471"/>
      <c r="I36" s="2105" t="s">
        <v>32</v>
      </c>
      <c r="J36" s="2500">
        <v>1</v>
      </c>
      <c r="K36" s="2500"/>
      <c r="L36" s="2461"/>
      <c r="M36" s="2493"/>
      <c r="N36" s="2459">
        <f t="shared" si="1"/>
        <v>0</v>
      </c>
      <c r="O36" s="2460"/>
      <c r="P36" s="2462"/>
    </row>
    <row r="37" spans="1:16" ht="39.950000000000003" customHeight="1" thickTop="1" thickBot="1">
      <c r="A37" s="2085" t="s">
        <v>2049</v>
      </c>
      <c r="B37" s="2470" t="s">
        <v>3486</v>
      </c>
      <c r="C37" s="2470"/>
      <c r="D37" s="2471" t="s">
        <v>3485</v>
      </c>
      <c r="E37" s="2471"/>
      <c r="F37" s="2471"/>
      <c r="G37" s="2471"/>
      <c r="H37" s="2471"/>
      <c r="I37" s="2105" t="s">
        <v>32</v>
      </c>
      <c r="J37" s="2500">
        <v>2</v>
      </c>
      <c r="K37" s="2500"/>
      <c r="L37" s="2461"/>
      <c r="M37" s="2493"/>
      <c r="N37" s="2459">
        <f t="shared" si="1"/>
        <v>0</v>
      </c>
      <c r="O37" s="2460"/>
      <c r="P37" s="2462"/>
    </row>
    <row r="38" spans="1:16" ht="39.950000000000003" customHeight="1" thickTop="1" thickBot="1">
      <c r="A38" s="2085" t="s">
        <v>3091</v>
      </c>
      <c r="B38" s="2470" t="s">
        <v>3271</v>
      </c>
      <c r="C38" s="2470"/>
      <c r="D38" s="2471" t="s">
        <v>3270</v>
      </c>
      <c r="E38" s="2471"/>
      <c r="F38" s="2471"/>
      <c r="G38" s="2471"/>
      <c r="H38" s="2471"/>
      <c r="I38" s="2105" t="s">
        <v>873</v>
      </c>
      <c r="J38" s="2500">
        <v>1063.06</v>
      </c>
      <c r="K38" s="2500"/>
      <c r="L38" s="2461"/>
      <c r="M38" s="2493"/>
      <c r="N38" s="2459">
        <f t="shared" si="1"/>
        <v>0</v>
      </c>
      <c r="O38" s="2460"/>
      <c r="P38" s="2462"/>
    </row>
    <row r="39" spans="1:16" ht="39.950000000000003" customHeight="1" thickTop="1" thickBot="1">
      <c r="A39" s="2085" t="s">
        <v>3088</v>
      </c>
      <c r="B39" s="2470" t="s">
        <v>3484</v>
      </c>
      <c r="C39" s="2470"/>
      <c r="D39" s="2471" t="s">
        <v>3483</v>
      </c>
      <c r="E39" s="2471"/>
      <c r="F39" s="2471"/>
      <c r="G39" s="2471"/>
      <c r="H39" s="2471"/>
      <c r="I39" s="2105" t="s">
        <v>873</v>
      </c>
      <c r="J39" s="2500">
        <v>1063.06</v>
      </c>
      <c r="K39" s="2500"/>
      <c r="L39" s="2461"/>
      <c r="M39" s="2493"/>
      <c r="N39" s="2459">
        <f t="shared" si="1"/>
        <v>0</v>
      </c>
      <c r="O39" s="2460"/>
      <c r="P39" s="2462"/>
    </row>
    <row r="40" spans="1:16" ht="39.950000000000003" customHeight="1" thickTop="1" thickBot="1">
      <c r="A40" s="2085" t="s">
        <v>3085</v>
      </c>
      <c r="B40" s="2470" t="s">
        <v>2071</v>
      </c>
      <c r="C40" s="2470"/>
      <c r="D40" s="2471" t="s">
        <v>2072</v>
      </c>
      <c r="E40" s="2471"/>
      <c r="F40" s="2471"/>
      <c r="G40" s="2471"/>
      <c r="H40" s="2471"/>
      <c r="I40" s="2105" t="s">
        <v>873</v>
      </c>
      <c r="J40" s="2500">
        <v>819.2</v>
      </c>
      <c r="K40" s="2500"/>
      <c r="L40" s="2461"/>
      <c r="M40" s="2493"/>
      <c r="N40" s="2459">
        <f t="shared" si="1"/>
        <v>0</v>
      </c>
      <c r="O40" s="2460"/>
      <c r="P40" s="2462"/>
    </row>
    <row r="41" spans="1:16" ht="39.950000000000003" customHeight="1" thickTop="1" thickBot="1">
      <c r="A41" s="2085" t="s">
        <v>3080</v>
      </c>
      <c r="B41" s="2470" t="s">
        <v>3482</v>
      </c>
      <c r="C41" s="2470"/>
      <c r="D41" s="2471" t="s">
        <v>3481</v>
      </c>
      <c r="E41" s="2471"/>
      <c r="F41" s="2471"/>
      <c r="G41" s="2471"/>
      <c r="H41" s="2471"/>
      <c r="I41" s="2105" t="s">
        <v>32</v>
      </c>
      <c r="J41" s="2500">
        <v>2</v>
      </c>
      <c r="K41" s="2500"/>
      <c r="L41" s="2461"/>
      <c r="M41" s="2493"/>
      <c r="N41" s="2459">
        <f t="shared" si="1"/>
        <v>0</v>
      </c>
      <c r="O41" s="2460"/>
      <c r="P41" s="2462"/>
    </row>
    <row r="42" spans="1:16" ht="39.950000000000003" customHeight="1" thickTop="1">
      <c r="A42" s="2072" t="s">
        <v>3077</v>
      </c>
      <c r="B42" s="2437" t="s">
        <v>3480</v>
      </c>
      <c r="C42" s="2437"/>
      <c r="D42" s="2438" t="s">
        <v>3479</v>
      </c>
      <c r="E42" s="2438"/>
      <c r="F42" s="2438"/>
      <c r="G42" s="2438"/>
      <c r="H42" s="2438"/>
      <c r="I42" s="2078" t="s">
        <v>32</v>
      </c>
      <c r="J42" s="2497">
        <v>2</v>
      </c>
      <c r="K42" s="2497"/>
      <c r="L42" s="2464"/>
      <c r="M42" s="2492"/>
      <c r="N42" s="2434">
        <f t="shared" si="1"/>
        <v>0</v>
      </c>
      <c r="O42" s="2435"/>
      <c r="P42" s="2436"/>
    </row>
    <row r="43" spans="1:16" ht="12" customHeight="1" thickBot="1">
      <c r="A43" s="2086" t="s">
        <v>3478</v>
      </c>
      <c r="B43" s="2476" t="s">
        <v>3477</v>
      </c>
      <c r="C43" s="2476"/>
      <c r="D43" s="2477" t="s">
        <v>3476</v>
      </c>
      <c r="E43" s="2477"/>
      <c r="F43" s="2477"/>
      <c r="G43" s="2477"/>
      <c r="H43" s="2477"/>
      <c r="I43" s="2104" t="s">
        <v>21</v>
      </c>
      <c r="J43" s="2499">
        <v>2</v>
      </c>
      <c r="K43" s="2499"/>
      <c r="L43" s="2081"/>
      <c r="M43" s="2082"/>
      <c r="N43" s="2087"/>
      <c r="O43" s="2087"/>
      <c r="P43" s="2088"/>
    </row>
    <row r="44" spans="1:16" ht="39.950000000000003" customHeight="1" thickTop="1" thickBot="1">
      <c r="A44" s="2085" t="s">
        <v>3074</v>
      </c>
      <c r="B44" s="2502" t="s">
        <v>3475</v>
      </c>
      <c r="C44" s="2502"/>
      <c r="D44" s="2471" t="s">
        <v>3474</v>
      </c>
      <c r="E44" s="2471"/>
      <c r="F44" s="2471"/>
      <c r="G44" s="2471"/>
      <c r="H44" s="2471"/>
      <c r="I44" s="2105" t="s">
        <v>32</v>
      </c>
      <c r="J44" s="2500">
        <v>220</v>
      </c>
      <c r="K44" s="2500"/>
      <c r="L44" s="2461"/>
      <c r="M44" s="2493"/>
      <c r="N44" s="2459">
        <f t="shared" ref="N44:N50" si="2">J44*L44</f>
        <v>0</v>
      </c>
      <c r="O44" s="2460"/>
      <c r="P44" s="2462"/>
    </row>
    <row r="45" spans="1:16" ht="39.950000000000003" customHeight="1" thickTop="1" thickBot="1">
      <c r="A45" s="2085" t="s">
        <v>3071</v>
      </c>
      <c r="B45" s="2470" t="s">
        <v>3473</v>
      </c>
      <c r="C45" s="2470"/>
      <c r="D45" s="2471" t="s">
        <v>3472</v>
      </c>
      <c r="E45" s="2471"/>
      <c r="F45" s="2471"/>
      <c r="G45" s="2471"/>
      <c r="H45" s="2471"/>
      <c r="I45" s="2105" t="s">
        <v>32</v>
      </c>
      <c r="J45" s="2500">
        <v>216</v>
      </c>
      <c r="K45" s="2500"/>
      <c r="L45" s="2461"/>
      <c r="M45" s="2493"/>
      <c r="N45" s="2459">
        <f t="shared" si="2"/>
        <v>0</v>
      </c>
      <c r="O45" s="2460"/>
      <c r="P45" s="2462"/>
    </row>
    <row r="46" spans="1:16" ht="39.950000000000003" customHeight="1" thickTop="1" thickBot="1">
      <c r="A46" s="2085" t="s">
        <v>3068</v>
      </c>
      <c r="B46" s="2470" t="s">
        <v>3471</v>
      </c>
      <c r="C46" s="2470"/>
      <c r="D46" s="2471" t="s">
        <v>3470</v>
      </c>
      <c r="E46" s="2471"/>
      <c r="F46" s="2471"/>
      <c r="G46" s="2471"/>
      <c r="H46" s="2471"/>
      <c r="I46" s="2105" t="s">
        <v>32</v>
      </c>
      <c r="J46" s="2500">
        <v>4</v>
      </c>
      <c r="K46" s="2500"/>
      <c r="L46" s="2461"/>
      <c r="M46" s="2493"/>
      <c r="N46" s="2459">
        <f t="shared" si="2"/>
        <v>0</v>
      </c>
      <c r="O46" s="2460"/>
      <c r="P46" s="2462"/>
    </row>
    <row r="47" spans="1:16" ht="39.950000000000003" customHeight="1" thickTop="1" thickBot="1">
      <c r="A47" s="2085" t="s">
        <v>3065</v>
      </c>
      <c r="B47" s="2470" t="s">
        <v>3338</v>
      </c>
      <c r="C47" s="2470"/>
      <c r="D47" s="2471" t="s">
        <v>3337</v>
      </c>
      <c r="E47" s="2471"/>
      <c r="F47" s="2471"/>
      <c r="G47" s="2471"/>
      <c r="H47" s="2471"/>
      <c r="I47" s="2105" t="s">
        <v>32</v>
      </c>
      <c r="J47" s="2500">
        <v>2</v>
      </c>
      <c r="K47" s="2500"/>
      <c r="L47" s="2461"/>
      <c r="M47" s="2493"/>
      <c r="N47" s="2459">
        <f t="shared" si="2"/>
        <v>0</v>
      </c>
      <c r="O47" s="2460"/>
      <c r="P47" s="2462"/>
    </row>
    <row r="48" spans="1:16" ht="39.950000000000003" customHeight="1" thickTop="1" thickBot="1">
      <c r="A48" s="2085" t="s">
        <v>3062</v>
      </c>
      <c r="B48" s="2470" t="s">
        <v>3338</v>
      </c>
      <c r="C48" s="2470"/>
      <c r="D48" s="2471" t="s">
        <v>3469</v>
      </c>
      <c r="E48" s="2471"/>
      <c r="F48" s="2471"/>
      <c r="G48" s="2471"/>
      <c r="H48" s="2471"/>
      <c r="I48" s="2105" t="s">
        <v>32</v>
      </c>
      <c r="J48" s="2500">
        <v>1</v>
      </c>
      <c r="K48" s="2500"/>
      <c r="L48" s="2461"/>
      <c r="M48" s="2493"/>
      <c r="N48" s="2459">
        <f t="shared" si="2"/>
        <v>0</v>
      </c>
      <c r="O48" s="2460"/>
      <c r="P48" s="2462"/>
    </row>
    <row r="49" spans="1:16" ht="39.950000000000003" customHeight="1" thickTop="1" thickBot="1">
      <c r="A49" s="2085" t="s">
        <v>3059</v>
      </c>
      <c r="B49" s="2470" t="s">
        <v>3338</v>
      </c>
      <c r="C49" s="2470"/>
      <c r="D49" s="2471" t="s">
        <v>3468</v>
      </c>
      <c r="E49" s="2471"/>
      <c r="F49" s="2471"/>
      <c r="G49" s="2471"/>
      <c r="H49" s="2471"/>
      <c r="I49" s="2105" t="s">
        <v>32</v>
      </c>
      <c r="J49" s="2500">
        <v>2</v>
      </c>
      <c r="K49" s="2500"/>
      <c r="L49" s="2461"/>
      <c r="M49" s="2493"/>
      <c r="N49" s="2459">
        <f t="shared" si="2"/>
        <v>0</v>
      </c>
      <c r="O49" s="2460"/>
      <c r="P49" s="2462"/>
    </row>
    <row r="50" spans="1:16" ht="39.950000000000003" customHeight="1" thickTop="1">
      <c r="A50" s="2072" t="s">
        <v>3055</v>
      </c>
      <c r="B50" s="2437" t="s">
        <v>3467</v>
      </c>
      <c r="C50" s="2437"/>
      <c r="D50" s="2438" t="s">
        <v>3466</v>
      </c>
      <c r="E50" s="2438"/>
      <c r="F50" s="2438"/>
      <c r="G50" s="2438"/>
      <c r="H50" s="2438"/>
      <c r="I50" s="2078" t="s">
        <v>32</v>
      </c>
      <c r="J50" s="2497">
        <v>22</v>
      </c>
      <c r="K50" s="2497"/>
      <c r="L50" s="2464"/>
      <c r="M50" s="2492"/>
      <c r="N50" s="2434">
        <f t="shared" si="2"/>
        <v>0</v>
      </c>
      <c r="O50" s="2435"/>
      <c r="P50" s="2436"/>
    </row>
    <row r="51" spans="1:16" ht="12" customHeight="1" thickBot="1">
      <c r="A51" s="2086" t="s">
        <v>3465</v>
      </c>
      <c r="B51" s="2476" t="s">
        <v>3464</v>
      </c>
      <c r="C51" s="2476"/>
      <c r="D51" s="2477" t="s">
        <v>3463</v>
      </c>
      <c r="E51" s="2477"/>
      <c r="F51" s="2477"/>
      <c r="G51" s="2477"/>
      <c r="H51" s="2477"/>
      <c r="I51" s="2104" t="s">
        <v>55</v>
      </c>
      <c r="J51" s="2499">
        <v>2.2000000000000002</v>
      </c>
      <c r="K51" s="2499"/>
      <c r="L51" s="2081"/>
      <c r="M51" s="2082"/>
      <c r="N51" s="2087"/>
      <c r="O51" s="2087"/>
      <c r="P51" s="2088"/>
    </row>
    <row r="52" spans="1:16" ht="39.950000000000003" customHeight="1" thickTop="1" thickBot="1">
      <c r="A52" s="2085" t="s">
        <v>3052</v>
      </c>
      <c r="B52" s="2470" t="s">
        <v>3462</v>
      </c>
      <c r="C52" s="2470"/>
      <c r="D52" s="2471" t="s">
        <v>3461</v>
      </c>
      <c r="E52" s="2471"/>
      <c r="F52" s="2471"/>
      <c r="G52" s="2471"/>
      <c r="H52" s="2471"/>
      <c r="I52" s="2105" t="s">
        <v>32</v>
      </c>
      <c r="J52" s="2500">
        <v>22</v>
      </c>
      <c r="K52" s="2500"/>
      <c r="L52" s="2461"/>
      <c r="M52" s="2493"/>
      <c r="N52" s="2459">
        <f>J52*L52</f>
        <v>0</v>
      </c>
      <c r="O52" s="2460"/>
      <c r="P52" s="2462"/>
    </row>
    <row r="53" spans="1:16" ht="39.950000000000003" customHeight="1" thickTop="1" thickBot="1">
      <c r="A53" s="2085" t="s">
        <v>1933</v>
      </c>
      <c r="B53" s="2470" t="s">
        <v>3460</v>
      </c>
      <c r="C53" s="2470"/>
      <c r="D53" s="2471" t="s">
        <v>3459</v>
      </c>
      <c r="E53" s="2471"/>
      <c r="F53" s="2471"/>
      <c r="G53" s="2471"/>
      <c r="H53" s="2471"/>
      <c r="I53" s="2105" t="s">
        <v>55</v>
      </c>
      <c r="J53" s="2500">
        <v>25.92</v>
      </c>
      <c r="K53" s="2500"/>
      <c r="L53" s="2461"/>
      <c r="M53" s="2493"/>
      <c r="N53" s="2459">
        <f>J53*L53</f>
        <v>0</v>
      </c>
      <c r="O53" s="2460"/>
      <c r="P53" s="2462"/>
    </row>
    <row r="54" spans="1:16" ht="39.950000000000003" customHeight="1" thickTop="1" thickBot="1">
      <c r="A54" s="2085" t="s">
        <v>1936</v>
      </c>
      <c r="B54" s="2470" t="s">
        <v>3458</v>
      </c>
      <c r="C54" s="2470"/>
      <c r="D54" s="2471" t="s">
        <v>3457</v>
      </c>
      <c r="E54" s="2471"/>
      <c r="F54" s="2471"/>
      <c r="G54" s="2471"/>
      <c r="H54" s="2471"/>
      <c r="I54" s="2105" t="s">
        <v>21</v>
      </c>
      <c r="J54" s="2500">
        <v>72</v>
      </c>
      <c r="K54" s="2500"/>
      <c r="L54" s="2461"/>
      <c r="M54" s="2493"/>
      <c r="N54" s="2459">
        <f>J54*L54</f>
        <v>0</v>
      </c>
      <c r="O54" s="2460"/>
      <c r="P54" s="2462"/>
    </row>
    <row r="55" spans="1:16" ht="39.950000000000003" customHeight="1" thickTop="1" thickBot="1">
      <c r="A55" s="2085" t="s">
        <v>1939</v>
      </c>
      <c r="B55" s="2470" t="s">
        <v>3456</v>
      </c>
      <c r="C55" s="2470"/>
      <c r="D55" s="2471" t="s">
        <v>3455</v>
      </c>
      <c r="E55" s="2471"/>
      <c r="F55" s="2471"/>
      <c r="G55" s="2471"/>
      <c r="H55" s="2471"/>
      <c r="I55" s="2105" t="s">
        <v>55</v>
      </c>
      <c r="J55" s="2500">
        <v>25.92</v>
      </c>
      <c r="K55" s="2500"/>
      <c r="L55" s="2461"/>
      <c r="M55" s="2493"/>
      <c r="N55" s="2459">
        <f>J55*L55</f>
        <v>0</v>
      </c>
      <c r="O55" s="2460"/>
      <c r="P55" s="2462"/>
    </row>
    <row r="56" spans="1:16" ht="39.950000000000003" customHeight="1" thickTop="1">
      <c r="A56" s="2072" t="s">
        <v>1942</v>
      </c>
      <c r="B56" s="2437" t="s">
        <v>3454</v>
      </c>
      <c r="C56" s="2437"/>
      <c r="D56" s="2438" t="s">
        <v>3453</v>
      </c>
      <c r="E56" s="2438"/>
      <c r="F56" s="2438"/>
      <c r="G56" s="2438"/>
      <c r="H56" s="2438"/>
      <c r="I56" s="2078" t="s">
        <v>21</v>
      </c>
      <c r="J56" s="2497">
        <v>72</v>
      </c>
      <c r="K56" s="2497"/>
      <c r="L56" s="2464"/>
      <c r="M56" s="2492"/>
      <c r="N56" s="2434">
        <f>J56*L56</f>
        <v>0</v>
      </c>
      <c r="O56" s="2435"/>
      <c r="P56" s="2436"/>
    </row>
    <row r="57" spans="1:16" ht="12" customHeight="1" thickBot="1">
      <c r="A57" s="2086" t="s">
        <v>3452</v>
      </c>
      <c r="B57" s="2476" t="s">
        <v>3451</v>
      </c>
      <c r="C57" s="2476"/>
      <c r="D57" s="2477" t="s">
        <v>3450</v>
      </c>
      <c r="E57" s="2477"/>
      <c r="F57" s="2477"/>
      <c r="G57" s="2477"/>
      <c r="H57" s="2477"/>
      <c r="I57" s="2104" t="s">
        <v>21</v>
      </c>
      <c r="J57" s="2499">
        <v>73.439279999999997</v>
      </c>
      <c r="K57" s="2499"/>
      <c r="L57" s="2510"/>
      <c r="M57" s="2516"/>
      <c r="N57" s="2517"/>
      <c r="O57" s="2511"/>
      <c r="P57" s="2512"/>
    </row>
    <row r="58" spans="1:16" ht="39.950000000000003" customHeight="1" thickTop="1" thickBot="1">
      <c r="A58" s="2085" t="s">
        <v>1945</v>
      </c>
      <c r="B58" s="2470" t="s">
        <v>3449</v>
      </c>
      <c r="C58" s="2470"/>
      <c r="D58" s="2471" t="s">
        <v>3448</v>
      </c>
      <c r="E58" s="2471"/>
      <c r="F58" s="2471"/>
      <c r="G58" s="2471"/>
      <c r="H58" s="2471"/>
      <c r="I58" s="2105" t="s">
        <v>32</v>
      </c>
      <c r="J58" s="2500">
        <v>2</v>
      </c>
      <c r="K58" s="2500"/>
      <c r="L58" s="2461"/>
      <c r="M58" s="2493"/>
      <c r="N58" s="2459">
        <f t="shared" ref="N58:N72" si="3">J58*L58</f>
        <v>0</v>
      </c>
      <c r="O58" s="2460"/>
      <c r="P58" s="2462"/>
    </row>
    <row r="59" spans="1:16" ht="39.950000000000003" customHeight="1" thickTop="1" thickBot="1">
      <c r="A59" s="2085" t="s">
        <v>1948</v>
      </c>
      <c r="B59" s="2470" t="s">
        <v>3447</v>
      </c>
      <c r="C59" s="2470"/>
      <c r="D59" s="2471" t="s">
        <v>3446</v>
      </c>
      <c r="E59" s="2471"/>
      <c r="F59" s="2471"/>
      <c r="G59" s="2471"/>
      <c r="H59" s="2471"/>
      <c r="I59" s="2105" t="s">
        <v>32</v>
      </c>
      <c r="J59" s="2500">
        <v>2</v>
      </c>
      <c r="K59" s="2500"/>
      <c r="L59" s="2461"/>
      <c r="M59" s="2493"/>
      <c r="N59" s="2459">
        <f t="shared" si="3"/>
        <v>0</v>
      </c>
      <c r="O59" s="2460"/>
      <c r="P59" s="2462"/>
    </row>
    <row r="60" spans="1:16" ht="39.950000000000003" customHeight="1" thickTop="1" thickBot="1">
      <c r="A60" s="2085" t="s">
        <v>1949</v>
      </c>
      <c r="B60" s="2470" t="s">
        <v>3445</v>
      </c>
      <c r="C60" s="2470"/>
      <c r="D60" s="2471" t="s">
        <v>3444</v>
      </c>
      <c r="E60" s="2471"/>
      <c r="F60" s="2471"/>
      <c r="G60" s="2471"/>
      <c r="H60" s="2471"/>
      <c r="I60" s="2105" t="s">
        <v>32</v>
      </c>
      <c r="J60" s="2500">
        <v>6</v>
      </c>
      <c r="K60" s="2500"/>
      <c r="L60" s="2461"/>
      <c r="M60" s="2493"/>
      <c r="N60" s="2459">
        <f t="shared" si="3"/>
        <v>0</v>
      </c>
      <c r="O60" s="2460"/>
      <c r="P60" s="2462"/>
    </row>
    <row r="61" spans="1:16" ht="39.950000000000003" customHeight="1" thickTop="1" thickBot="1">
      <c r="A61" s="2085" t="s">
        <v>1964</v>
      </c>
      <c r="B61" s="2470" t="s">
        <v>3443</v>
      </c>
      <c r="C61" s="2470"/>
      <c r="D61" s="2471" t="s">
        <v>3442</v>
      </c>
      <c r="E61" s="2471"/>
      <c r="F61" s="2471"/>
      <c r="G61" s="2471"/>
      <c r="H61" s="2471"/>
      <c r="I61" s="2108" t="s">
        <v>867</v>
      </c>
      <c r="J61" s="2500">
        <v>85.76</v>
      </c>
      <c r="K61" s="2500"/>
      <c r="L61" s="2461"/>
      <c r="M61" s="2493"/>
      <c r="N61" s="2459">
        <f t="shared" si="3"/>
        <v>0</v>
      </c>
      <c r="O61" s="2460"/>
      <c r="P61" s="2462"/>
    </row>
    <row r="62" spans="1:16" ht="39.950000000000003" customHeight="1" thickTop="1" thickBot="1">
      <c r="A62" s="2085" t="s">
        <v>1967</v>
      </c>
      <c r="B62" s="2470" t="s">
        <v>3441</v>
      </c>
      <c r="C62" s="2470"/>
      <c r="D62" s="2471" t="s">
        <v>3440</v>
      </c>
      <c r="E62" s="2471"/>
      <c r="F62" s="2471"/>
      <c r="G62" s="2471"/>
      <c r="H62" s="2471"/>
      <c r="I62" s="2105" t="s">
        <v>862</v>
      </c>
      <c r="J62" s="2500">
        <v>256</v>
      </c>
      <c r="K62" s="2500"/>
      <c r="L62" s="2461"/>
      <c r="M62" s="2493"/>
      <c r="N62" s="2459">
        <f t="shared" si="3"/>
        <v>0</v>
      </c>
      <c r="O62" s="2460"/>
      <c r="P62" s="2462"/>
    </row>
    <row r="63" spans="1:16" ht="39.950000000000003" customHeight="1" thickTop="1" thickBot="1">
      <c r="A63" s="2085" t="s">
        <v>1970</v>
      </c>
      <c r="B63" s="2470" t="s">
        <v>3439</v>
      </c>
      <c r="C63" s="2470"/>
      <c r="D63" s="2471" t="s">
        <v>3438</v>
      </c>
      <c r="E63" s="2471"/>
      <c r="F63" s="2471"/>
      <c r="G63" s="2471"/>
      <c r="H63" s="2471"/>
      <c r="I63" s="2105" t="s">
        <v>873</v>
      </c>
      <c r="J63" s="2500">
        <v>2.46</v>
      </c>
      <c r="K63" s="2500"/>
      <c r="L63" s="2461"/>
      <c r="M63" s="2493"/>
      <c r="N63" s="2459">
        <f t="shared" si="3"/>
        <v>0</v>
      </c>
      <c r="O63" s="2460"/>
      <c r="P63" s="2462"/>
    </row>
    <row r="64" spans="1:16" ht="39.950000000000003" customHeight="1" thickTop="1" thickBot="1">
      <c r="A64" s="2085" t="s">
        <v>1973</v>
      </c>
      <c r="B64" s="2470" t="s">
        <v>3437</v>
      </c>
      <c r="C64" s="2470"/>
      <c r="D64" s="2471" t="s">
        <v>3436</v>
      </c>
      <c r="E64" s="2471"/>
      <c r="F64" s="2471"/>
      <c r="G64" s="2471"/>
      <c r="H64" s="2471"/>
      <c r="I64" s="2108" t="s">
        <v>864</v>
      </c>
      <c r="J64" s="2500">
        <v>0.51</v>
      </c>
      <c r="K64" s="2500"/>
      <c r="L64" s="2461"/>
      <c r="M64" s="2493"/>
      <c r="N64" s="2459">
        <f t="shared" si="3"/>
        <v>0</v>
      </c>
      <c r="O64" s="2460"/>
      <c r="P64" s="2462"/>
    </row>
    <row r="65" spans="1:16" ht="39.950000000000003" customHeight="1" thickTop="1" thickBot="1">
      <c r="A65" s="2085" t="s">
        <v>1992</v>
      </c>
      <c r="B65" s="2470" t="s">
        <v>3437</v>
      </c>
      <c r="C65" s="2470"/>
      <c r="D65" s="2471" t="s">
        <v>3436</v>
      </c>
      <c r="E65" s="2471"/>
      <c r="F65" s="2471"/>
      <c r="G65" s="2471"/>
      <c r="H65" s="2471"/>
      <c r="I65" s="2108" t="s">
        <v>864</v>
      </c>
      <c r="J65" s="2500">
        <v>100.8</v>
      </c>
      <c r="K65" s="2500"/>
      <c r="L65" s="2461"/>
      <c r="M65" s="2493"/>
      <c r="N65" s="2459">
        <f t="shared" si="3"/>
        <v>0</v>
      </c>
      <c r="O65" s="2460"/>
      <c r="P65" s="2462"/>
    </row>
    <row r="66" spans="1:16" ht="39.950000000000003" customHeight="1" thickTop="1" thickBot="1">
      <c r="A66" s="2085" t="s">
        <v>1993</v>
      </c>
      <c r="B66" s="2470" t="s">
        <v>3435</v>
      </c>
      <c r="C66" s="2470"/>
      <c r="D66" s="2471" t="s">
        <v>3434</v>
      </c>
      <c r="E66" s="2471"/>
      <c r="F66" s="2471"/>
      <c r="G66" s="2471"/>
      <c r="H66" s="2471"/>
      <c r="I66" s="2105" t="s">
        <v>55</v>
      </c>
      <c r="J66" s="2500">
        <v>522.63</v>
      </c>
      <c r="K66" s="2500"/>
      <c r="L66" s="2461"/>
      <c r="M66" s="2493"/>
      <c r="N66" s="2459">
        <f t="shared" si="3"/>
        <v>0</v>
      </c>
      <c r="O66" s="2460"/>
      <c r="P66" s="2462"/>
    </row>
    <row r="67" spans="1:16" ht="39.950000000000003" customHeight="1" thickTop="1" thickBot="1">
      <c r="A67" s="2085" t="s">
        <v>1994</v>
      </c>
      <c r="B67" s="2470" t="s">
        <v>3433</v>
      </c>
      <c r="C67" s="2470"/>
      <c r="D67" s="2471" t="s">
        <v>3432</v>
      </c>
      <c r="E67" s="2471"/>
      <c r="F67" s="2471"/>
      <c r="G67" s="2471"/>
      <c r="H67" s="2471"/>
      <c r="I67" s="2105" t="s">
        <v>21</v>
      </c>
      <c r="J67" s="2500">
        <v>1061</v>
      </c>
      <c r="K67" s="2500"/>
      <c r="L67" s="2461"/>
      <c r="M67" s="2493"/>
      <c r="N67" s="2459">
        <f t="shared" si="3"/>
        <v>0</v>
      </c>
      <c r="O67" s="2460"/>
      <c r="P67" s="2462"/>
    </row>
    <row r="68" spans="1:16" ht="39.950000000000003" customHeight="1" thickTop="1" thickBot="1">
      <c r="A68" s="2085" t="s">
        <v>1995</v>
      </c>
      <c r="B68" s="2470" t="s">
        <v>3271</v>
      </c>
      <c r="C68" s="2470"/>
      <c r="D68" s="2471" t="s">
        <v>3270</v>
      </c>
      <c r="E68" s="2471"/>
      <c r="F68" s="2471"/>
      <c r="G68" s="2471"/>
      <c r="H68" s="2471"/>
      <c r="I68" s="2105" t="s">
        <v>873</v>
      </c>
      <c r="J68" s="2500">
        <v>75.41</v>
      </c>
      <c r="K68" s="2500"/>
      <c r="L68" s="2461"/>
      <c r="M68" s="2493"/>
      <c r="N68" s="2459">
        <f t="shared" si="3"/>
        <v>0</v>
      </c>
      <c r="O68" s="2460"/>
      <c r="P68" s="2462"/>
    </row>
    <row r="69" spans="1:16" ht="39.950000000000003" customHeight="1" thickTop="1" thickBot="1">
      <c r="A69" s="2085" t="s">
        <v>1999</v>
      </c>
      <c r="B69" s="2470" t="s">
        <v>3431</v>
      </c>
      <c r="C69" s="2470"/>
      <c r="D69" s="2471" t="s">
        <v>3430</v>
      </c>
      <c r="E69" s="2471"/>
      <c r="F69" s="2471"/>
      <c r="G69" s="2471"/>
      <c r="H69" s="2471"/>
      <c r="I69" s="2105" t="s">
        <v>873</v>
      </c>
      <c r="J69" s="2500">
        <v>75.41</v>
      </c>
      <c r="K69" s="2500"/>
      <c r="L69" s="2461"/>
      <c r="M69" s="2493"/>
      <c r="N69" s="2459">
        <f t="shared" si="3"/>
        <v>0</v>
      </c>
      <c r="O69" s="2460"/>
      <c r="P69" s="2462"/>
    </row>
    <row r="70" spans="1:16" ht="39.950000000000003" customHeight="1" thickTop="1" thickBot="1">
      <c r="A70" s="2085" t="s">
        <v>2000</v>
      </c>
      <c r="B70" s="2470" t="s">
        <v>3271</v>
      </c>
      <c r="C70" s="2470"/>
      <c r="D70" s="2471" t="s">
        <v>3270</v>
      </c>
      <c r="E70" s="2471"/>
      <c r="F70" s="2471"/>
      <c r="G70" s="2471"/>
      <c r="H70" s="2471"/>
      <c r="I70" s="2105" t="s">
        <v>873</v>
      </c>
      <c r="J70" s="2500">
        <v>112.09</v>
      </c>
      <c r="K70" s="2500"/>
      <c r="L70" s="2461"/>
      <c r="M70" s="2493"/>
      <c r="N70" s="2459">
        <f t="shared" si="3"/>
        <v>0</v>
      </c>
      <c r="O70" s="2460"/>
      <c r="P70" s="2462"/>
    </row>
    <row r="71" spans="1:16" ht="39.950000000000003" customHeight="1" thickTop="1" thickBot="1">
      <c r="A71" s="2085" t="s">
        <v>2001</v>
      </c>
      <c r="B71" s="2470" t="s">
        <v>3431</v>
      </c>
      <c r="C71" s="2470"/>
      <c r="D71" s="2471" t="s">
        <v>3430</v>
      </c>
      <c r="E71" s="2471"/>
      <c r="F71" s="2471"/>
      <c r="G71" s="2471"/>
      <c r="H71" s="2471"/>
      <c r="I71" s="2105" t="s">
        <v>873</v>
      </c>
      <c r="J71" s="2500">
        <v>112.09</v>
      </c>
      <c r="K71" s="2500"/>
      <c r="L71" s="2461"/>
      <c r="M71" s="2493"/>
      <c r="N71" s="2459">
        <f t="shared" si="3"/>
        <v>0</v>
      </c>
      <c r="O71" s="2460"/>
      <c r="P71" s="2462"/>
    </row>
    <row r="72" spans="1:16" ht="39.950000000000003" customHeight="1" thickTop="1" thickBot="1">
      <c r="A72" s="2085" t="s">
        <v>3429</v>
      </c>
      <c r="B72" s="2470" t="s">
        <v>3428</v>
      </c>
      <c r="C72" s="2470"/>
      <c r="D72" s="2471" t="s">
        <v>3427</v>
      </c>
      <c r="E72" s="2471"/>
      <c r="F72" s="2471"/>
      <c r="G72" s="2471"/>
      <c r="H72" s="2471"/>
      <c r="I72" s="2105" t="s">
        <v>55</v>
      </c>
      <c r="J72" s="2500">
        <v>10174.870000000001</v>
      </c>
      <c r="K72" s="2500"/>
      <c r="L72" s="2461"/>
      <c r="M72" s="2493"/>
      <c r="N72" s="2459">
        <f t="shared" si="3"/>
        <v>0</v>
      </c>
      <c r="O72" s="2460"/>
      <c r="P72" s="2462"/>
    </row>
    <row r="73" spans="1:16" ht="39.950000000000003" customHeight="1" thickTop="1" thickBot="1">
      <c r="A73" s="2111"/>
      <c r="B73" s="2504" t="s">
        <v>2228</v>
      </c>
      <c r="C73" s="2505"/>
      <c r="D73" s="2505"/>
      <c r="E73" s="2505"/>
      <c r="F73" s="2505"/>
      <c r="G73" s="2505"/>
      <c r="H73" s="2505"/>
      <c r="I73" s="2506"/>
      <c r="J73" s="2087"/>
      <c r="K73" s="2087"/>
      <c r="L73" s="2087"/>
      <c r="M73" s="2087"/>
      <c r="N73" s="2510">
        <f>SUM(N13:P72)</f>
        <v>0</v>
      </c>
      <c r="O73" s="2511"/>
      <c r="P73" s="2512"/>
    </row>
    <row r="74" spans="1:16" ht="12.75" customHeight="1" thickTop="1"/>
  </sheetData>
  <mergeCells count="299">
    <mergeCell ref="B68:C68"/>
    <mergeCell ref="D68:H68"/>
    <mergeCell ref="J68:K68"/>
    <mergeCell ref="B69:C69"/>
    <mergeCell ref="D69:H69"/>
    <mergeCell ref="J69:K69"/>
    <mergeCell ref="B73:I73"/>
    <mergeCell ref="B70:C70"/>
    <mergeCell ref="D70:H70"/>
    <mergeCell ref="J70:K70"/>
    <mergeCell ref="B71:C71"/>
    <mergeCell ref="D71:H71"/>
    <mergeCell ref="J71:K71"/>
    <mergeCell ref="B72:C72"/>
    <mergeCell ref="D72:H72"/>
    <mergeCell ref="J72:K72"/>
    <mergeCell ref="B64:C64"/>
    <mergeCell ref="D64:H64"/>
    <mergeCell ref="J64:K64"/>
    <mergeCell ref="B65:C65"/>
    <mergeCell ref="D65:H65"/>
    <mergeCell ref="J65:K65"/>
    <mergeCell ref="L67:M67"/>
    <mergeCell ref="B66:C66"/>
    <mergeCell ref="D66:H66"/>
    <mergeCell ref="J66:K66"/>
    <mergeCell ref="B67:C67"/>
    <mergeCell ref="D67:H67"/>
    <mergeCell ref="J67:K67"/>
    <mergeCell ref="B60:C60"/>
    <mergeCell ref="D60:H60"/>
    <mergeCell ref="J60:K60"/>
    <mergeCell ref="B61:C61"/>
    <mergeCell ref="D61:H61"/>
    <mergeCell ref="J61:K61"/>
    <mergeCell ref="L63:M63"/>
    <mergeCell ref="B62:C62"/>
    <mergeCell ref="D62:H62"/>
    <mergeCell ref="J62:K62"/>
    <mergeCell ref="B63:C63"/>
    <mergeCell ref="D63:H63"/>
    <mergeCell ref="J63:K63"/>
    <mergeCell ref="B57:C57"/>
    <mergeCell ref="D57:H57"/>
    <mergeCell ref="J57:K57"/>
    <mergeCell ref="B58:C58"/>
    <mergeCell ref="D58:H58"/>
    <mergeCell ref="J58:K58"/>
    <mergeCell ref="B59:C59"/>
    <mergeCell ref="D59:H59"/>
    <mergeCell ref="J59:K59"/>
    <mergeCell ref="B54:C54"/>
    <mergeCell ref="D54:H54"/>
    <mergeCell ref="J54:K54"/>
    <mergeCell ref="B55:C55"/>
    <mergeCell ref="D55:H55"/>
    <mergeCell ref="J55:K55"/>
    <mergeCell ref="B56:C56"/>
    <mergeCell ref="D56:H56"/>
    <mergeCell ref="J56:K56"/>
    <mergeCell ref="B51:C51"/>
    <mergeCell ref="D51:H51"/>
    <mergeCell ref="J51:K51"/>
    <mergeCell ref="B52:C52"/>
    <mergeCell ref="D52:H52"/>
    <mergeCell ref="J52:K52"/>
    <mergeCell ref="B53:C53"/>
    <mergeCell ref="D53:H53"/>
    <mergeCell ref="J53:K53"/>
    <mergeCell ref="B48:C48"/>
    <mergeCell ref="D48:H48"/>
    <mergeCell ref="J48:K48"/>
    <mergeCell ref="B49:C49"/>
    <mergeCell ref="D49:H49"/>
    <mergeCell ref="J49:K49"/>
    <mergeCell ref="B50:C50"/>
    <mergeCell ref="D50:H50"/>
    <mergeCell ref="J50:K50"/>
    <mergeCell ref="B45:C45"/>
    <mergeCell ref="D45:H45"/>
    <mergeCell ref="J45:K45"/>
    <mergeCell ref="B46:C46"/>
    <mergeCell ref="D46:H46"/>
    <mergeCell ref="J46:K46"/>
    <mergeCell ref="B47:C47"/>
    <mergeCell ref="D47:H47"/>
    <mergeCell ref="J47:K47"/>
    <mergeCell ref="B42:C42"/>
    <mergeCell ref="D42:H42"/>
    <mergeCell ref="J42:K42"/>
    <mergeCell ref="B43:C43"/>
    <mergeCell ref="D43:H43"/>
    <mergeCell ref="J43:K43"/>
    <mergeCell ref="B44:C44"/>
    <mergeCell ref="D44:H44"/>
    <mergeCell ref="J44:K44"/>
    <mergeCell ref="B39:C39"/>
    <mergeCell ref="D39:H39"/>
    <mergeCell ref="J39:K39"/>
    <mergeCell ref="B40:C40"/>
    <mergeCell ref="D40:H40"/>
    <mergeCell ref="J40:K40"/>
    <mergeCell ref="B41:C41"/>
    <mergeCell ref="D41:H41"/>
    <mergeCell ref="J41:K41"/>
    <mergeCell ref="B36:C36"/>
    <mergeCell ref="D36:H36"/>
    <mergeCell ref="J36:K36"/>
    <mergeCell ref="B37:C37"/>
    <mergeCell ref="D37:H37"/>
    <mergeCell ref="J37:K37"/>
    <mergeCell ref="B38:C38"/>
    <mergeCell ref="D38:H38"/>
    <mergeCell ref="J38:K38"/>
    <mergeCell ref="B33:C33"/>
    <mergeCell ref="D33:H33"/>
    <mergeCell ref="J33:K33"/>
    <mergeCell ref="B34:C34"/>
    <mergeCell ref="D34:H34"/>
    <mergeCell ref="J34:K34"/>
    <mergeCell ref="B35:C35"/>
    <mergeCell ref="D35:H35"/>
    <mergeCell ref="J35:K35"/>
    <mergeCell ref="B30:C30"/>
    <mergeCell ref="D30:H30"/>
    <mergeCell ref="J30:K30"/>
    <mergeCell ref="B31:C31"/>
    <mergeCell ref="D31:H31"/>
    <mergeCell ref="J31:K31"/>
    <mergeCell ref="B32:C32"/>
    <mergeCell ref="D32:H32"/>
    <mergeCell ref="J32:K32"/>
    <mergeCell ref="B27:C27"/>
    <mergeCell ref="D27:H27"/>
    <mergeCell ref="J27:K27"/>
    <mergeCell ref="B28:C28"/>
    <mergeCell ref="D28:H28"/>
    <mergeCell ref="J28:K28"/>
    <mergeCell ref="B29:C29"/>
    <mergeCell ref="D29:H29"/>
    <mergeCell ref="J29:K29"/>
    <mergeCell ref="B24:C24"/>
    <mergeCell ref="D24:H24"/>
    <mergeCell ref="J24:K24"/>
    <mergeCell ref="B25:C25"/>
    <mergeCell ref="D25:H25"/>
    <mergeCell ref="J25:K25"/>
    <mergeCell ref="B26:C26"/>
    <mergeCell ref="D26:H26"/>
    <mergeCell ref="J26:K26"/>
    <mergeCell ref="B21:C21"/>
    <mergeCell ref="D21:H21"/>
    <mergeCell ref="J21:K21"/>
    <mergeCell ref="B22:C22"/>
    <mergeCell ref="D22:H22"/>
    <mergeCell ref="J22:K22"/>
    <mergeCell ref="B23:C23"/>
    <mergeCell ref="D23:H23"/>
    <mergeCell ref="J23:K23"/>
    <mergeCell ref="B18:C18"/>
    <mergeCell ref="D18:H18"/>
    <mergeCell ref="J18:K18"/>
    <mergeCell ref="B19:C19"/>
    <mergeCell ref="D19:H19"/>
    <mergeCell ref="J19:K19"/>
    <mergeCell ref="B20:C20"/>
    <mergeCell ref="D20:H20"/>
    <mergeCell ref="J20:K20"/>
    <mergeCell ref="B15:C15"/>
    <mergeCell ref="D15:H15"/>
    <mergeCell ref="J15:K15"/>
    <mergeCell ref="B16:C16"/>
    <mergeCell ref="D16:H16"/>
    <mergeCell ref="J16:K16"/>
    <mergeCell ref="B17:C17"/>
    <mergeCell ref="D17:H17"/>
    <mergeCell ref="J17:K17"/>
    <mergeCell ref="B12:H12"/>
    <mergeCell ref="J12:K12"/>
    <mergeCell ref="L12:M12"/>
    <mergeCell ref="N12:P12"/>
    <mergeCell ref="B13:C13"/>
    <mergeCell ref="D13:H13"/>
    <mergeCell ref="J13:K13"/>
    <mergeCell ref="B14:C14"/>
    <mergeCell ref="D14:H14"/>
    <mergeCell ref="J14:K14"/>
    <mergeCell ref="A1:F1"/>
    <mergeCell ref="A2:J2"/>
    <mergeCell ref="A3:F3"/>
    <mergeCell ref="A5:O5"/>
    <mergeCell ref="A7:P7"/>
    <mergeCell ref="L10:M11"/>
    <mergeCell ref="N10:P11"/>
    <mergeCell ref="A9:J9"/>
    <mergeCell ref="K9:O9"/>
    <mergeCell ref="A10:A11"/>
    <mergeCell ref="B10:H11"/>
    <mergeCell ref="I10:I11"/>
    <mergeCell ref="J10:K11"/>
    <mergeCell ref="N73:P73"/>
    <mergeCell ref="L13:M13"/>
    <mergeCell ref="N13:P13"/>
    <mergeCell ref="L14:M14"/>
    <mergeCell ref="N14:P14"/>
    <mergeCell ref="L15:M15"/>
    <mergeCell ref="N15:P15"/>
    <mergeCell ref="L16:M16"/>
    <mergeCell ref="N16:P16"/>
    <mergeCell ref="L17:M17"/>
    <mergeCell ref="N17:P17"/>
    <mergeCell ref="L18:M18"/>
    <mergeCell ref="N18:P18"/>
    <mergeCell ref="L19:M19"/>
    <mergeCell ref="L31:M31"/>
    <mergeCell ref="N31:P31"/>
    <mergeCell ref="L32:M32"/>
    <mergeCell ref="N32:P32"/>
    <mergeCell ref="L33:M33"/>
    <mergeCell ref="N33:P33"/>
    <mergeCell ref="N19:P19"/>
    <mergeCell ref="L20:M20"/>
    <mergeCell ref="N20:P20"/>
    <mergeCell ref="L22:M22"/>
    <mergeCell ref="N22:P22"/>
    <mergeCell ref="L24:M24"/>
    <mergeCell ref="N24:P24"/>
    <mergeCell ref="L37:M37"/>
    <mergeCell ref="N37:P37"/>
    <mergeCell ref="L38:M38"/>
    <mergeCell ref="N38:P38"/>
    <mergeCell ref="L39:M39"/>
    <mergeCell ref="N39:P39"/>
    <mergeCell ref="L34:M34"/>
    <mergeCell ref="N34:P34"/>
    <mergeCell ref="L35:M35"/>
    <mergeCell ref="N35:P35"/>
    <mergeCell ref="L36:M36"/>
    <mergeCell ref="N36:P36"/>
    <mergeCell ref="L44:M44"/>
    <mergeCell ref="N44:P44"/>
    <mergeCell ref="L45:M45"/>
    <mergeCell ref="N45:P45"/>
    <mergeCell ref="L46:M46"/>
    <mergeCell ref="N46:P46"/>
    <mergeCell ref="L40:M40"/>
    <mergeCell ref="N40:P40"/>
    <mergeCell ref="L41:M41"/>
    <mergeCell ref="N41:P41"/>
    <mergeCell ref="L42:M42"/>
    <mergeCell ref="N42:P42"/>
    <mergeCell ref="L50:M50"/>
    <mergeCell ref="N50:P50"/>
    <mergeCell ref="L52:M52"/>
    <mergeCell ref="N52:P52"/>
    <mergeCell ref="L53:M53"/>
    <mergeCell ref="N53:P53"/>
    <mergeCell ref="L47:M47"/>
    <mergeCell ref="N47:P47"/>
    <mergeCell ref="L48:M48"/>
    <mergeCell ref="N48:P48"/>
    <mergeCell ref="L49:M49"/>
    <mergeCell ref="N49:P49"/>
    <mergeCell ref="L57:M57"/>
    <mergeCell ref="N57:P57"/>
    <mergeCell ref="L58:M58"/>
    <mergeCell ref="N58:P58"/>
    <mergeCell ref="L59:M59"/>
    <mergeCell ref="N59:P59"/>
    <mergeCell ref="L54:M54"/>
    <mergeCell ref="N54:P54"/>
    <mergeCell ref="L55:M55"/>
    <mergeCell ref="N55:P55"/>
    <mergeCell ref="L56:M56"/>
    <mergeCell ref="N56:P56"/>
    <mergeCell ref="N63:P63"/>
    <mergeCell ref="L64:M64"/>
    <mergeCell ref="N64:P64"/>
    <mergeCell ref="L65:M65"/>
    <mergeCell ref="N65:P65"/>
    <mergeCell ref="L66:M66"/>
    <mergeCell ref="N66:P66"/>
    <mergeCell ref="L60:M60"/>
    <mergeCell ref="N60:P60"/>
    <mergeCell ref="L61:M61"/>
    <mergeCell ref="N61:P61"/>
    <mergeCell ref="L62:M62"/>
    <mergeCell ref="N62:P62"/>
    <mergeCell ref="L71:M71"/>
    <mergeCell ref="N71:P71"/>
    <mergeCell ref="L72:M72"/>
    <mergeCell ref="N72:P72"/>
    <mergeCell ref="N67:P67"/>
    <mergeCell ref="L68:M68"/>
    <mergeCell ref="N68:P68"/>
    <mergeCell ref="L69:M69"/>
    <mergeCell ref="N69:P69"/>
    <mergeCell ref="L70:M70"/>
    <mergeCell ref="N70:P70"/>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33"/>
  <sheetViews>
    <sheetView showGridLines="0" topLeftCell="G28" workbookViewId="0">
      <selection sqref="A1:XFD7"/>
    </sheetView>
    <sheetView workbookViewId="1">
      <selection sqref="A1:F1"/>
    </sheetView>
  </sheetViews>
  <sheetFormatPr defaultRowHeight="12.75" customHeight="1"/>
  <cols>
    <col min="1" max="3" width="6.85546875" style="2067" customWidth="1"/>
    <col min="4" max="4" width="13.5703125" style="2067" customWidth="1"/>
    <col min="5" max="5" width="13.28515625" style="2067" customWidth="1"/>
    <col min="6" max="6" width="11" style="2067" customWidth="1"/>
    <col min="7" max="7" width="10.85546875" style="2067" customWidth="1"/>
    <col min="8" max="8" width="9.85546875" style="2067" customWidth="1"/>
    <col min="9"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3562</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3563</v>
      </c>
      <c r="B7" s="2293"/>
      <c r="C7" s="2293"/>
      <c r="D7" s="2293"/>
      <c r="E7" s="2293"/>
      <c r="F7" s="2293"/>
      <c r="G7" s="2443"/>
      <c r="H7" s="2443"/>
      <c r="I7" s="2443"/>
      <c r="J7" s="2443"/>
      <c r="K7" s="2443"/>
      <c r="L7" s="2443"/>
      <c r="M7" s="2443"/>
      <c r="N7" s="2443"/>
      <c r="O7" s="2443"/>
      <c r="P7" s="2443"/>
    </row>
    <row r="8" spans="1:16" s="1985" customFormat="1" ht="13.5" customHeight="1">
      <c r="A8" s="1961"/>
      <c r="B8" s="1962"/>
      <c r="C8" s="1962"/>
      <c r="D8" s="1962"/>
      <c r="E8" s="1962"/>
      <c r="F8" s="1962"/>
      <c r="G8" s="2093"/>
      <c r="H8" s="2093"/>
      <c r="I8" s="2093"/>
      <c r="J8" s="2093"/>
      <c r="K8" s="2093"/>
      <c r="L8" s="2093"/>
      <c r="M8" s="2093"/>
      <c r="N8" s="2093"/>
      <c r="O8" s="2093"/>
      <c r="P8" s="2093"/>
    </row>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085" t="s">
        <v>1451</v>
      </c>
      <c r="B13" s="2518" t="s">
        <v>3561</v>
      </c>
      <c r="C13" s="2519"/>
      <c r="D13" s="2520" t="s">
        <v>3560</v>
      </c>
      <c r="E13" s="2520"/>
      <c r="F13" s="2520"/>
      <c r="G13" s="2520"/>
      <c r="H13" s="2520"/>
      <c r="I13" s="2105" t="s">
        <v>55</v>
      </c>
      <c r="J13" s="2472">
        <v>627.4</v>
      </c>
      <c r="K13" s="2473"/>
      <c r="L13" s="2461"/>
      <c r="M13" s="2493"/>
      <c r="N13" s="2459">
        <f>J13*L13</f>
        <v>0</v>
      </c>
      <c r="O13" s="2460"/>
      <c r="P13" s="2462"/>
    </row>
    <row r="14" spans="1:16" ht="39.950000000000003" customHeight="1" thickTop="1" thickBot="1">
      <c r="A14" s="2085" t="s">
        <v>1688</v>
      </c>
      <c r="B14" s="2518" t="s">
        <v>3553</v>
      </c>
      <c r="C14" s="2519"/>
      <c r="D14" s="2520" t="s">
        <v>3552</v>
      </c>
      <c r="E14" s="2520"/>
      <c r="F14" s="2520"/>
      <c r="G14" s="2520"/>
      <c r="H14" s="2520"/>
      <c r="I14" s="2105" t="s">
        <v>21</v>
      </c>
      <c r="J14" s="2472">
        <v>2338</v>
      </c>
      <c r="K14" s="2473"/>
      <c r="L14" s="2461"/>
      <c r="M14" s="2493"/>
      <c r="N14" s="2459">
        <f>J14*L14</f>
        <v>0</v>
      </c>
      <c r="O14" s="2460"/>
      <c r="P14" s="2462"/>
    </row>
    <row r="15" spans="1:16" ht="39.950000000000003" customHeight="1" thickTop="1" thickBot="1">
      <c r="A15" s="2085" t="s">
        <v>641</v>
      </c>
      <c r="B15" s="2518" t="s">
        <v>3559</v>
      </c>
      <c r="C15" s="2519"/>
      <c r="D15" s="2520" t="s">
        <v>3558</v>
      </c>
      <c r="E15" s="2520"/>
      <c r="F15" s="2520"/>
      <c r="G15" s="2520"/>
      <c r="H15" s="2520"/>
      <c r="I15" s="2105" t="s">
        <v>21</v>
      </c>
      <c r="J15" s="2472">
        <v>67</v>
      </c>
      <c r="K15" s="2473"/>
      <c r="L15" s="2461"/>
      <c r="M15" s="2493"/>
      <c r="N15" s="2459">
        <f>J15*L15</f>
        <v>0</v>
      </c>
      <c r="O15" s="2460"/>
      <c r="P15" s="2462"/>
    </row>
    <row r="16" spans="1:16" ht="39.950000000000003" customHeight="1" thickTop="1" thickBot="1">
      <c r="A16" s="2085" t="s">
        <v>644</v>
      </c>
      <c r="B16" s="2518" t="s">
        <v>3557</v>
      </c>
      <c r="C16" s="2519"/>
      <c r="D16" s="2520" t="s">
        <v>3556</v>
      </c>
      <c r="E16" s="2520"/>
      <c r="F16" s="2520"/>
      <c r="G16" s="2520"/>
      <c r="H16" s="2520"/>
      <c r="I16" s="2105" t="s">
        <v>21</v>
      </c>
      <c r="J16" s="2472">
        <v>2405</v>
      </c>
      <c r="K16" s="2473"/>
      <c r="L16" s="2461"/>
      <c r="M16" s="2493"/>
      <c r="N16" s="2459">
        <f>J16*L16</f>
        <v>0</v>
      </c>
      <c r="O16" s="2460"/>
      <c r="P16" s="2462"/>
    </row>
    <row r="17" spans="1:16" ht="39.950000000000003" customHeight="1" thickTop="1">
      <c r="A17" s="2072" t="s">
        <v>647</v>
      </c>
      <c r="B17" s="2521" t="s">
        <v>3293</v>
      </c>
      <c r="C17" s="2522"/>
      <c r="D17" s="2523" t="s">
        <v>3555</v>
      </c>
      <c r="E17" s="2523"/>
      <c r="F17" s="2523"/>
      <c r="G17" s="2523"/>
      <c r="H17" s="2523"/>
      <c r="I17" s="2078" t="s">
        <v>21</v>
      </c>
      <c r="J17" s="2474">
        <v>1236</v>
      </c>
      <c r="K17" s="2475"/>
      <c r="L17" s="2464"/>
      <c r="M17" s="2492"/>
      <c r="N17" s="2434">
        <f>J17*L17</f>
        <v>0</v>
      </c>
      <c r="O17" s="2435"/>
      <c r="P17" s="2436"/>
    </row>
    <row r="18" spans="1:16" ht="12" customHeight="1" thickBot="1">
      <c r="A18" s="2101" t="s">
        <v>3554</v>
      </c>
      <c r="B18" s="2524" t="s">
        <v>3291</v>
      </c>
      <c r="C18" s="2525"/>
      <c r="D18" s="2526" t="s">
        <v>3290</v>
      </c>
      <c r="E18" s="2526"/>
      <c r="F18" s="2526"/>
      <c r="G18" s="2526"/>
      <c r="H18" s="2526"/>
      <c r="I18" s="2104" t="s">
        <v>21</v>
      </c>
      <c r="J18" s="2478">
        <v>1273.08</v>
      </c>
      <c r="K18" s="2479"/>
      <c r="L18" s="2081"/>
      <c r="M18" s="2082"/>
      <c r="N18" s="2087"/>
      <c r="O18" s="2087"/>
      <c r="P18" s="2088"/>
    </row>
    <row r="19" spans="1:16" ht="39.950000000000003" customHeight="1" thickTop="1" thickBot="1">
      <c r="A19" s="2085" t="s">
        <v>650</v>
      </c>
      <c r="B19" s="2518" t="s">
        <v>3551</v>
      </c>
      <c r="C19" s="2519"/>
      <c r="D19" s="2520" t="s">
        <v>3550</v>
      </c>
      <c r="E19" s="2520"/>
      <c r="F19" s="2520"/>
      <c r="G19" s="2520"/>
      <c r="H19" s="2520"/>
      <c r="I19" s="2105" t="s">
        <v>50</v>
      </c>
      <c r="J19" s="2472">
        <v>0.13</v>
      </c>
      <c r="K19" s="2473"/>
      <c r="L19" s="2461"/>
      <c r="M19" s="2493"/>
      <c r="N19" s="2459">
        <f t="shared" ref="N19:N31" si="0">J19*L19</f>
        <v>0</v>
      </c>
      <c r="O19" s="2460"/>
      <c r="P19" s="2462"/>
    </row>
    <row r="20" spans="1:16" ht="39.950000000000003" customHeight="1" thickTop="1" thickBot="1">
      <c r="A20" s="2085" t="s">
        <v>653</v>
      </c>
      <c r="B20" s="2518" t="s">
        <v>3553</v>
      </c>
      <c r="C20" s="2519"/>
      <c r="D20" s="2520" t="s">
        <v>3552</v>
      </c>
      <c r="E20" s="2520"/>
      <c r="F20" s="2520"/>
      <c r="G20" s="2520"/>
      <c r="H20" s="2520"/>
      <c r="I20" s="2105" t="s">
        <v>21</v>
      </c>
      <c r="J20" s="2472">
        <v>134</v>
      </c>
      <c r="K20" s="2473"/>
      <c r="L20" s="2461"/>
      <c r="M20" s="2493"/>
      <c r="N20" s="2459">
        <f t="shared" si="0"/>
        <v>0</v>
      </c>
      <c r="O20" s="2460"/>
      <c r="P20" s="2462"/>
    </row>
    <row r="21" spans="1:16" ht="39.950000000000003" customHeight="1" thickTop="1" thickBot="1">
      <c r="A21" s="2085" t="s">
        <v>655</v>
      </c>
      <c r="B21" s="2518" t="s">
        <v>3551</v>
      </c>
      <c r="C21" s="2519"/>
      <c r="D21" s="2520" t="s">
        <v>3550</v>
      </c>
      <c r="E21" s="2520"/>
      <c r="F21" s="2520"/>
      <c r="G21" s="2520"/>
      <c r="H21" s="2520"/>
      <c r="I21" s="2105" t="s">
        <v>50</v>
      </c>
      <c r="J21" s="2472">
        <v>1.296</v>
      </c>
      <c r="K21" s="2473"/>
      <c r="L21" s="2461"/>
      <c r="M21" s="2493"/>
      <c r="N21" s="2459">
        <f t="shared" si="0"/>
        <v>0</v>
      </c>
      <c r="O21" s="2460"/>
      <c r="P21" s="2462"/>
    </row>
    <row r="22" spans="1:16" ht="39.950000000000003" customHeight="1" thickTop="1" thickBot="1">
      <c r="A22" s="2085" t="s">
        <v>658</v>
      </c>
      <c r="B22" s="2518" t="s">
        <v>3549</v>
      </c>
      <c r="C22" s="2519"/>
      <c r="D22" s="2520" t="s">
        <v>3548</v>
      </c>
      <c r="E22" s="2520"/>
      <c r="F22" s="2520"/>
      <c r="G22" s="2520"/>
      <c r="H22" s="2520"/>
      <c r="I22" s="2105" t="s">
        <v>50</v>
      </c>
      <c r="J22" s="2472">
        <v>1.296</v>
      </c>
      <c r="K22" s="2473"/>
      <c r="L22" s="2461"/>
      <c r="M22" s="2493"/>
      <c r="N22" s="2459">
        <f t="shared" si="0"/>
        <v>0</v>
      </c>
      <c r="O22" s="2460"/>
      <c r="P22" s="2462"/>
    </row>
    <row r="23" spans="1:16" ht="39.950000000000003" customHeight="1" thickTop="1" thickBot="1">
      <c r="A23" s="2085" t="s">
        <v>661</v>
      </c>
      <c r="B23" s="2518" t="s">
        <v>3547</v>
      </c>
      <c r="C23" s="2519"/>
      <c r="D23" s="2520" t="s">
        <v>3546</v>
      </c>
      <c r="E23" s="2520"/>
      <c r="F23" s="2520"/>
      <c r="G23" s="2520"/>
      <c r="H23" s="2520"/>
      <c r="I23" s="2105" t="s">
        <v>50</v>
      </c>
      <c r="J23" s="2472">
        <v>1.2</v>
      </c>
      <c r="K23" s="2473"/>
      <c r="L23" s="2461"/>
      <c r="M23" s="2493"/>
      <c r="N23" s="2459">
        <f t="shared" si="0"/>
        <v>0</v>
      </c>
      <c r="O23" s="2460"/>
      <c r="P23" s="2462"/>
    </row>
    <row r="24" spans="1:16" ht="39.950000000000003" customHeight="1" thickTop="1" thickBot="1">
      <c r="A24" s="2085" t="s">
        <v>663</v>
      </c>
      <c r="B24" s="2503" t="s">
        <v>3545</v>
      </c>
      <c r="C24" s="2501"/>
      <c r="D24" s="2520" t="s">
        <v>3544</v>
      </c>
      <c r="E24" s="2520"/>
      <c r="F24" s="2520"/>
      <c r="G24" s="2520"/>
      <c r="H24" s="2520"/>
      <c r="I24" s="2105" t="s">
        <v>32</v>
      </c>
      <c r="J24" s="2472">
        <v>7</v>
      </c>
      <c r="K24" s="2473"/>
      <c r="L24" s="2461"/>
      <c r="M24" s="2493"/>
      <c r="N24" s="2459">
        <f t="shared" si="0"/>
        <v>0</v>
      </c>
      <c r="O24" s="2460"/>
      <c r="P24" s="2462"/>
    </row>
    <row r="25" spans="1:16" ht="39.950000000000003" customHeight="1" thickTop="1" thickBot="1">
      <c r="A25" s="2085" t="s">
        <v>665</v>
      </c>
      <c r="B25" s="2518" t="s">
        <v>3543</v>
      </c>
      <c r="C25" s="2519"/>
      <c r="D25" s="2520" t="s">
        <v>3542</v>
      </c>
      <c r="E25" s="2520"/>
      <c r="F25" s="2520"/>
      <c r="G25" s="2520"/>
      <c r="H25" s="2520"/>
      <c r="I25" s="2105" t="s">
        <v>32</v>
      </c>
      <c r="J25" s="2472">
        <v>12</v>
      </c>
      <c r="K25" s="2473"/>
      <c r="L25" s="2461"/>
      <c r="M25" s="2493"/>
      <c r="N25" s="2459">
        <f t="shared" si="0"/>
        <v>0</v>
      </c>
      <c r="O25" s="2460"/>
      <c r="P25" s="2462"/>
    </row>
    <row r="26" spans="1:16" ht="39.950000000000003" customHeight="1" thickTop="1" thickBot="1">
      <c r="A26" s="2085" t="s">
        <v>668</v>
      </c>
      <c r="B26" s="2518" t="s">
        <v>3541</v>
      </c>
      <c r="C26" s="2519"/>
      <c r="D26" s="2520" t="s">
        <v>3540</v>
      </c>
      <c r="E26" s="2520"/>
      <c r="F26" s="2520"/>
      <c r="G26" s="2520"/>
      <c r="H26" s="2520"/>
      <c r="I26" s="2105" t="s">
        <v>32</v>
      </c>
      <c r="J26" s="2472">
        <v>2</v>
      </c>
      <c r="K26" s="2473"/>
      <c r="L26" s="2461"/>
      <c r="M26" s="2493"/>
      <c r="N26" s="2459">
        <f t="shared" si="0"/>
        <v>0</v>
      </c>
      <c r="O26" s="2460"/>
      <c r="P26" s="2462"/>
    </row>
    <row r="27" spans="1:16" ht="39.950000000000003" customHeight="1" thickTop="1" thickBot="1">
      <c r="A27" s="2085" t="s">
        <v>670</v>
      </c>
      <c r="B27" s="2518" t="s">
        <v>3539</v>
      </c>
      <c r="C27" s="2519"/>
      <c r="D27" s="2520" t="s">
        <v>3538</v>
      </c>
      <c r="E27" s="2520"/>
      <c r="F27" s="2520"/>
      <c r="G27" s="2520"/>
      <c r="H27" s="2520"/>
      <c r="I27" s="2105" t="s">
        <v>32</v>
      </c>
      <c r="J27" s="2472">
        <v>48</v>
      </c>
      <c r="K27" s="2473"/>
      <c r="L27" s="2461"/>
      <c r="M27" s="2493"/>
      <c r="N27" s="2459">
        <f t="shared" si="0"/>
        <v>0</v>
      </c>
      <c r="O27" s="2460"/>
      <c r="P27" s="2462"/>
    </row>
    <row r="28" spans="1:16" ht="39.950000000000003" customHeight="1" thickTop="1" thickBot="1">
      <c r="A28" s="2085" t="s">
        <v>674</v>
      </c>
      <c r="B28" s="2518" t="s">
        <v>3537</v>
      </c>
      <c r="C28" s="2519"/>
      <c r="D28" s="2520" t="s">
        <v>3536</v>
      </c>
      <c r="E28" s="2520"/>
      <c r="F28" s="2520"/>
      <c r="G28" s="2520"/>
      <c r="H28" s="2520"/>
      <c r="I28" s="2105" t="s">
        <v>32</v>
      </c>
      <c r="J28" s="2472">
        <v>2</v>
      </c>
      <c r="K28" s="2473"/>
      <c r="L28" s="2461"/>
      <c r="M28" s="2493"/>
      <c r="N28" s="2459">
        <f t="shared" si="0"/>
        <v>0</v>
      </c>
      <c r="O28" s="2460"/>
      <c r="P28" s="2462"/>
    </row>
    <row r="29" spans="1:16" ht="39.950000000000003" customHeight="1" thickTop="1" thickBot="1">
      <c r="A29" s="2085" t="s">
        <v>677</v>
      </c>
      <c r="B29" s="2518" t="s">
        <v>3535</v>
      </c>
      <c r="C29" s="2519"/>
      <c r="D29" s="2520" t="s">
        <v>3534</v>
      </c>
      <c r="E29" s="2520"/>
      <c r="F29" s="2520"/>
      <c r="G29" s="2520"/>
      <c r="H29" s="2520"/>
      <c r="I29" s="2105" t="s">
        <v>32</v>
      </c>
      <c r="J29" s="2472">
        <v>24</v>
      </c>
      <c r="K29" s="2473"/>
      <c r="L29" s="2461"/>
      <c r="M29" s="2493"/>
      <c r="N29" s="2459">
        <f t="shared" si="0"/>
        <v>0</v>
      </c>
      <c r="O29" s="2460"/>
      <c r="P29" s="2462"/>
    </row>
    <row r="30" spans="1:16" ht="39.950000000000003" customHeight="1" thickTop="1" thickBot="1">
      <c r="A30" s="2085" t="s">
        <v>680</v>
      </c>
      <c r="B30" s="2518" t="s">
        <v>3533</v>
      </c>
      <c r="C30" s="2519"/>
      <c r="D30" s="2520" t="s">
        <v>3532</v>
      </c>
      <c r="E30" s="2520"/>
      <c r="F30" s="2520"/>
      <c r="G30" s="2520"/>
      <c r="H30" s="2520"/>
      <c r="I30" s="2105" t="s">
        <v>32</v>
      </c>
      <c r="J30" s="2472">
        <v>2</v>
      </c>
      <c r="K30" s="2473"/>
      <c r="L30" s="2461"/>
      <c r="M30" s="2493"/>
      <c r="N30" s="2459">
        <f t="shared" si="0"/>
        <v>0</v>
      </c>
      <c r="O30" s="2460"/>
      <c r="P30" s="2462"/>
    </row>
    <row r="31" spans="1:16" ht="39.950000000000003" customHeight="1" thickTop="1" thickBot="1">
      <c r="A31" s="2085" t="s">
        <v>683</v>
      </c>
      <c r="B31" s="2518" t="s">
        <v>3531</v>
      </c>
      <c r="C31" s="2519"/>
      <c r="D31" s="2520" t="s">
        <v>3530</v>
      </c>
      <c r="E31" s="2520"/>
      <c r="F31" s="2520"/>
      <c r="G31" s="2520"/>
      <c r="H31" s="2520"/>
      <c r="I31" s="2105" t="s">
        <v>32</v>
      </c>
      <c r="J31" s="2472">
        <v>48</v>
      </c>
      <c r="K31" s="2473"/>
      <c r="L31" s="2461"/>
      <c r="M31" s="2493"/>
      <c r="N31" s="2459">
        <f t="shared" si="0"/>
        <v>0</v>
      </c>
      <c r="O31" s="2460"/>
      <c r="P31" s="2462"/>
    </row>
    <row r="32" spans="1:16" ht="39.950000000000003" customHeight="1" thickTop="1" thickBot="1">
      <c r="A32" s="2111"/>
      <c r="B32" s="2504" t="s">
        <v>2228</v>
      </c>
      <c r="C32" s="2505"/>
      <c r="D32" s="2505"/>
      <c r="E32" s="2505"/>
      <c r="F32" s="2505"/>
      <c r="G32" s="2505"/>
      <c r="H32" s="2505"/>
      <c r="I32" s="2506"/>
      <c r="J32" s="2087"/>
      <c r="K32" s="2087"/>
      <c r="L32" s="2087"/>
      <c r="M32" s="2087"/>
      <c r="N32" s="2510">
        <f>SUM(N13:P31)</f>
        <v>0</v>
      </c>
      <c r="O32" s="2511"/>
      <c r="P32" s="2512"/>
    </row>
    <row r="33" ht="12.75" customHeight="1" thickTop="1"/>
  </sheetData>
  <mergeCells count="112">
    <mergeCell ref="J28:K28"/>
    <mergeCell ref="B29:C29"/>
    <mergeCell ref="D29:H29"/>
    <mergeCell ref="J29:K29"/>
    <mergeCell ref="B30:C30"/>
    <mergeCell ref="D30:H30"/>
    <mergeCell ref="J30:K30"/>
    <mergeCell ref="B31:C31"/>
    <mergeCell ref="D31:H31"/>
    <mergeCell ref="J31:K31"/>
    <mergeCell ref="B32:I32"/>
    <mergeCell ref="B21:C21"/>
    <mergeCell ref="D21:H21"/>
    <mergeCell ref="J21:K21"/>
    <mergeCell ref="B22:C22"/>
    <mergeCell ref="D22:H22"/>
    <mergeCell ref="J22:K22"/>
    <mergeCell ref="B23:C23"/>
    <mergeCell ref="D23:H23"/>
    <mergeCell ref="J23:K23"/>
    <mergeCell ref="B24:C24"/>
    <mergeCell ref="D24:H24"/>
    <mergeCell ref="J24:K24"/>
    <mergeCell ref="B25:C25"/>
    <mergeCell ref="D25:H25"/>
    <mergeCell ref="J25:K25"/>
    <mergeCell ref="B26:C26"/>
    <mergeCell ref="D26:H26"/>
    <mergeCell ref="J26:K26"/>
    <mergeCell ref="B27:C27"/>
    <mergeCell ref="D27:H27"/>
    <mergeCell ref="J27:K27"/>
    <mergeCell ref="B28:C28"/>
    <mergeCell ref="D28:H28"/>
    <mergeCell ref="B18:C18"/>
    <mergeCell ref="D18:H18"/>
    <mergeCell ref="J18:K18"/>
    <mergeCell ref="B19:C19"/>
    <mergeCell ref="D19:H19"/>
    <mergeCell ref="J19:K19"/>
    <mergeCell ref="B20:C20"/>
    <mergeCell ref="D20:H20"/>
    <mergeCell ref="J20:K20"/>
    <mergeCell ref="B15:C15"/>
    <mergeCell ref="D15:H15"/>
    <mergeCell ref="J15:K15"/>
    <mergeCell ref="B16:C16"/>
    <mergeCell ref="D16:H16"/>
    <mergeCell ref="J16:K16"/>
    <mergeCell ref="B17:C17"/>
    <mergeCell ref="D17:H17"/>
    <mergeCell ref="J17:K17"/>
    <mergeCell ref="B12:H12"/>
    <mergeCell ref="J12:K12"/>
    <mergeCell ref="L12:M12"/>
    <mergeCell ref="N12:P12"/>
    <mergeCell ref="B13:C13"/>
    <mergeCell ref="D13:H13"/>
    <mergeCell ref="J13:K13"/>
    <mergeCell ref="B14:C14"/>
    <mergeCell ref="D14:H14"/>
    <mergeCell ref="J14:K14"/>
    <mergeCell ref="A1:F1"/>
    <mergeCell ref="A2:J2"/>
    <mergeCell ref="A3:F3"/>
    <mergeCell ref="A5:O5"/>
    <mergeCell ref="A7:P7"/>
    <mergeCell ref="L10:M11"/>
    <mergeCell ref="N10:P11"/>
    <mergeCell ref="A9:J9"/>
    <mergeCell ref="K9:O9"/>
    <mergeCell ref="A10:A11"/>
    <mergeCell ref="B10:H11"/>
    <mergeCell ref="I10:I11"/>
    <mergeCell ref="J10:K11"/>
    <mergeCell ref="N32:P32"/>
    <mergeCell ref="L13:M13"/>
    <mergeCell ref="N13:P13"/>
    <mergeCell ref="L14:M14"/>
    <mergeCell ref="N14:P14"/>
    <mergeCell ref="L15:M15"/>
    <mergeCell ref="N15:P15"/>
    <mergeCell ref="L16:M16"/>
    <mergeCell ref="N16:P16"/>
    <mergeCell ref="L17:M17"/>
    <mergeCell ref="N17:P17"/>
    <mergeCell ref="L19:M19"/>
    <mergeCell ref="N19:P19"/>
    <mergeCell ref="L20:M20"/>
    <mergeCell ref="L24:M24"/>
    <mergeCell ref="N24:P24"/>
    <mergeCell ref="L25:M25"/>
    <mergeCell ref="N25:P25"/>
    <mergeCell ref="L26:M26"/>
    <mergeCell ref="N26:P26"/>
    <mergeCell ref="N20:P20"/>
    <mergeCell ref="L21:M21"/>
    <mergeCell ref="N21:P21"/>
    <mergeCell ref="L22:M22"/>
    <mergeCell ref="N22:P22"/>
    <mergeCell ref="L23:M23"/>
    <mergeCell ref="N23:P23"/>
    <mergeCell ref="L30:M30"/>
    <mergeCell ref="N30:P30"/>
    <mergeCell ref="L31:M31"/>
    <mergeCell ref="N31:P31"/>
    <mergeCell ref="L27:M27"/>
    <mergeCell ref="N27:P27"/>
    <mergeCell ref="L28:M28"/>
    <mergeCell ref="N28:P28"/>
    <mergeCell ref="L29:M29"/>
    <mergeCell ref="N29:P29"/>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37"/>
  <sheetViews>
    <sheetView showGridLines="0" topLeftCell="G31" workbookViewId="0">
      <selection activeCell="A36" sqref="A36:XFD36"/>
    </sheetView>
    <sheetView workbookViewId="1">
      <selection sqref="A1:F1"/>
    </sheetView>
  </sheetViews>
  <sheetFormatPr defaultRowHeight="12.75" customHeight="1"/>
  <cols>
    <col min="1" max="3" width="6.85546875" style="2067" customWidth="1"/>
    <col min="4" max="4" width="16.28515625" style="2067" customWidth="1"/>
    <col min="5" max="5" width="13" style="2067" customWidth="1"/>
    <col min="6" max="6" width="10.28515625" style="2067" customWidth="1"/>
    <col min="7" max="7" width="11" style="2067" customWidth="1"/>
    <col min="8" max="8" width="12.5703125"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3562</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3575</v>
      </c>
      <c r="B7" s="2293"/>
      <c r="C7" s="2293"/>
      <c r="D7" s="2293"/>
      <c r="E7" s="2293"/>
      <c r="F7" s="2293"/>
      <c r="G7" s="2443"/>
      <c r="H7" s="2443"/>
      <c r="I7" s="2443"/>
      <c r="J7" s="2443"/>
      <c r="K7" s="2443"/>
      <c r="L7" s="2443"/>
      <c r="M7" s="2443"/>
      <c r="N7" s="2443"/>
      <c r="O7" s="2443"/>
      <c r="P7" s="2443"/>
    </row>
    <row r="8" spans="1:16" ht="13.5" customHeight="1"/>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085" t="s">
        <v>1451</v>
      </c>
      <c r="B13" s="2470" t="s">
        <v>3561</v>
      </c>
      <c r="C13" s="2470"/>
      <c r="D13" s="2471" t="s">
        <v>3560</v>
      </c>
      <c r="E13" s="2471"/>
      <c r="F13" s="2471"/>
      <c r="G13" s="2471"/>
      <c r="H13" s="2471"/>
      <c r="I13" s="2105" t="s">
        <v>55</v>
      </c>
      <c r="J13" s="2500">
        <v>521.28</v>
      </c>
      <c r="K13" s="2500"/>
      <c r="L13" s="2461"/>
      <c r="M13" s="2493"/>
      <c r="N13" s="2461">
        <f>J13*L13</f>
        <v>0</v>
      </c>
      <c r="O13" s="2460"/>
      <c r="P13" s="2462"/>
    </row>
    <row r="14" spans="1:16" ht="39.950000000000003" customHeight="1" thickTop="1" thickBot="1">
      <c r="A14" s="2085" t="s">
        <v>1688</v>
      </c>
      <c r="B14" s="2470" t="s">
        <v>3553</v>
      </c>
      <c r="C14" s="2470"/>
      <c r="D14" s="2471" t="s">
        <v>3574</v>
      </c>
      <c r="E14" s="2471"/>
      <c r="F14" s="2471"/>
      <c r="G14" s="2471"/>
      <c r="H14" s="2471"/>
      <c r="I14" s="2105" t="s">
        <v>21</v>
      </c>
      <c r="J14" s="2500">
        <v>1906</v>
      </c>
      <c r="K14" s="2500"/>
      <c r="L14" s="2461"/>
      <c r="M14" s="2493"/>
      <c r="N14" s="2461">
        <f>J14*L14</f>
        <v>0</v>
      </c>
      <c r="O14" s="2460"/>
      <c r="P14" s="2462"/>
    </row>
    <row r="15" spans="1:16" ht="39.950000000000003" customHeight="1" thickTop="1" thickBot="1">
      <c r="A15" s="2085" t="s">
        <v>641</v>
      </c>
      <c r="B15" s="2470" t="s">
        <v>3559</v>
      </c>
      <c r="C15" s="2470"/>
      <c r="D15" s="2471" t="s">
        <v>3558</v>
      </c>
      <c r="E15" s="2471"/>
      <c r="F15" s="2471"/>
      <c r="G15" s="2471"/>
      <c r="H15" s="2471"/>
      <c r="I15" s="2105" t="s">
        <v>21</v>
      </c>
      <c r="J15" s="2500">
        <v>76</v>
      </c>
      <c r="K15" s="2500"/>
      <c r="L15" s="2461"/>
      <c r="M15" s="2493"/>
      <c r="N15" s="2461">
        <f>J15*L15</f>
        <v>0</v>
      </c>
      <c r="O15" s="2460"/>
      <c r="P15" s="2462"/>
    </row>
    <row r="16" spans="1:16" ht="39.950000000000003" customHeight="1" thickTop="1" thickBot="1">
      <c r="A16" s="2085" t="s">
        <v>644</v>
      </c>
      <c r="B16" s="2470" t="s">
        <v>3557</v>
      </c>
      <c r="C16" s="2470"/>
      <c r="D16" s="2471" t="s">
        <v>3556</v>
      </c>
      <c r="E16" s="2471"/>
      <c r="F16" s="2471"/>
      <c r="G16" s="2471"/>
      <c r="H16" s="2471"/>
      <c r="I16" s="2105" t="s">
        <v>21</v>
      </c>
      <c r="J16" s="2500">
        <v>1982</v>
      </c>
      <c r="K16" s="2500"/>
      <c r="L16" s="2461"/>
      <c r="M16" s="2493"/>
      <c r="N16" s="2461">
        <f>J16*L16</f>
        <v>0</v>
      </c>
      <c r="O16" s="2460"/>
      <c r="P16" s="2462"/>
    </row>
    <row r="17" spans="1:16" ht="39.950000000000003" customHeight="1" thickTop="1">
      <c r="A17" s="2072" t="s">
        <v>647</v>
      </c>
      <c r="B17" s="2437" t="s">
        <v>3293</v>
      </c>
      <c r="C17" s="2437"/>
      <c r="D17" s="2438" t="s">
        <v>3555</v>
      </c>
      <c r="E17" s="2438"/>
      <c r="F17" s="2438"/>
      <c r="G17" s="2438"/>
      <c r="H17" s="2438"/>
      <c r="I17" s="2078" t="s">
        <v>21</v>
      </c>
      <c r="J17" s="2497">
        <v>1029</v>
      </c>
      <c r="K17" s="2497"/>
      <c r="L17" s="2464"/>
      <c r="M17" s="2492"/>
      <c r="N17" s="2464">
        <f>J17*L17</f>
        <v>0</v>
      </c>
      <c r="O17" s="2435"/>
      <c r="P17" s="2436"/>
    </row>
    <row r="18" spans="1:16" ht="12" customHeight="1" thickBot="1">
      <c r="A18" s="2101" t="s">
        <v>3554</v>
      </c>
      <c r="B18" s="2476" t="s">
        <v>3291</v>
      </c>
      <c r="C18" s="2476"/>
      <c r="D18" s="2477" t="s">
        <v>3290</v>
      </c>
      <c r="E18" s="2477"/>
      <c r="F18" s="2477"/>
      <c r="G18" s="2477"/>
      <c r="H18" s="2477"/>
      <c r="I18" s="2104" t="s">
        <v>21</v>
      </c>
      <c r="J18" s="2499">
        <v>1059.8699999999999</v>
      </c>
      <c r="K18" s="2499"/>
      <c r="L18" s="2081"/>
      <c r="M18" s="2082"/>
      <c r="N18" s="2087"/>
      <c r="O18" s="2087"/>
      <c r="P18" s="2088"/>
    </row>
    <row r="19" spans="1:16" ht="39.950000000000003" customHeight="1" thickTop="1" thickBot="1">
      <c r="A19" s="2085" t="s">
        <v>650</v>
      </c>
      <c r="B19" s="2470" t="s">
        <v>3551</v>
      </c>
      <c r="C19" s="2470"/>
      <c r="D19" s="2471" t="s">
        <v>3550</v>
      </c>
      <c r="E19" s="2471"/>
      <c r="F19" s="2471"/>
      <c r="G19" s="2471"/>
      <c r="H19" s="2471"/>
      <c r="I19" s="2105" t="s">
        <v>50</v>
      </c>
      <c r="J19" s="2500">
        <v>0.15</v>
      </c>
      <c r="K19" s="2500"/>
      <c r="L19" s="2461"/>
      <c r="M19" s="2493"/>
      <c r="N19" s="2461">
        <f t="shared" ref="N19:N35" si="0">J19*L19</f>
        <v>0</v>
      </c>
      <c r="O19" s="2460"/>
      <c r="P19" s="2462"/>
    </row>
    <row r="20" spans="1:16" ht="39.950000000000003" customHeight="1" thickTop="1" thickBot="1">
      <c r="A20" s="2085" t="s">
        <v>653</v>
      </c>
      <c r="B20" s="2470" t="s">
        <v>3553</v>
      </c>
      <c r="C20" s="2470"/>
      <c r="D20" s="2471" t="s">
        <v>3574</v>
      </c>
      <c r="E20" s="2471"/>
      <c r="F20" s="2471"/>
      <c r="G20" s="2471"/>
      <c r="H20" s="2471"/>
      <c r="I20" s="2105" t="s">
        <v>21</v>
      </c>
      <c r="J20" s="2500">
        <v>152</v>
      </c>
      <c r="K20" s="2500"/>
      <c r="L20" s="2461"/>
      <c r="M20" s="2493"/>
      <c r="N20" s="2461">
        <f t="shared" si="0"/>
        <v>0</v>
      </c>
      <c r="O20" s="2460"/>
      <c r="P20" s="2462"/>
    </row>
    <row r="21" spans="1:16" ht="39.950000000000003" customHeight="1" thickTop="1" thickBot="1">
      <c r="A21" s="2085" t="s">
        <v>655</v>
      </c>
      <c r="B21" s="2470" t="s">
        <v>3551</v>
      </c>
      <c r="C21" s="2470"/>
      <c r="D21" s="2471" t="s">
        <v>3550</v>
      </c>
      <c r="E21" s="2471"/>
      <c r="F21" s="2471"/>
      <c r="G21" s="2471"/>
      <c r="H21" s="2471"/>
      <c r="I21" s="2105" t="s">
        <v>50</v>
      </c>
      <c r="J21" s="2500">
        <v>1.0740000000000001</v>
      </c>
      <c r="K21" s="2500"/>
      <c r="L21" s="2461"/>
      <c r="M21" s="2493"/>
      <c r="N21" s="2461">
        <f t="shared" si="0"/>
        <v>0</v>
      </c>
      <c r="O21" s="2460"/>
      <c r="P21" s="2462"/>
    </row>
    <row r="22" spans="1:16" ht="39.950000000000003" customHeight="1" thickTop="1" thickBot="1">
      <c r="A22" s="2085" t="s">
        <v>658</v>
      </c>
      <c r="B22" s="2470" t="s">
        <v>3549</v>
      </c>
      <c r="C22" s="2470"/>
      <c r="D22" s="2471" t="s">
        <v>3548</v>
      </c>
      <c r="E22" s="2471"/>
      <c r="F22" s="2471"/>
      <c r="G22" s="2471"/>
      <c r="H22" s="2471"/>
      <c r="I22" s="2105" t="s">
        <v>50</v>
      </c>
      <c r="J22" s="2500">
        <v>1.0880000000000001</v>
      </c>
      <c r="K22" s="2500"/>
      <c r="L22" s="2461"/>
      <c r="M22" s="2493"/>
      <c r="N22" s="2461">
        <f t="shared" si="0"/>
        <v>0</v>
      </c>
      <c r="O22" s="2460"/>
      <c r="P22" s="2462"/>
    </row>
    <row r="23" spans="1:16" ht="39.950000000000003" customHeight="1" thickTop="1" thickBot="1">
      <c r="A23" s="2085" t="s">
        <v>661</v>
      </c>
      <c r="B23" s="2470" t="s">
        <v>3573</v>
      </c>
      <c r="C23" s="2470"/>
      <c r="D23" s="2471" t="s">
        <v>3572</v>
      </c>
      <c r="E23" s="2471"/>
      <c r="F23" s="2471"/>
      <c r="G23" s="2471"/>
      <c r="H23" s="2471"/>
      <c r="I23" s="2105" t="s">
        <v>50</v>
      </c>
      <c r="J23" s="2500">
        <v>1.3999999999999999E-2</v>
      </c>
      <c r="K23" s="2500"/>
      <c r="L23" s="2461"/>
      <c r="M23" s="2493"/>
      <c r="N23" s="2461">
        <f t="shared" si="0"/>
        <v>0</v>
      </c>
      <c r="O23" s="2460"/>
      <c r="P23" s="2462"/>
    </row>
    <row r="24" spans="1:16" ht="39.950000000000003" customHeight="1" thickTop="1" thickBot="1">
      <c r="A24" s="2085" t="s">
        <v>663</v>
      </c>
      <c r="B24" s="2470" t="s">
        <v>3571</v>
      </c>
      <c r="C24" s="2470"/>
      <c r="D24" s="2471" t="s">
        <v>3570</v>
      </c>
      <c r="E24" s="2471"/>
      <c r="F24" s="2471"/>
      <c r="G24" s="2471"/>
      <c r="H24" s="2471"/>
      <c r="I24" s="2105" t="s">
        <v>32</v>
      </c>
      <c r="J24" s="2500">
        <v>2</v>
      </c>
      <c r="K24" s="2500"/>
      <c r="L24" s="2461"/>
      <c r="M24" s="2493"/>
      <c r="N24" s="2461">
        <f t="shared" si="0"/>
        <v>0</v>
      </c>
      <c r="O24" s="2460"/>
      <c r="P24" s="2462"/>
    </row>
    <row r="25" spans="1:16" ht="39.950000000000003" customHeight="1" thickTop="1" thickBot="1">
      <c r="A25" s="2116">
        <v>12</v>
      </c>
      <c r="B25" s="2470" t="s">
        <v>3569</v>
      </c>
      <c r="C25" s="2470"/>
      <c r="D25" s="2471" t="s">
        <v>3568</v>
      </c>
      <c r="E25" s="2471"/>
      <c r="F25" s="2471"/>
      <c r="G25" s="2471"/>
      <c r="H25" s="2471"/>
      <c r="I25" s="2105" t="s">
        <v>32</v>
      </c>
      <c r="J25" s="2500">
        <v>2</v>
      </c>
      <c r="K25" s="2500"/>
      <c r="L25" s="2461"/>
      <c r="M25" s="2493"/>
      <c r="N25" s="2461">
        <f t="shared" si="0"/>
        <v>0</v>
      </c>
      <c r="O25" s="2460"/>
      <c r="P25" s="2462"/>
    </row>
    <row r="26" spans="1:16" ht="39.950000000000003" customHeight="1" thickTop="1" thickBot="1">
      <c r="A26" s="2085">
        <v>13</v>
      </c>
      <c r="B26" s="2470" t="s">
        <v>3567</v>
      </c>
      <c r="C26" s="2470"/>
      <c r="D26" s="2471" t="s">
        <v>3566</v>
      </c>
      <c r="E26" s="2471"/>
      <c r="F26" s="2471"/>
      <c r="G26" s="2471"/>
      <c r="H26" s="2471"/>
      <c r="I26" s="2105" t="s">
        <v>50</v>
      </c>
      <c r="J26" s="2500">
        <v>1.05</v>
      </c>
      <c r="K26" s="2500"/>
      <c r="L26" s="2461"/>
      <c r="M26" s="2493"/>
      <c r="N26" s="2461">
        <f t="shared" si="0"/>
        <v>0</v>
      </c>
      <c r="O26" s="2460"/>
      <c r="P26" s="2462"/>
    </row>
    <row r="27" spans="1:16" ht="39.950000000000003" customHeight="1" thickTop="1" thickBot="1">
      <c r="A27" s="2116">
        <v>14</v>
      </c>
      <c r="B27" s="2470" t="s">
        <v>3565</v>
      </c>
      <c r="C27" s="2470"/>
      <c r="D27" s="2471" t="s">
        <v>3564</v>
      </c>
      <c r="E27" s="2471"/>
      <c r="F27" s="2471"/>
      <c r="G27" s="2471"/>
      <c r="H27" s="2471"/>
      <c r="I27" s="2105" t="s">
        <v>32</v>
      </c>
      <c r="J27" s="2500">
        <v>19</v>
      </c>
      <c r="K27" s="2500"/>
      <c r="L27" s="2461"/>
      <c r="M27" s="2493"/>
      <c r="N27" s="2461">
        <f t="shared" si="0"/>
        <v>0</v>
      </c>
      <c r="O27" s="2460"/>
      <c r="P27" s="2462"/>
    </row>
    <row r="28" spans="1:16" ht="39.950000000000003" customHeight="1" thickTop="1" thickBot="1">
      <c r="A28" s="2085">
        <v>15</v>
      </c>
      <c r="B28" s="2502" t="s">
        <v>3545</v>
      </c>
      <c r="C28" s="2502"/>
      <c r="D28" s="2471" t="s">
        <v>3544</v>
      </c>
      <c r="E28" s="2471"/>
      <c r="F28" s="2471"/>
      <c r="G28" s="2471"/>
      <c r="H28" s="2471"/>
      <c r="I28" s="2105" t="s">
        <v>32</v>
      </c>
      <c r="J28" s="2500">
        <v>3</v>
      </c>
      <c r="K28" s="2500"/>
      <c r="L28" s="2461"/>
      <c r="M28" s="2493"/>
      <c r="N28" s="2461">
        <f t="shared" si="0"/>
        <v>0</v>
      </c>
      <c r="O28" s="2460"/>
      <c r="P28" s="2462"/>
    </row>
    <row r="29" spans="1:16" ht="39.950000000000003" customHeight="1" thickTop="1" thickBot="1">
      <c r="A29" s="2085">
        <v>16</v>
      </c>
      <c r="B29" s="2470" t="s">
        <v>3543</v>
      </c>
      <c r="C29" s="2470"/>
      <c r="D29" s="2471" t="s">
        <v>3542</v>
      </c>
      <c r="E29" s="2471"/>
      <c r="F29" s="2471"/>
      <c r="G29" s="2471"/>
      <c r="H29" s="2471"/>
      <c r="I29" s="2105" t="s">
        <v>32</v>
      </c>
      <c r="J29" s="2500">
        <v>12</v>
      </c>
      <c r="K29" s="2500"/>
      <c r="L29" s="2461"/>
      <c r="M29" s="2493"/>
      <c r="N29" s="2461">
        <f t="shared" si="0"/>
        <v>0</v>
      </c>
      <c r="O29" s="2460"/>
      <c r="P29" s="2462"/>
    </row>
    <row r="30" spans="1:16" ht="39.950000000000003" customHeight="1" thickTop="1" thickBot="1">
      <c r="A30" s="2085">
        <v>17</v>
      </c>
      <c r="B30" s="2470" t="s">
        <v>3541</v>
      </c>
      <c r="C30" s="2470"/>
      <c r="D30" s="2471" t="s">
        <v>3540</v>
      </c>
      <c r="E30" s="2471"/>
      <c r="F30" s="2471"/>
      <c r="G30" s="2471"/>
      <c r="H30" s="2471"/>
      <c r="I30" s="2105" t="s">
        <v>32</v>
      </c>
      <c r="J30" s="2500">
        <v>2</v>
      </c>
      <c r="K30" s="2500"/>
      <c r="L30" s="2461"/>
      <c r="M30" s="2493"/>
      <c r="N30" s="2461">
        <f t="shared" si="0"/>
        <v>0</v>
      </c>
      <c r="O30" s="2460"/>
      <c r="P30" s="2462"/>
    </row>
    <row r="31" spans="1:16" ht="39.950000000000003" customHeight="1" thickTop="1" thickBot="1">
      <c r="A31" s="2085">
        <v>18</v>
      </c>
      <c r="B31" s="2470" t="s">
        <v>3539</v>
      </c>
      <c r="C31" s="2470"/>
      <c r="D31" s="2471" t="s">
        <v>3538</v>
      </c>
      <c r="E31" s="2471"/>
      <c r="F31" s="2471"/>
      <c r="G31" s="2471"/>
      <c r="H31" s="2471"/>
      <c r="I31" s="2105" t="s">
        <v>32</v>
      </c>
      <c r="J31" s="2500">
        <v>48</v>
      </c>
      <c r="K31" s="2500"/>
      <c r="L31" s="2461"/>
      <c r="M31" s="2493"/>
      <c r="N31" s="2461">
        <f t="shared" si="0"/>
        <v>0</v>
      </c>
      <c r="O31" s="2460"/>
      <c r="P31" s="2462"/>
    </row>
    <row r="32" spans="1:16" ht="39.950000000000003" customHeight="1" thickTop="1" thickBot="1">
      <c r="A32" s="2085">
        <v>19</v>
      </c>
      <c r="B32" s="2470" t="s">
        <v>3537</v>
      </c>
      <c r="C32" s="2470"/>
      <c r="D32" s="2471" t="s">
        <v>3536</v>
      </c>
      <c r="E32" s="2471"/>
      <c r="F32" s="2471"/>
      <c r="G32" s="2471"/>
      <c r="H32" s="2471"/>
      <c r="I32" s="2105" t="s">
        <v>32</v>
      </c>
      <c r="J32" s="2500">
        <v>2</v>
      </c>
      <c r="K32" s="2500"/>
      <c r="L32" s="2461"/>
      <c r="M32" s="2493"/>
      <c r="N32" s="2461">
        <f t="shared" si="0"/>
        <v>0</v>
      </c>
      <c r="O32" s="2460"/>
      <c r="P32" s="2462"/>
    </row>
    <row r="33" spans="1:16" ht="39.950000000000003" customHeight="1" thickTop="1" thickBot="1">
      <c r="A33" s="2085">
        <v>20</v>
      </c>
      <c r="B33" s="2470" t="s">
        <v>3535</v>
      </c>
      <c r="C33" s="2470"/>
      <c r="D33" s="2471" t="s">
        <v>3534</v>
      </c>
      <c r="E33" s="2471"/>
      <c r="F33" s="2471"/>
      <c r="G33" s="2471"/>
      <c r="H33" s="2471"/>
      <c r="I33" s="2105" t="s">
        <v>32</v>
      </c>
      <c r="J33" s="2500">
        <v>8</v>
      </c>
      <c r="K33" s="2500"/>
      <c r="L33" s="2461"/>
      <c r="M33" s="2493"/>
      <c r="N33" s="2461">
        <f t="shared" si="0"/>
        <v>0</v>
      </c>
      <c r="O33" s="2460"/>
      <c r="P33" s="2462"/>
    </row>
    <row r="34" spans="1:16" ht="39.950000000000003" customHeight="1" thickTop="1" thickBot="1">
      <c r="A34" s="2085">
        <v>21</v>
      </c>
      <c r="B34" s="2470" t="s">
        <v>3533</v>
      </c>
      <c r="C34" s="2470"/>
      <c r="D34" s="2471" t="s">
        <v>3532</v>
      </c>
      <c r="E34" s="2471"/>
      <c r="F34" s="2471"/>
      <c r="G34" s="2471"/>
      <c r="H34" s="2471"/>
      <c r="I34" s="2105" t="s">
        <v>32</v>
      </c>
      <c r="J34" s="2500">
        <v>4</v>
      </c>
      <c r="K34" s="2500"/>
      <c r="L34" s="2461"/>
      <c r="M34" s="2493"/>
      <c r="N34" s="2461">
        <f t="shared" si="0"/>
        <v>0</v>
      </c>
      <c r="O34" s="2460"/>
      <c r="P34" s="2462"/>
    </row>
    <row r="35" spans="1:16" ht="39.950000000000003" customHeight="1" thickTop="1" thickBot="1">
      <c r="A35" s="2085">
        <v>22</v>
      </c>
      <c r="B35" s="2470" t="s">
        <v>3531</v>
      </c>
      <c r="C35" s="2470"/>
      <c r="D35" s="2471" t="s">
        <v>3530</v>
      </c>
      <c r="E35" s="2471"/>
      <c r="F35" s="2471"/>
      <c r="G35" s="2471"/>
      <c r="H35" s="2471"/>
      <c r="I35" s="2105" t="s">
        <v>32</v>
      </c>
      <c r="J35" s="2500">
        <v>48</v>
      </c>
      <c r="K35" s="2500"/>
      <c r="L35" s="2461"/>
      <c r="M35" s="2493"/>
      <c r="N35" s="2461">
        <f t="shared" si="0"/>
        <v>0</v>
      </c>
      <c r="O35" s="2460"/>
      <c r="P35" s="2462"/>
    </row>
    <row r="36" spans="1:16" ht="39.950000000000003" customHeight="1" thickTop="1" thickBot="1">
      <c r="A36" s="2111"/>
      <c r="B36" s="2504" t="s">
        <v>2228</v>
      </c>
      <c r="C36" s="2505"/>
      <c r="D36" s="2505"/>
      <c r="E36" s="2505"/>
      <c r="F36" s="2505"/>
      <c r="G36" s="2505"/>
      <c r="H36" s="2505"/>
      <c r="I36" s="2506"/>
      <c r="J36" s="2087"/>
      <c r="K36" s="2087"/>
      <c r="L36" s="2087"/>
      <c r="M36" s="2087"/>
      <c r="N36" s="2510">
        <f>SUM(N13:P35)</f>
        <v>0</v>
      </c>
      <c r="O36" s="2511"/>
      <c r="P36" s="2512"/>
    </row>
    <row r="37" spans="1:16" ht="12.75" customHeight="1" thickTop="1"/>
  </sheetData>
  <mergeCells count="132">
    <mergeCell ref="D34:H34"/>
    <mergeCell ref="J34:K34"/>
    <mergeCell ref="B35:C35"/>
    <mergeCell ref="D35:H35"/>
    <mergeCell ref="J35:K35"/>
    <mergeCell ref="B28:C28"/>
    <mergeCell ref="D28:H28"/>
    <mergeCell ref="J28:K28"/>
    <mergeCell ref="B29:C29"/>
    <mergeCell ref="D29:H29"/>
    <mergeCell ref="J29:K29"/>
    <mergeCell ref="B30:C30"/>
    <mergeCell ref="D30:H30"/>
    <mergeCell ref="J30:K30"/>
    <mergeCell ref="B25:C25"/>
    <mergeCell ref="D25:H25"/>
    <mergeCell ref="J25:K25"/>
    <mergeCell ref="B26:C26"/>
    <mergeCell ref="D26:H26"/>
    <mergeCell ref="J26:K26"/>
    <mergeCell ref="B27:C27"/>
    <mergeCell ref="D27:H27"/>
    <mergeCell ref="J27:K27"/>
    <mergeCell ref="B22:C22"/>
    <mergeCell ref="D22:H22"/>
    <mergeCell ref="J22:K22"/>
    <mergeCell ref="B23:C23"/>
    <mergeCell ref="D23:H23"/>
    <mergeCell ref="J23:K23"/>
    <mergeCell ref="B24:C24"/>
    <mergeCell ref="D24:H24"/>
    <mergeCell ref="J24:K24"/>
    <mergeCell ref="B19:C19"/>
    <mergeCell ref="D19:H19"/>
    <mergeCell ref="J19:K19"/>
    <mergeCell ref="B20:C20"/>
    <mergeCell ref="D20:H20"/>
    <mergeCell ref="J20:K20"/>
    <mergeCell ref="B21:C21"/>
    <mergeCell ref="D21:H21"/>
    <mergeCell ref="J21:K21"/>
    <mergeCell ref="B16:C16"/>
    <mergeCell ref="D16:H16"/>
    <mergeCell ref="J16:K16"/>
    <mergeCell ref="B17:C17"/>
    <mergeCell ref="D17:H17"/>
    <mergeCell ref="J17:K17"/>
    <mergeCell ref="B18:C18"/>
    <mergeCell ref="D18:H18"/>
    <mergeCell ref="J18:K18"/>
    <mergeCell ref="L14:M14"/>
    <mergeCell ref="A9:J9"/>
    <mergeCell ref="K9:O9"/>
    <mergeCell ref="N14:P14"/>
    <mergeCell ref="L15:M15"/>
    <mergeCell ref="N15:P15"/>
    <mergeCell ref="L16:M16"/>
    <mergeCell ref="A10:A11"/>
    <mergeCell ref="B10:H11"/>
    <mergeCell ref="I10:I11"/>
    <mergeCell ref="J10:K11"/>
    <mergeCell ref="B12:H12"/>
    <mergeCell ref="J12:K12"/>
    <mergeCell ref="L12:M12"/>
    <mergeCell ref="N12:P12"/>
    <mergeCell ref="B13:C13"/>
    <mergeCell ref="D13:H13"/>
    <mergeCell ref="J13:K13"/>
    <mergeCell ref="B14:C14"/>
    <mergeCell ref="D14:H14"/>
    <mergeCell ref="J14:K14"/>
    <mergeCell ref="B15:C15"/>
    <mergeCell ref="D15:H15"/>
    <mergeCell ref="J15:K15"/>
    <mergeCell ref="A1:F1"/>
    <mergeCell ref="A2:J2"/>
    <mergeCell ref="A3:F3"/>
    <mergeCell ref="A5:O5"/>
    <mergeCell ref="A7:P7"/>
    <mergeCell ref="L10:M11"/>
    <mergeCell ref="N10:P11"/>
    <mergeCell ref="L13:M13"/>
    <mergeCell ref="N13:P13"/>
    <mergeCell ref="L21:M21"/>
    <mergeCell ref="N21:P21"/>
    <mergeCell ref="L22:M22"/>
    <mergeCell ref="N22:P22"/>
    <mergeCell ref="L23:M23"/>
    <mergeCell ref="N23:P23"/>
    <mergeCell ref="N16:P16"/>
    <mergeCell ref="L17:M17"/>
    <mergeCell ref="N17:P17"/>
    <mergeCell ref="L19:M19"/>
    <mergeCell ref="N19:P19"/>
    <mergeCell ref="L20:M20"/>
    <mergeCell ref="N20:P20"/>
    <mergeCell ref="L27:M27"/>
    <mergeCell ref="N27:P27"/>
    <mergeCell ref="L28:M28"/>
    <mergeCell ref="N28:P28"/>
    <mergeCell ref="L29:M29"/>
    <mergeCell ref="N29:P29"/>
    <mergeCell ref="L24:M24"/>
    <mergeCell ref="N24:P24"/>
    <mergeCell ref="L25:M25"/>
    <mergeCell ref="N25:P25"/>
    <mergeCell ref="L26:M26"/>
    <mergeCell ref="N26:P26"/>
    <mergeCell ref="B36:I36"/>
    <mergeCell ref="N36:P36"/>
    <mergeCell ref="L33:M33"/>
    <mergeCell ref="N33:P33"/>
    <mergeCell ref="L34:M34"/>
    <mergeCell ref="N34:P34"/>
    <mergeCell ref="L35:M35"/>
    <mergeCell ref="N35:P35"/>
    <mergeCell ref="L30:M30"/>
    <mergeCell ref="N30:P30"/>
    <mergeCell ref="L31:M31"/>
    <mergeCell ref="N31:P31"/>
    <mergeCell ref="L32:M32"/>
    <mergeCell ref="N32:P32"/>
    <mergeCell ref="B31:C31"/>
    <mergeCell ref="D31:H31"/>
    <mergeCell ref="J31:K31"/>
    <mergeCell ref="B32:C32"/>
    <mergeCell ref="D32:H32"/>
    <mergeCell ref="J32:K32"/>
    <mergeCell ref="B33:C33"/>
    <mergeCell ref="D33:H33"/>
    <mergeCell ref="J33:K33"/>
    <mergeCell ref="B34:C34"/>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33"/>
  <sheetViews>
    <sheetView showGridLines="0" topLeftCell="G31" workbookViewId="0">
      <selection activeCell="A7" sqref="A7:XFD7"/>
    </sheetView>
    <sheetView workbookViewId="1">
      <selection sqref="A1:F1"/>
    </sheetView>
  </sheetViews>
  <sheetFormatPr defaultRowHeight="12.75" customHeight="1"/>
  <cols>
    <col min="1" max="3" width="6.85546875" style="2067" customWidth="1"/>
    <col min="4" max="4" width="19.5703125" style="2067" customWidth="1"/>
    <col min="5" max="5" width="18.85546875" style="2067" customWidth="1"/>
    <col min="6" max="6" width="15.42578125" style="2067" customWidth="1"/>
    <col min="7" max="7" width="12.140625" style="2067" customWidth="1"/>
    <col min="8"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3562</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3582</v>
      </c>
      <c r="B7" s="2293"/>
      <c r="C7" s="2293"/>
      <c r="D7" s="2293"/>
      <c r="E7" s="2293"/>
      <c r="F7" s="2293"/>
      <c r="G7" s="2443"/>
      <c r="H7" s="2443"/>
      <c r="I7" s="2443"/>
      <c r="J7" s="2443"/>
      <c r="K7" s="2443"/>
      <c r="L7" s="2443"/>
      <c r="M7" s="2443"/>
      <c r="N7" s="2443"/>
      <c r="O7" s="2443"/>
      <c r="P7" s="2443"/>
    </row>
    <row r="8" spans="1:16" ht="13.5" customHeight="1"/>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085" t="s">
        <v>1451</v>
      </c>
      <c r="B13" s="2470" t="s">
        <v>3561</v>
      </c>
      <c r="C13" s="2470"/>
      <c r="D13" s="2471" t="s">
        <v>3560</v>
      </c>
      <c r="E13" s="2471"/>
      <c r="F13" s="2471"/>
      <c r="G13" s="2471"/>
      <c r="H13" s="2471"/>
      <c r="I13" s="2090" t="s">
        <v>55</v>
      </c>
      <c r="J13" s="2500">
        <v>88.24</v>
      </c>
      <c r="K13" s="2500"/>
      <c r="L13" s="2461"/>
      <c r="M13" s="2493"/>
      <c r="N13" s="2461">
        <f t="shared" ref="N13:N18" si="0">J13*L13</f>
        <v>0</v>
      </c>
      <c r="O13" s="2460"/>
      <c r="P13" s="2462"/>
    </row>
    <row r="14" spans="1:16" ht="39.950000000000003" customHeight="1" thickTop="1" thickBot="1">
      <c r="A14" s="2085" t="s">
        <v>1688</v>
      </c>
      <c r="B14" s="2470" t="s">
        <v>3581</v>
      </c>
      <c r="C14" s="2470"/>
      <c r="D14" s="2471" t="s">
        <v>3580</v>
      </c>
      <c r="E14" s="2471"/>
      <c r="F14" s="2471"/>
      <c r="G14" s="2471"/>
      <c r="H14" s="2471"/>
      <c r="I14" s="2090" t="s">
        <v>55</v>
      </c>
      <c r="J14" s="2500">
        <v>9.68</v>
      </c>
      <c r="K14" s="2500"/>
      <c r="L14" s="2461"/>
      <c r="M14" s="2493"/>
      <c r="N14" s="2461">
        <f t="shared" si="0"/>
        <v>0</v>
      </c>
      <c r="O14" s="2460"/>
      <c r="P14" s="2462"/>
    </row>
    <row r="15" spans="1:16" ht="39.950000000000003" customHeight="1" thickTop="1" thickBot="1">
      <c r="A15" s="2085" t="s">
        <v>641</v>
      </c>
      <c r="B15" s="2470" t="s">
        <v>3579</v>
      </c>
      <c r="C15" s="2470"/>
      <c r="D15" s="2471" t="s">
        <v>3578</v>
      </c>
      <c r="E15" s="2471"/>
      <c r="F15" s="2471"/>
      <c r="G15" s="2471"/>
      <c r="H15" s="2471"/>
      <c r="I15" s="2090" t="s">
        <v>55</v>
      </c>
      <c r="J15" s="2500">
        <v>3.72</v>
      </c>
      <c r="K15" s="2500"/>
      <c r="L15" s="2461"/>
      <c r="M15" s="2493"/>
      <c r="N15" s="2461">
        <f t="shared" si="0"/>
        <v>0</v>
      </c>
      <c r="O15" s="2460"/>
      <c r="P15" s="2462"/>
    </row>
    <row r="16" spans="1:16" ht="39.950000000000003" customHeight="1" thickTop="1" thickBot="1">
      <c r="A16" s="2085" t="s">
        <v>644</v>
      </c>
      <c r="B16" s="2470" t="s">
        <v>3557</v>
      </c>
      <c r="C16" s="2470"/>
      <c r="D16" s="2471" t="s">
        <v>3556</v>
      </c>
      <c r="E16" s="2471"/>
      <c r="F16" s="2471"/>
      <c r="G16" s="2471"/>
      <c r="H16" s="2471"/>
      <c r="I16" s="2090" t="s">
        <v>21</v>
      </c>
      <c r="J16" s="2500">
        <v>121</v>
      </c>
      <c r="K16" s="2500"/>
      <c r="L16" s="2461"/>
      <c r="M16" s="2493"/>
      <c r="N16" s="2461">
        <f t="shared" si="0"/>
        <v>0</v>
      </c>
      <c r="O16" s="2460"/>
      <c r="P16" s="2462"/>
    </row>
    <row r="17" spans="1:16" ht="39.950000000000003" customHeight="1" thickTop="1" thickBot="1">
      <c r="A17" s="2085" t="s">
        <v>647</v>
      </c>
      <c r="B17" s="2470" t="s">
        <v>3577</v>
      </c>
      <c r="C17" s="2470"/>
      <c r="D17" s="2471" t="s">
        <v>3576</v>
      </c>
      <c r="E17" s="2471"/>
      <c r="F17" s="2471"/>
      <c r="G17" s="2471"/>
      <c r="H17" s="2471"/>
      <c r="I17" s="2090" t="s">
        <v>21</v>
      </c>
      <c r="J17" s="2500">
        <v>121</v>
      </c>
      <c r="K17" s="2500"/>
      <c r="L17" s="2461"/>
      <c r="M17" s="2493"/>
      <c r="N17" s="2461">
        <f t="shared" si="0"/>
        <v>0</v>
      </c>
      <c r="O17" s="2460"/>
      <c r="P17" s="2462"/>
    </row>
    <row r="18" spans="1:16" ht="39.950000000000003" customHeight="1" thickTop="1">
      <c r="A18" s="2072" t="s">
        <v>650</v>
      </c>
      <c r="B18" s="2437" t="s">
        <v>3293</v>
      </c>
      <c r="C18" s="2437"/>
      <c r="D18" s="2438" t="s">
        <v>3555</v>
      </c>
      <c r="E18" s="2438"/>
      <c r="F18" s="2438"/>
      <c r="G18" s="2438"/>
      <c r="H18" s="2438"/>
      <c r="I18" s="2091" t="s">
        <v>21</v>
      </c>
      <c r="J18" s="2497">
        <v>121</v>
      </c>
      <c r="K18" s="2497"/>
      <c r="L18" s="2464"/>
      <c r="M18" s="2492"/>
      <c r="N18" s="2464">
        <f t="shared" si="0"/>
        <v>0</v>
      </c>
      <c r="O18" s="2435"/>
      <c r="P18" s="2436"/>
    </row>
    <row r="19" spans="1:16" ht="12" customHeight="1" thickBot="1">
      <c r="A19" s="2101" t="s">
        <v>3255</v>
      </c>
      <c r="B19" s="2476" t="s">
        <v>3291</v>
      </c>
      <c r="C19" s="2476"/>
      <c r="D19" s="2477" t="s">
        <v>3290</v>
      </c>
      <c r="E19" s="2477"/>
      <c r="F19" s="2477"/>
      <c r="G19" s="2477"/>
      <c r="H19" s="2477"/>
      <c r="I19" s="2092" t="s">
        <v>21</v>
      </c>
      <c r="J19" s="2499">
        <v>124.63</v>
      </c>
      <c r="K19" s="2499"/>
      <c r="L19" s="2081"/>
      <c r="M19" s="2082"/>
      <c r="N19" s="2087"/>
      <c r="O19" s="2087"/>
      <c r="P19" s="2088"/>
    </row>
    <row r="20" spans="1:16" ht="39.950000000000003" customHeight="1" thickTop="1" thickBot="1">
      <c r="A20" s="2085" t="s">
        <v>653</v>
      </c>
      <c r="B20" s="2470" t="s">
        <v>3551</v>
      </c>
      <c r="C20" s="2470"/>
      <c r="D20" s="2471" t="s">
        <v>3550</v>
      </c>
      <c r="E20" s="2471"/>
      <c r="F20" s="2471"/>
      <c r="G20" s="2471"/>
      <c r="H20" s="2471"/>
      <c r="I20" s="2090" t="s">
        <v>50</v>
      </c>
      <c r="J20" s="2500">
        <v>0.12</v>
      </c>
      <c r="K20" s="2500"/>
      <c r="L20" s="2461"/>
      <c r="M20" s="2493"/>
      <c r="N20" s="2461">
        <f t="shared" ref="N20:N31" si="1">J20*L20</f>
        <v>0</v>
      </c>
      <c r="O20" s="2460"/>
      <c r="P20" s="2462"/>
    </row>
    <row r="21" spans="1:16" ht="39.950000000000003" customHeight="1" thickTop="1" thickBot="1">
      <c r="A21" s="2085" t="s">
        <v>655</v>
      </c>
      <c r="B21" s="2470" t="s">
        <v>3553</v>
      </c>
      <c r="C21" s="2470"/>
      <c r="D21" s="2471" t="s">
        <v>3552</v>
      </c>
      <c r="E21" s="2471"/>
      <c r="F21" s="2471"/>
      <c r="G21" s="2471"/>
      <c r="H21" s="2471"/>
      <c r="I21" s="2090" t="s">
        <v>21</v>
      </c>
      <c r="J21" s="2500">
        <v>121</v>
      </c>
      <c r="K21" s="2500"/>
      <c r="L21" s="2114"/>
      <c r="M21" s="2115"/>
      <c r="N21" s="2461">
        <f t="shared" si="1"/>
        <v>0</v>
      </c>
      <c r="O21" s="2460"/>
      <c r="P21" s="2462"/>
    </row>
    <row r="22" spans="1:16" ht="39.950000000000003" customHeight="1" thickTop="1" thickBot="1">
      <c r="A22" s="2085" t="s">
        <v>658</v>
      </c>
      <c r="B22" s="2470" t="s">
        <v>3551</v>
      </c>
      <c r="C22" s="2470"/>
      <c r="D22" s="2471" t="s">
        <v>3550</v>
      </c>
      <c r="E22" s="2471"/>
      <c r="F22" s="2471"/>
      <c r="G22" s="2471"/>
      <c r="H22" s="2471"/>
      <c r="I22" s="2090" t="s">
        <v>50</v>
      </c>
      <c r="J22" s="2500">
        <v>0.17</v>
      </c>
      <c r="K22" s="2500"/>
      <c r="L22" s="2461"/>
      <c r="M22" s="2493"/>
      <c r="N22" s="2461">
        <f t="shared" si="1"/>
        <v>0</v>
      </c>
      <c r="O22" s="2460"/>
      <c r="P22" s="2462"/>
    </row>
    <row r="23" spans="1:16" ht="39.950000000000003" customHeight="1" thickTop="1" thickBot="1">
      <c r="A23" s="2085" t="s">
        <v>661</v>
      </c>
      <c r="B23" s="2470" t="s">
        <v>3549</v>
      </c>
      <c r="C23" s="2470"/>
      <c r="D23" s="2471" t="s">
        <v>3548</v>
      </c>
      <c r="E23" s="2471"/>
      <c r="F23" s="2471"/>
      <c r="G23" s="2471"/>
      <c r="H23" s="2471"/>
      <c r="I23" s="2090" t="s">
        <v>50</v>
      </c>
      <c r="J23" s="2500">
        <v>0.17</v>
      </c>
      <c r="K23" s="2500"/>
      <c r="L23" s="2461"/>
      <c r="M23" s="2493"/>
      <c r="N23" s="2461">
        <f t="shared" si="1"/>
        <v>0</v>
      </c>
      <c r="O23" s="2460"/>
      <c r="P23" s="2462"/>
    </row>
    <row r="24" spans="1:16" ht="39.950000000000003" customHeight="1" thickTop="1" thickBot="1">
      <c r="A24" s="2085" t="s">
        <v>663</v>
      </c>
      <c r="B24" s="2470" t="s">
        <v>3547</v>
      </c>
      <c r="C24" s="2470"/>
      <c r="D24" s="2471" t="s">
        <v>3546</v>
      </c>
      <c r="E24" s="2471"/>
      <c r="F24" s="2471"/>
      <c r="G24" s="2471"/>
      <c r="H24" s="2471"/>
      <c r="I24" s="2090" t="s">
        <v>50</v>
      </c>
      <c r="J24" s="2500">
        <v>0.1</v>
      </c>
      <c r="K24" s="2500"/>
      <c r="L24" s="2461"/>
      <c r="M24" s="2493"/>
      <c r="N24" s="2461">
        <f t="shared" si="1"/>
        <v>0</v>
      </c>
      <c r="O24" s="2460"/>
      <c r="P24" s="2462"/>
    </row>
    <row r="25" spans="1:16" ht="39.950000000000003" customHeight="1" thickTop="1" thickBot="1">
      <c r="A25" s="2085" t="s">
        <v>665</v>
      </c>
      <c r="B25" s="2470" t="s">
        <v>3567</v>
      </c>
      <c r="C25" s="2470"/>
      <c r="D25" s="2471" t="s">
        <v>3566</v>
      </c>
      <c r="E25" s="2471"/>
      <c r="F25" s="2471"/>
      <c r="G25" s="2471"/>
      <c r="H25" s="2471"/>
      <c r="I25" s="2090" t="s">
        <v>50</v>
      </c>
      <c r="J25" s="2500">
        <v>0.33</v>
      </c>
      <c r="K25" s="2500"/>
      <c r="L25" s="2461"/>
      <c r="M25" s="2493"/>
      <c r="N25" s="2461">
        <f t="shared" si="1"/>
        <v>0</v>
      </c>
      <c r="O25" s="2460"/>
      <c r="P25" s="2462"/>
    </row>
    <row r="26" spans="1:16" ht="39.950000000000003" customHeight="1" thickTop="1" thickBot="1">
      <c r="A26" s="2085" t="s">
        <v>668</v>
      </c>
      <c r="B26" s="2502" t="s">
        <v>3545</v>
      </c>
      <c r="C26" s="2502"/>
      <c r="D26" s="2471" t="s">
        <v>3544</v>
      </c>
      <c r="E26" s="2471"/>
      <c r="F26" s="2471"/>
      <c r="G26" s="2471"/>
      <c r="H26" s="2471"/>
      <c r="I26" s="2090" t="s">
        <v>32</v>
      </c>
      <c r="J26" s="2500">
        <v>3</v>
      </c>
      <c r="K26" s="2500"/>
      <c r="L26" s="2461"/>
      <c r="M26" s="2493"/>
      <c r="N26" s="2461">
        <f t="shared" si="1"/>
        <v>0</v>
      </c>
      <c r="O26" s="2460"/>
      <c r="P26" s="2462"/>
    </row>
    <row r="27" spans="1:16" ht="39.950000000000003" customHeight="1" thickTop="1" thickBot="1">
      <c r="A27" s="2085" t="s">
        <v>670</v>
      </c>
      <c r="B27" s="2470" t="s">
        <v>3543</v>
      </c>
      <c r="C27" s="2470"/>
      <c r="D27" s="2471" t="s">
        <v>3542</v>
      </c>
      <c r="E27" s="2471"/>
      <c r="F27" s="2471"/>
      <c r="G27" s="2471"/>
      <c r="H27" s="2471"/>
      <c r="I27" s="2090" t="s">
        <v>32</v>
      </c>
      <c r="J27" s="2500">
        <v>3</v>
      </c>
      <c r="K27" s="2500"/>
      <c r="L27" s="2461"/>
      <c r="M27" s="2493"/>
      <c r="N27" s="2461">
        <f t="shared" si="1"/>
        <v>0</v>
      </c>
      <c r="O27" s="2460"/>
      <c r="P27" s="2462"/>
    </row>
    <row r="28" spans="1:16" ht="39.950000000000003" customHeight="1" thickTop="1" thickBot="1">
      <c r="A28" s="2085" t="s">
        <v>674</v>
      </c>
      <c r="B28" s="2470" t="s">
        <v>3541</v>
      </c>
      <c r="C28" s="2470"/>
      <c r="D28" s="2471" t="s">
        <v>3540</v>
      </c>
      <c r="E28" s="2471"/>
      <c r="F28" s="2471"/>
      <c r="G28" s="2471"/>
      <c r="H28" s="2471"/>
      <c r="I28" s="2090" t="s">
        <v>32</v>
      </c>
      <c r="J28" s="2500">
        <v>2</v>
      </c>
      <c r="K28" s="2500"/>
      <c r="L28" s="2461"/>
      <c r="M28" s="2493"/>
      <c r="N28" s="2461">
        <f t="shared" si="1"/>
        <v>0</v>
      </c>
      <c r="O28" s="2460"/>
      <c r="P28" s="2462"/>
    </row>
    <row r="29" spans="1:16" ht="39.950000000000003" customHeight="1" thickTop="1" thickBot="1">
      <c r="A29" s="2085" t="s">
        <v>677</v>
      </c>
      <c r="B29" s="2470" t="s">
        <v>3539</v>
      </c>
      <c r="C29" s="2470"/>
      <c r="D29" s="2471" t="s">
        <v>3538</v>
      </c>
      <c r="E29" s="2471"/>
      <c r="F29" s="2471"/>
      <c r="G29" s="2471"/>
      <c r="H29" s="2471"/>
      <c r="I29" s="2090" t="s">
        <v>32</v>
      </c>
      <c r="J29" s="2500">
        <v>48</v>
      </c>
      <c r="K29" s="2500"/>
      <c r="L29" s="2461"/>
      <c r="M29" s="2493"/>
      <c r="N29" s="2461">
        <f t="shared" si="1"/>
        <v>0</v>
      </c>
      <c r="O29" s="2460"/>
      <c r="P29" s="2462"/>
    </row>
    <row r="30" spans="1:16" ht="39.950000000000003" customHeight="1" thickTop="1" thickBot="1">
      <c r="A30" s="2085" t="s">
        <v>680</v>
      </c>
      <c r="B30" s="2470" t="s">
        <v>3537</v>
      </c>
      <c r="C30" s="2470"/>
      <c r="D30" s="2471" t="s">
        <v>3536</v>
      </c>
      <c r="E30" s="2471"/>
      <c r="F30" s="2471"/>
      <c r="G30" s="2471"/>
      <c r="H30" s="2471"/>
      <c r="I30" s="2090" t="s">
        <v>32</v>
      </c>
      <c r="J30" s="2500">
        <v>2</v>
      </c>
      <c r="K30" s="2500"/>
      <c r="L30" s="2461"/>
      <c r="M30" s="2493"/>
      <c r="N30" s="2461">
        <f t="shared" si="1"/>
        <v>0</v>
      </c>
      <c r="O30" s="2460"/>
      <c r="P30" s="2462"/>
    </row>
    <row r="31" spans="1:16" ht="39.950000000000003" customHeight="1" thickTop="1" thickBot="1">
      <c r="A31" s="2085" t="s">
        <v>683</v>
      </c>
      <c r="B31" s="2470" t="s">
        <v>3531</v>
      </c>
      <c r="C31" s="2470"/>
      <c r="D31" s="2471" t="s">
        <v>3530</v>
      </c>
      <c r="E31" s="2471"/>
      <c r="F31" s="2471"/>
      <c r="G31" s="2471"/>
      <c r="H31" s="2471"/>
      <c r="I31" s="2090" t="s">
        <v>32</v>
      </c>
      <c r="J31" s="2500">
        <v>48</v>
      </c>
      <c r="K31" s="2500"/>
      <c r="L31" s="2114"/>
      <c r="M31" s="2115"/>
      <c r="N31" s="2461">
        <f t="shared" si="1"/>
        <v>0</v>
      </c>
      <c r="O31" s="2460"/>
      <c r="P31" s="2462"/>
    </row>
    <row r="32" spans="1:16" ht="39.950000000000003" customHeight="1" thickTop="1" thickBot="1">
      <c r="A32" s="2111"/>
      <c r="B32" s="2504" t="s">
        <v>2228</v>
      </c>
      <c r="C32" s="2505"/>
      <c r="D32" s="2505"/>
      <c r="E32" s="2505"/>
      <c r="F32" s="2505"/>
      <c r="G32" s="2505"/>
      <c r="H32" s="2505"/>
      <c r="I32" s="2506"/>
      <c r="J32" s="2087"/>
      <c r="K32" s="2087"/>
      <c r="L32" s="2087"/>
      <c r="M32" s="2087"/>
      <c r="N32" s="2510">
        <f>SUM(N13:P31)</f>
        <v>0</v>
      </c>
      <c r="O32" s="2511"/>
      <c r="P32" s="2512"/>
    </row>
    <row r="33" ht="12.75" customHeight="1" thickTop="1"/>
  </sheetData>
  <mergeCells count="110">
    <mergeCell ref="B26:C26"/>
    <mergeCell ref="D26:H26"/>
    <mergeCell ref="J26:K26"/>
    <mergeCell ref="B27:C27"/>
    <mergeCell ref="D27:H27"/>
    <mergeCell ref="J27:K27"/>
    <mergeCell ref="B28:C28"/>
    <mergeCell ref="D28:H28"/>
    <mergeCell ref="J28:K28"/>
    <mergeCell ref="B23:C23"/>
    <mergeCell ref="D23:H23"/>
    <mergeCell ref="J23:K23"/>
    <mergeCell ref="B24:C24"/>
    <mergeCell ref="D24:H24"/>
    <mergeCell ref="J24:K24"/>
    <mergeCell ref="B25:C25"/>
    <mergeCell ref="D25:H25"/>
    <mergeCell ref="J25:K25"/>
    <mergeCell ref="B20:C20"/>
    <mergeCell ref="D20:H20"/>
    <mergeCell ref="J20:K20"/>
    <mergeCell ref="B21:C21"/>
    <mergeCell ref="D21:H21"/>
    <mergeCell ref="J21:K21"/>
    <mergeCell ref="B22:C22"/>
    <mergeCell ref="D22:H22"/>
    <mergeCell ref="J22:K22"/>
    <mergeCell ref="B17:C17"/>
    <mergeCell ref="D17:H17"/>
    <mergeCell ref="J17:K17"/>
    <mergeCell ref="B18:C18"/>
    <mergeCell ref="D18:H18"/>
    <mergeCell ref="J18:K18"/>
    <mergeCell ref="B19:C19"/>
    <mergeCell ref="D19:H19"/>
    <mergeCell ref="J19:K19"/>
    <mergeCell ref="B14:C14"/>
    <mergeCell ref="D14:H14"/>
    <mergeCell ref="J14:K14"/>
    <mergeCell ref="B15:C15"/>
    <mergeCell ref="D15:H15"/>
    <mergeCell ref="J15:K15"/>
    <mergeCell ref="B16:C16"/>
    <mergeCell ref="D16:H16"/>
    <mergeCell ref="J16:K16"/>
    <mergeCell ref="B10:H11"/>
    <mergeCell ref="I10:I11"/>
    <mergeCell ref="J10:K11"/>
    <mergeCell ref="B12:H12"/>
    <mergeCell ref="J12:K12"/>
    <mergeCell ref="L12:M12"/>
    <mergeCell ref="N12:P12"/>
    <mergeCell ref="B13:C13"/>
    <mergeCell ref="D13:H13"/>
    <mergeCell ref="J13:K13"/>
    <mergeCell ref="N16:P16"/>
    <mergeCell ref="L17:M17"/>
    <mergeCell ref="N17:P17"/>
    <mergeCell ref="L18:M18"/>
    <mergeCell ref="N18:P18"/>
    <mergeCell ref="L20:M20"/>
    <mergeCell ref="N20:P20"/>
    <mergeCell ref="A1:F1"/>
    <mergeCell ref="A2:J2"/>
    <mergeCell ref="A3:F3"/>
    <mergeCell ref="A5:O5"/>
    <mergeCell ref="A7:P7"/>
    <mergeCell ref="L10:M11"/>
    <mergeCell ref="N10:P11"/>
    <mergeCell ref="L13:M13"/>
    <mergeCell ref="N13:P13"/>
    <mergeCell ref="L14:M14"/>
    <mergeCell ref="A9:J9"/>
    <mergeCell ref="K9:O9"/>
    <mergeCell ref="N14:P14"/>
    <mergeCell ref="L15:M15"/>
    <mergeCell ref="N15:P15"/>
    <mergeCell ref="L16:M16"/>
    <mergeCell ref="A10:A11"/>
    <mergeCell ref="L25:M25"/>
    <mergeCell ref="N25:P25"/>
    <mergeCell ref="L26:M26"/>
    <mergeCell ref="N26:P26"/>
    <mergeCell ref="L27:M27"/>
    <mergeCell ref="N27:P27"/>
    <mergeCell ref="N21:P21"/>
    <mergeCell ref="L22:M22"/>
    <mergeCell ref="N22:P22"/>
    <mergeCell ref="L23:M23"/>
    <mergeCell ref="N23:P23"/>
    <mergeCell ref="L24:M24"/>
    <mergeCell ref="N24:P24"/>
    <mergeCell ref="N31:P31"/>
    <mergeCell ref="B32:I32"/>
    <mergeCell ref="N32:P32"/>
    <mergeCell ref="L28:M28"/>
    <mergeCell ref="N28:P28"/>
    <mergeCell ref="L29:M29"/>
    <mergeCell ref="N29:P29"/>
    <mergeCell ref="L30:M30"/>
    <mergeCell ref="N30:P30"/>
    <mergeCell ref="B29:C29"/>
    <mergeCell ref="D29:H29"/>
    <mergeCell ref="J29:K29"/>
    <mergeCell ref="B30:C30"/>
    <mergeCell ref="D30:H30"/>
    <mergeCell ref="J30:K30"/>
    <mergeCell ref="B31:C31"/>
    <mergeCell ref="D31:H31"/>
    <mergeCell ref="J31:K31"/>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36"/>
  <sheetViews>
    <sheetView showGridLines="0" topLeftCell="G25" workbookViewId="0">
      <selection activeCell="T22" sqref="T22"/>
    </sheetView>
    <sheetView workbookViewId="1">
      <selection sqref="A1:F1"/>
    </sheetView>
  </sheetViews>
  <sheetFormatPr defaultRowHeight="12.75" customHeight="1"/>
  <cols>
    <col min="1" max="3" width="6.85546875" style="2067" customWidth="1"/>
    <col min="4" max="5" width="16.28515625" style="2067" customWidth="1"/>
    <col min="6" max="6" width="14.5703125" style="2067" customWidth="1"/>
    <col min="7" max="7" width="11.140625" style="2067" customWidth="1"/>
    <col min="8" max="8" width="11.5703125"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3592</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3595</v>
      </c>
      <c r="B7" s="2293"/>
      <c r="C7" s="2293"/>
      <c r="D7" s="2293"/>
      <c r="E7" s="2293"/>
      <c r="F7" s="2293"/>
      <c r="G7" s="2443"/>
      <c r="H7" s="2443"/>
      <c r="I7" s="2443"/>
      <c r="J7" s="2443"/>
      <c r="K7" s="2443"/>
      <c r="L7" s="2443"/>
      <c r="M7" s="2443"/>
      <c r="N7" s="2443"/>
      <c r="O7" s="2443"/>
      <c r="P7" s="2443"/>
    </row>
    <row r="8" spans="1:16" ht="13.5" customHeight="1"/>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085" t="s">
        <v>1451</v>
      </c>
      <c r="B13" s="2470" t="s">
        <v>3561</v>
      </c>
      <c r="C13" s="2470"/>
      <c r="D13" s="2471" t="s">
        <v>3560</v>
      </c>
      <c r="E13" s="2471"/>
      <c r="F13" s="2471"/>
      <c r="G13" s="2471"/>
      <c r="H13" s="2471"/>
      <c r="I13" s="2105" t="s">
        <v>55</v>
      </c>
      <c r="J13" s="2500">
        <v>692.64</v>
      </c>
      <c r="K13" s="2500"/>
      <c r="L13" s="2461"/>
      <c r="M13" s="2493"/>
      <c r="N13" s="2461">
        <f>J13*L13</f>
        <v>0</v>
      </c>
      <c r="O13" s="2460"/>
      <c r="P13" s="2462"/>
    </row>
    <row r="14" spans="1:16" ht="39.950000000000003" customHeight="1" thickTop="1" thickBot="1">
      <c r="A14" s="2085" t="s">
        <v>1688</v>
      </c>
      <c r="B14" s="2470" t="s">
        <v>3553</v>
      </c>
      <c r="C14" s="2470"/>
      <c r="D14" s="2471" t="s">
        <v>3552</v>
      </c>
      <c r="E14" s="2471"/>
      <c r="F14" s="2471"/>
      <c r="G14" s="2471"/>
      <c r="H14" s="2471"/>
      <c r="I14" s="2105" t="s">
        <v>21</v>
      </c>
      <c r="J14" s="2500">
        <v>2230</v>
      </c>
      <c r="K14" s="2500"/>
      <c r="L14" s="2461"/>
      <c r="M14" s="2493"/>
      <c r="N14" s="2461">
        <f>J14*L14</f>
        <v>0</v>
      </c>
      <c r="O14" s="2460"/>
      <c r="P14" s="2462"/>
    </row>
    <row r="15" spans="1:16" ht="39.950000000000003" customHeight="1" thickTop="1" thickBot="1">
      <c r="A15" s="2085" t="s">
        <v>641</v>
      </c>
      <c r="B15" s="2470" t="s">
        <v>3559</v>
      </c>
      <c r="C15" s="2470"/>
      <c r="D15" s="2471" t="s">
        <v>3558</v>
      </c>
      <c r="E15" s="2471"/>
      <c r="F15" s="2471"/>
      <c r="G15" s="2471"/>
      <c r="H15" s="2471"/>
      <c r="I15" s="2105" t="s">
        <v>21</v>
      </c>
      <c r="J15" s="2500">
        <v>176</v>
      </c>
      <c r="K15" s="2500"/>
      <c r="L15" s="2461"/>
      <c r="M15" s="2493"/>
      <c r="N15" s="2461">
        <f>J15*L15</f>
        <v>0</v>
      </c>
      <c r="O15" s="2460"/>
      <c r="P15" s="2462"/>
    </row>
    <row r="16" spans="1:16" ht="39.950000000000003" customHeight="1" thickTop="1" thickBot="1">
      <c r="A16" s="2085" t="s">
        <v>644</v>
      </c>
      <c r="B16" s="2470" t="s">
        <v>3557</v>
      </c>
      <c r="C16" s="2470"/>
      <c r="D16" s="2471" t="s">
        <v>3556</v>
      </c>
      <c r="E16" s="2471"/>
      <c r="F16" s="2471"/>
      <c r="G16" s="2471"/>
      <c r="H16" s="2471"/>
      <c r="I16" s="2105" t="s">
        <v>21</v>
      </c>
      <c r="J16" s="2500">
        <v>2426</v>
      </c>
      <c r="K16" s="2500"/>
      <c r="L16" s="2461"/>
      <c r="M16" s="2493"/>
      <c r="N16" s="2461">
        <f>J16*L16</f>
        <v>0</v>
      </c>
      <c r="O16" s="2460"/>
      <c r="P16" s="2462"/>
    </row>
    <row r="17" spans="1:16" ht="39.950000000000003" customHeight="1" thickTop="1">
      <c r="A17" s="2072" t="s">
        <v>647</v>
      </c>
      <c r="B17" s="2437" t="s">
        <v>3293</v>
      </c>
      <c r="C17" s="2437"/>
      <c r="D17" s="2438" t="s">
        <v>3555</v>
      </c>
      <c r="E17" s="2438"/>
      <c r="F17" s="2438"/>
      <c r="G17" s="2438"/>
      <c r="H17" s="2438"/>
      <c r="I17" s="2078" t="s">
        <v>21</v>
      </c>
      <c r="J17" s="2497">
        <v>1311</v>
      </c>
      <c r="K17" s="2497"/>
      <c r="L17" s="2464"/>
      <c r="M17" s="2492"/>
      <c r="N17" s="2464">
        <f>J17*L17</f>
        <v>0</v>
      </c>
      <c r="O17" s="2435"/>
      <c r="P17" s="2436"/>
    </row>
    <row r="18" spans="1:16" ht="12" customHeight="1" thickBot="1">
      <c r="A18" s="2101" t="s">
        <v>3554</v>
      </c>
      <c r="B18" s="2476" t="s">
        <v>3291</v>
      </c>
      <c r="C18" s="2476"/>
      <c r="D18" s="2477" t="s">
        <v>3290</v>
      </c>
      <c r="E18" s="2477"/>
      <c r="F18" s="2477"/>
      <c r="G18" s="2477"/>
      <c r="H18" s="2477"/>
      <c r="I18" s="2104" t="s">
        <v>21</v>
      </c>
      <c r="J18" s="2499">
        <v>1350.33</v>
      </c>
      <c r="K18" s="2499"/>
      <c r="L18" s="2081"/>
      <c r="M18" s="2082"/>
      <c r="N18" s="2087"/>
      <c r="O18" s="2087"/>
      <c r="P18" s="2088"/>
    </row>
    <row r="19" spans="1:16" ht="39.950000000000003" customHeight="1" thickTop="1" thickBot="1">
      <c r="A19" s="2085" t="s">
        <v>650</v>
      </c>
      <c r="B19" s="2470" t="s">
        <v>3577</v>
      </c>
      <c r="C19" s="2470"/>
      <c r="D19" s="2471" t="s">
        <v>3576</v>
      </c>
      <c r="E19" s="2471"/>
      <c r="F19" s="2471"/>
      <c r="G19" s="2471"/>
      <c r="H19" s="2471"/>
      <c r="I19" s="2105" t="s">
        <v>21</v>
      </c>
      <c r="J19" s="2500">
        <v>20</v>
      </c>
      <c r="K19" s="2500"/>
      <c r="L19" s="2461"/>
      <c r="M19" s="2493"/>
      <c r="N19" s="2461">
        <f t="shared" ref="N19:N34" si="0">J19*L19</f>
        <v>0</v>
      </c>
      <c r="O19" s="2460"/>
      <c r="P19" s="2462"/>
    </row>
    <row r="20" spans="1:16" ht="39.950000000000003" customHeight="1" thickTop="1" thickBot="1">
      <c r="A20" s="2085" t="s">
        <v>653</v>
      </c>
      <c r="B20" s="2470" t="s">
        <v>3551</v>
      </c>
      <c r="C20" s="2470"/>
      <c r="D20" s="2471" t="s">
        <v>3550</v>
      </c>
      <c r="E20" s="2471"/>
      <c r="F20" s="2471"/>
      <c r="G20" s="2471"/>
      <c r="H20" s="2471"/>
      <c r="I20" s="2105" t="s">
        <v>50</v>
      </c>
      <c r="J20" s="2500">
        <v>0.39</v>
      </c>
      <c r="K20" s="2500"/>
      <c r="L20" s="2461"/>
      <c r="M20" s="2493"/>
      <c r="N20" s="2461">
        <f t="shared" si="0"/>
        <v>0</v>
      </c>
      <c r="O20" s="2460"/>
      <c r="P20" s="2462"/>
    </row>
    <row r="21" spans="1:16" ht="39.950000000000003" customHeight="1" thickTop="1" thickBot="1">
      <c r="A21" s="2085" t="s">
        <v>655</v>
      </c>
      <c r="B21" s="2470" t="s">
        <v>3553</v>
      </c>
      <c r="C21" s="2470"/>
      <c r="D21" s="2471" t="s">
        <v>3552</v>
      </c>
      <c r="E21" s="2471"/>
      <c r="F21" s="2471"/>
      <c r="G21" s="2471"/>
      <c r="H21" s="2471"/>
      <c r="I21" s="2105" t="s">
        <v>21</v>
      </c>
      <c r="J21" s="2500">
        <v>392</v>
      </c>
      <c r="K21" s="2500"/>
      <c r="L21" s="2461"/>
      <c r="M21" s="2493"/>
      <c r="N21" s="2461">
        <f t="shared" si="0"/>
        <v>0</v>
      </c>
      <c r="O21" s="2460"/>
      <c r="P21" s="2462"/>
    </row>
    <row r="22" spans="1:16" ht="39.950000000000003" customHeight="1" thickTop="1" thickBot="1">
      <c r="A22" s="2085" t="s">
        <v>658</v>
      </c>
      <c r="B22" s="2470" t="s">
        <v>3551</v>
      </c>
      <c r="C22" s="2470"/>
      <c r="D22" s="2471" t="s">
        <v>3550</v>
      </c>
      <c r="E22" s="2471"/>
      <c r="F22" s="2471"/>
      <c r="G22" s="2471"/>
      <c r="H22" s="2471"/>
      <c r="I22" s="2105" t="s">
        <v>50</v>
      </c>
      <c r="J22" s="2500">
        <v>1.4450000000000001</v>
      </c>
      <c r="K22" s="2500"/>
      <c r="L22" s="2461"/>
      <c r="M22" s="2493"/>
      <c r="N22" s="2461">
        <f t="shared" si="0"/>
        <v>0</v>
      </c>
      <c r="O22" s="2460"/>
      <c r="P22" s="2462"/>
    </row>
    <row r="23" spans="1:16" ht="39.950000000000003" customHeight="1" thickTop="1" thickBot="1">
      <c r="A23" s="2085" t="s">
        <v>661</v>
      </c>
      <c r="B23" s="2470" t="s">
        <v>3549</v>
      </c>
      <c r="C23" s="2470"/>
      <c r="D23" s="2471" t="s">
        <v>3548</v>
      </c>
      <c r="E23" s="2471"/>
      <c r="F23" s="2471"/>
      <c r="G23" s="2471"/>
      <c r="H23" s="2471"/>
      <c r="I23" s="2105" t="s">
        <v>50</v>
      </c>
      <c r="J23" s="2500">
        <v>1.4450000000000001</v>
      </c>
      <c r="K23" s="2500"/>
      <c r="L23" s="2461"/>
      <c r="M23" s="2493"/>
      <c r="N23" s="2461">
        <f t="shared" si="0"/>
        <v>0</v>
      </c>
      <c r="O23" s="2460"/>
      <c r="P23" s="2462"/>
    </row>
    <row r="24" spans="1:16" ht="39.950000000000003" customHeight="1" thickTop="1" thickBot="1">
      <c r="A24" s="2085" t="s">
        <v>663</v>
      </c>
      <c r="B24" s="2470" t="s">
        <v>3573</v>
      </c>
      <c r="C24" s="2470"/>
      <c r="D24" s="2471" t="s">
        <v>3572</v>
      </c>
      <c r="E24" s="2471"/>
      <c r="F24" s="2471"/>
      <c r="G24" s="2471"/>
      <c r="H24" s="2471"/>
      <c r="I24" s="2105" t="s">
        <v>50</v>
      </c>
      <c r="J24" s="2500">
        <v>0.01</v>
      </c>
      <c r="K24" s="2500"/>
      <c r="L24" s="2461"/>
      <c r="M24" s="2493"/>
      <c r="N24" s="2461">
        <f t="shared" si="0"/>
        <v>0</v>
      </c>
      <c r="O24" s="2460"/>
      <c r="P24" s="2462"/>
    </row>
    <row r="25" spans="1:16" ht="39.950000000000003" customHeight="1" thickTop="1" thickBot="1">
      <c r="A25" s="2085" t="s">
        <v>665</v>
      </c>
      <c r="B25" s="2470" t="s">
        <v>3571</v>
      </c>
      <c r="C25" s="2470"/>
      <c r="D25" s="2471" t="s">
        <v>3570</v>
      </c>
      <c r="E25" s="2471"/>
      <c r="F25" s="2471"/>
      <c r="G25" s="2471"/>
      <c r="H25" s="2471"/>
      <c r="I25" s="2105" t="s">
        <v>32</v>
      </c>
      <c r="J25" s="2500">
        <v>2</v>
      </c>
      <c r="K25" s="2500"/>
      <c r="L25" s="2461"/>
      <c r="M25" s="2493"/>
      <c r="N25" s="2461">
        <f t="shared" si="0"/>
        <v>0</v>
      </c>
      <c r="O25" s="2460"/>
      <c r="P25" s="2462"/>
    </row>
    <row r="26" spans="1:16" ht="39.950000000000003" customHeight="1" thickTop="1" thickBot="1">
      <c r="A26" s="2085" t="s">
        <v>668</v>
      </c>
      <c r="B26" s="2470" t="s">
        <v>3567</v>
      </c>
      <c r="C26" s="2470"/>
      <c r="D26" s="2471" t="s">
        <v>3566</v>
      </c>
      <c r="E26" s="2471"/>
      <c r="F26" s="2471"/>
      <c r="G26" s="2471"/>
      <c r="H26" s="2471"/>
      <c r="I26" s="2105" t="s">
        <v>50</v>
      </c>
      <c r="J26" s="2500">
        <v>1.25</v>
      </c>
      <c r="K26" s="2500"/>
      <c r="L26" s="2461"/>
      <c r="M26" s="2493"/>
      <c r="N26" s="2461">
        <f t="shared" si="0"/>
        <v>0</v>
      </c>
      <c r="O26" s="2460"/>
      <c r="P26" s="2462"/>
    </row>
    <row r="27" spans="1:16" ht="39.950000000000003" customHeight="1" thickTop="1" thickBot="1">
      <c r="A27" s="2085" t="s">
        <v>670</v>
      </c>
      <c r="B27" s="2502" t="s">
        <v>3545</v>
      </c>
      <c r="C27" s="2502"/>
      <c r="D27" s="2471" t="s">
        <v>3544</v>
      </c>
      <c r="E27" s="2471"/>
      <c r="F27" s="2471"/>
      <c r="G27" s="2471"/>
      <c r="H27" s="2471"/>
      <c r="I27" s="2105" t="s">
        <v>32</v>
      </c>
      <c r="J27" s="2500">
        <v>6</v>
      </c>
      <c r="K27" s="2500"/>
      <c r="L27" s="2461"/>
      <c r="M27" s="2493"/>
      <c r="N27" s="2461">
        <f t="shared" si="0"/>
        <v>0</v>
      </c>
      <c r="O27" s="2460"/>
      <c r="P27" s="2462"/>
    </row>
    <row r="28" spans="1:16" ht="39.950000000000003" customHeight="1" thickTop="1" thickBot="1">
      <c r="A28" s="2085" t="s">
        <v>674</v>
      </c>
      <c r="B28" s="2470" t="s">
        <v>3543</v>
      </c>
      <c r="C28" s="2470"/>
      <c r="D28" s="2471" t="s">
        <v>3542</v>
      </c>
      <c r="E28" s="2471"/>
      <c r="F28" s="2471"/>
      <c r="G28" s="2471"/>
      <c r="H28" s="2471"/>
      <c r="I28" s="2105" t="s">
        <v>32</v>
      </c>
      <c r="J28" s="2500">
        <v>16</v>
      </c>
      <c r="K28" s="2500"/>
      <c r="L28" s="2461"/>
      <c r="M28" s="2493"/>
      <c r="N28" s="2461">
        <f t="shared" si="0"/>
        <v>0</v>
      </c>
      <c r="O28" s="2460"/>
      <c r="P28" s="2462"/>
    </row>
    <row r="29" spans="1:16" ht="39.950000000000003" customHeight="1" thickTop="1" thickBot="1">
      <c r="A29" s="2085" t="s">
        <v>677</v>
      </c>
      <c r="B29" s="2470" t="s">
        <v>3541</v>
      </c>
      <c r="C29" s="2470"/>
      <c r="D29" s="2471" t="s">
        <v>3540</v>
      </c>
      <c r="E29" s="2471"/>
      <c r="F29" s="2471"/>
      <c r="G29" s="2471"/>
      <c r="H29" s="2471"/>
      <c r="I29" s="2105" t="s">
        <v>32</v>
      </c>
      <c r="J29" s="2500">
        <v>2</v>
      </c>
      <c r="K29" s="2500"/>
      <c r="L29" s="2461"/>
      <c r="M29" s="2493"/>
      <c r="N29" s="2461">
        <f t="shared" si="0"/>
        <v>0</v>
      </c>
      <c r="O29" s="2460"/>
      <c r="P29" s="2462"/>
    </row>
    <row r="30" spans="1:16" ht="39.950000000000003" customHeight="1" thickTop="1" thickBot="1">
      <c r="A30" s="2085" t="s">
        <v>680</v>
      </c>
      <c r="B30" s="2470" t="s">
        <v>3539</v>
      </c>
      <c r="C30" s="2470"/>
      <c r="D30" s="2471" t="s">
        <v>3538</v>
      </c>
      <c r="E30" s="2471"/>
      <c r="F30" s="2471"/>
      <c r="G30" s="2471"/>
      <c r="H30" s="2471"/>
      <c r="I30" s="2105" t="s">
        <v>32</v>
      </c>
      <c r="J30" s="2500">
        <v>48</v>
      </c>
      <c r="K30" s="2500"/>
      <c r="L30" s="2461"/>
      <c r="M30" s="2493"/>
      <c r="N30" s="2461">
        <f t="shared" si="0"/>
        <v>0</v>
      </c>
      <c r="O30" s="2460"/>
      <c r="P30" s="2462"/>
    </row>
    <row r="31" spans="1:16" ht="39.950000000000003" customHeight="1" thickTop="1" thickBot="1">
      <c r="A31" s="2085" t="s">
        <v>683</v>
      </c>
      <c r="B31" s="2470" t="s">
        <v>3584</v>
      </c>
      <c r="C31" s="2470"/>
      <c r="D31" s="2471" t="s">
        <v>3583</v>
      </c>
      <c r="E31" s="2471"/>
      <c r="F31" s="2471"/>
      <c r="G31" s="2471"/>
      <c r="H31" s="2471"/>
      <c r="I31" s="2105" t="s">
        <v>32</v>
      </c>
      <c r="J31" s="2500">
        <v>2</v>
      </c>
      <c r="K31" s="2500"/>
      <c r="L31" s="2461"/>
      <c r="M31" s="2493"/>
      <c r="N31" s="2461">
        <f t="shared" si="0"/>
        <v>0</v>
      </c>
      <c r="O31" s="2460"/>
      <c r="P31" s="2462"/>
    </row>
    <row r="32" spans="1:16" ht="39.950000000000003" customHeight="1" thickTop="1" thickBot="1">
      <c r="A32" s="2085" t="s">
        <v>684</v>
      </c>
      <c r="B32" s="2470" t="s">
        <v>3535</v>
      </c>
      <c r="C32" s="2470"/>
      <c r="D32" s="2471" t="s">
        <v>3534</v>
      </c>
      <c r="E32" s="2471"/>
      <c r="F32" s="2471"/>
      <c r="G32" s="2471"/>
      <c r="H32" s="2471"/>
      <c r="I32" s="2105" t="s">
        <v>32</v>
      </c>
      <c r="J32" s="2500">
        <v>20</v>
      </c>
      <c r="K32" s="2500"/>
      <c r="L32" s="2461"/>
      <c r="M32" s="2493"/>
      <c r="N32" s="2461">
        <f t="shared" si="0"/>
        <v>0</v>
      </c>
      <c r="O32" s="2460"/>
      <c r="P32" s="2462"/>
    </row>
    <row r="33" spans="1:16" ht="39.950000000000003" customHeight="1" thickTop="1" thickBot="1">
      <c r="A33" s="2085" t="s">
        <v>687</v>
      </c>
      <c r="B33" s="2470" t="s">
        <v>3533</v>
      </c>
      <c r="C33" s="2470"/>
      <c r="D33" s="2471" t="s">
        <v>3532</v>
      </c>
      <c r="E33" s="2471"/>
      <c r="F33" s="2471"/>
      <c r="G33" s="2471"/>
      <c r="H33" s="2471"/>
      <c r="I33" s="2105" t="s">
        <v>32</v>
      </c>
      <c r="J33" s="2500">
        <v>10</v>
      </c>
      <c r="K33" s="2500"/>
      <c r="L33" s="2461"/>
      <c r="M33" s="2493"/>
      <c r="N33" s="2461">
        <f t="shared" si="0"/>
        <v>0</v>
      </c>
      <c r="O33" s="2460"/>
      <c r="P33" s="2462"/>
    </row>
    <row r="34" spans="1:16" ht="39.950000000000003" customHeight="1" thickTop="1" thickBot="1">
      <c r="A34" s="2085" t="s">
        <v>690</v>
      </c>
      <c r="B34" s="2470" t="s">
        <v>3531</v>
      </c>
      <c r="C34" s="2470"/>
      <c r="D34" s="2471" t="s">
        <v>3530</v>
      </c>
      <c r="E34" s="2471"/>
      <c r="F34" s="2471"/>
      <c r="G34" s="2471"/>
      <c r="H34" s="2471"/>
      <c r="I34" s="2105" t="s">
        <v>32</v>
      </c>
      <c r="J34" s="2500">
        <v>48</v>
      </c>
      <c r="K34" s="2500"/>
      <c r="L34" s="2461"/>
      <c r="M34" s="2493"/>
      <c r="N34" s="2461">
        <f t="shared" si="0"/>
        <v>0</v>
      </c>
      <c r="O34" s="2460"/>
      <c r="P34" s="2462"/>
    </row>
    <row r="35" spans="1:16" ht="39.950000000000003" customHeight="1" thickTop="1" thickBot="1">
      <c r="A35" s="2111"/>
      <c r="B35" s="2504" t="s">
        <v>2228</v>
      </c>
      <c r="C35" s="2505"/>
      <c r="D35" s="2505"/>
      <c r="E35" s="2505"/>
      <c r="F35" s="2505"/>
      <c r="G35" s="2505"/>
      <c r="H35" s="2505"/>
      <c r="I35" s="2506"/>
      <c r="J35" s="2087"/>
      <c r="K35" s="2087"/>
      <c r="L35" s="2087"/>
      <c r="M35" s="2087"/>
      <c r="N35" s="2510">
        <f>SUM(N13:P34)</f>
        <v>0</v>
      </c>
      <c r="O35" s="2511"/>
      <c r="P35" s="2512"/>
    </row>
    <row r="36" spans="1:16" ht="12.75" customHeight="1" thickTop="1"/>
  </sheetData>
  <mergeCells count="127">
    <mergeCell ref="B28:C28"/>
    <mergeCell ref="D28:H28"/>
    <mergeCell ref="J28:K28"/>
    <mergeCell ref="B29:C29"/>
    <mergeCell ref="D29:H29"/>
    <mergeCell ref="J29:K29"/>
    <mergeCell ref="B30:C30"/>
    <mergeCell ref="D30:H30"/>
    <mergeCell ref="J30:K30"/>
    <mergeCell ref="B25:C25"/>
    <mergeCell ref="D25:H25"/>
    <mergeCell ref="J25:K25"/>
    <mergeCell ref="B26:C26"/>
    <mergeCell ref="D26:H26"/>
    <mergeCell ref="J26:K26"/>
    <mergeCell ref="B27:C27"/>
    <mergeCell ref="D27:H27"/>
    <mergeCell ref="J27:K27"/>
    <mergeCell ref="B22:C22"/>
    <mergeCell ref="D22:H22"/>
    <mergeCell ref="J22:K22"/>
    <mergeCell ref="B23:C23"/>
    <mergeCell ref="D23:H23"/>
    <mergeCell ref="J23:K23"/>
    <mergeCell ref="B24:C24"/>
    <mergeCell ref="D24:H24"/>
    <mergeCell ref="J24:K24"/>
    <mergeCell ref="B19:C19"/>
    <mergeCell ref="D19:H19"/>
    <mergeCell ref="J19:K19"/>
    <mergeCell ref="B20:C20"/>
    <mergeCell ref="D20:H20"/>
    <mergeCell ref="J20:K20"/>
    <mergeCell ref="B21:C21"/>
    <mergeCell ref="D21:H21"/>
    <mergeCell ref="J21:K21"/>
    <mergeCell ref="B16:C16"/>
    <mergeCell ref="D16:H16"/>
    <mergeCell ref="J16:K16"/>
    <mergeCell ref="B17:C17"/>
    <mergeCell ref="D17:H17"/>
    <mergeCell ref="J17:K17"/>
    <mergeCell ref="B18:C18"/>
    <mergeCell ref="D18:H18"/>
    <mergeCell ref="J18:K18"/>
    <mergeCell ref="L14:M14"/>
    <mergeCell ref="A9:J9"/>
    <mergeCell ref="K9:O9"/>
    <mergeCell ref="N14:P14"/>
    <mergeCell ref="L15:M15"/>
    <mergeCell ref="N15:P15"/>
    <mergeCell ref="L16:M16"/>
    <mergeCell ref="A10:A11"/>
    <mergeCell ref="B10:H11"/>
    <mergeCell ref="I10:I11"/>
    <mergeCell ref="J10:K11"/>
    <mergeCell ref="B12:H12"/>
    <mergeCell ref="J12:K12"/>
    <mergeCell ref="L12:M12"/>
    <mergeCell ref="N12:P12"/>
    <mergeCell ref="B13:C13"/>
    <mergeCell ref="D13:H13"/>
    <mergeCell ref="J13:K13"/>
    <mergeCell ref="B14:C14"/>
    <mergeCell ref="D14:H14"/>
    <mergeCell ref="J14:K14"/>
    <mergeCell ref="B15:C15"/>
    <mergeCell ref="D15:H15"/>
    <mergeCell ref="J15:K15"/>
    <mergeCell ref="A1:F1"/>
    <mergeCell ref="A2:J2"/>
    <mergeCell ref="A3:F3"/>
    <mergeCell ref="A5:O5"/>
    <mergeCell ref="A7:P7"/>
    <mergeCell ref="L10:M11"/>
    <mergeCell ref="N10:P11"/>
    <mergeCell ref="L13:M13"/>
    <mergeCell ref="N13:P13"/>
    <mergeCell ref="L21:M21"/>
    <mergeCell ref="N21:P21"/>
    <mergeCell ref="L22:M22"/>
    <mergeCell ref="N22:P22"/>
    <mergeCell ref="L23:M23"/>
    <mergeCell ref="N23:P23"/>
    <mergeCell ref="N16:P16"/>
    <mergeCell ref="L17:M17"/>
    <mergeCell ref="N17:P17"/>
    <mergeCell ref="L19:M19"/>
    <mergeCell ref="N19:P19"/>
    <mergeCell ref="L20:M20"/>
    <mergeCell ref="N20:P20"/>
    <mergeCell ref="L27:M27"/>
    <mergeCell ref="N27:P27"/>
    <mergeCell ref="L28:M28"/>
    <mergeCell ref="N28:P28"/>
    <mergeCell ref="L29:M29"/>
    <mergeCell ref="N29:P29"/>
    <mergeCell ref="L24:M24"/>
    <mergeCell ref="N24:P24"/>
    <mergeCell ref="L25:M25"/>
    <mergeCell ref="N25:P25"/>
    <mergeCell ref="L26:M26"/>
    <mergeCell ref="N26:P26"/>
    <mergeCell ref="L33:M33"/>
    <mergeCell ref="N33:P33"/>
    <mergeCell ref="L34:M34"/>
    <mergeCell ref="N34:P34"/>
    <mergeCell ref="B35:I35"/>
    <mergeCell ref="N35:P35"/>
    <mergeCell ref="L30:M30"/>
    <mergeCell ref="N30:P30"/>
    <mergeCell ref="L31:M31"/>
    <mergeCell ref="N31:P31"/>
    <mergeCell ref="L32:M32"/>
    <mergeCell ref="N32:P32"/>
    <mergeCell ref="B31:C31"/>
    <mergeCell ref="D31:H31"/>
    <mergeCell ref="J31:K31"/>
    <mergeCell ref="B32:C32"/>
    <mergeCell ref="D32:H32"/>
    <mergeCell ref="J32:K32"/>
    <mergeCell ref="B33:C33"/>
    <mergeCell ref="D33:H33"/>
    <mergeCell ref="J33:K33"/>
    <mergeCell ref="B34:C34"/>
    <mergeCell ref="D34:H34"/>
    <mergeCell ref="J34:K34"/>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39"/>
  <sheetViews>
    <sheetView showGridLines="0" topLeftCell="H31" workbookViewId="0">
      <selection activeCell="A38" sqref="A38:XFD38"/>
    </sheetView>
    <sheetView workbookViewId="1">
      <selection sqref="A1:F1"/>
    </sheetView>
  </sheetViews>
  <sheetFormatPr defaultRowHeight="12.75" customHeight="1"/>
  <cols>
    <col min="1" max="3" width="6.85546875" style="2067" customWidth="1"/>
    <col min="4" max="4" width="14.7109375" style="2067" customWidth="1"/>
    <col min="5" max="5" width="12.85546875" style="2067" customWidth="1"/>
    <col min="6" max="6" width="13.5703125" style="2067" customWidth="1"/>
    <col min="7" max="7" width="15.140625" style="2067" customWidth="1"/>
    <col min="8" max="8" width="12.42578125" style="2067" customWidth="1"/>
    <col min="9"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3592</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3594</v>
      </c>
      <c r="B7" s="2293"/>
      <c r="C7" s="2293"/>
      <c r="D7" s="2293"/>
      <c r="E7" s="2293"/>
      <c r="F7" s="2293"/>
      <c r="G7" s="2443"/>
      <c r="H7" s="2443"/>
      <c r="I7" s="2443"/>
      <c r="J7" s="2443"/>
      <c r="K7" s="2443"/>
      <c r="L7" s="2443"/>
      <c r="M7" s="2443"/>
      <c r="N7" s="2443"/>
      <c r="O7" s="2443"/>
      <c r="P7" s="2443"/>
    </row>
    <row r="8" spans="1:16" ht="13.5" customHeight="1"/>
    <row r="9" spans="1:16" ht="13.5" thickBot="1">
      <c r="A9" s="2452" t="s">
        <v>1814</v>
      </c>
      <c r="B9" s="2452"/>
      <c r="C9" s="2452"/>
      <c r="D9" s="2452"/>
      <c r="E9" s="2452"/>
      <c r="F9" s="2452"/>
      <c r="G9" s="2452"/>
      <c r="H9" s="2452"/>
      <c r="I9" s="2452"/>
      <c r="J9" s="2452"/>
      <c r="K9" s="2452" t="s">
        <v>1815</v>
      </c>
      <c r="L9" s="2452"/>
      <c r="M9" s="2452"/>
      <c r="N9" s="2452"/>
      <c r="O9" s="2452"/>
    </row>
    <row r="10" spans="1:16" ht="13.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ht="27.75" customHeight="1">
      <c r="A11" s="2467"/>
      <c r="B11" s="2486"/>
      <c r="C11" s="2486"/>
      <c r="D11" s="2486"/>
      <c r="E11" s="2486"/>
      <c r="F11" s="2486"/>
      <c r="G11" s="2486"/>
      <c r="H11" s="2486"/>
      <c r="I11" s="2469"/>
      <c r="J11" s="2486"/>
      <c r="K11" s="2486"/>
      <c r="L11" s="2496"/>
      <c r="M11" s="2496"/>
      <c r="N11" s="2490"/>
      <c r="O11" s="2490"/>
      <c r="P11" s="2491"/>
    </row>
    <row r="12" spans="1:16" ht="14.2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085" t="s">
        <v>1451</v>
      </c>
      <c r="B13" s="2518" t="s">
        <v>3561</v>
      </c>
      <c r="C13" s="2527"/>
      <c r="D13" s="2514" t="s">
        <v>3560</v>
      </c>
      <c r="E13" s="2520"/>
      <c r="F13" s="2520"/>
      <c r="G13" s="2520"/>
      <c r="H13" s="2513"/>
      <c r="I13" s="2117" t="s">
        <v>55</v>
      </c>
      <c r="J13" s="2500">
        <v>558.24</v>
      </c>
      <c r="K13" s="2500"/>
      <c r="L13" s="2461"/>
      <c r="M13" s="2493"/>
      <c r="N13" s="2461">
        <f>J13*L13</f>
        <v>0</v>
      </c>
      <c r="O13" s="2460"/>
      <c r="P13" s="2462"/>
    </row>
    <row r="14" spans="1:16" ht="39.950000000000003" customHeight="1" thickTop="1" thickBot="1">
      <c r="A14" s="2085" t="s">
        <v>1688</v>
      </c>
      <c r="B14" s="2518" t="s">
        <v>3553</v>
      </c>
      <c r="C14" s="2527"/>
      <c r="D14" s="2514" t="s">
        <v>3552</v>
      </c>
      <c r="E14" s="2520"/>
      <c r="F14" s="2520"/>
      <c r="G14" s="2520"/>
      <c r="H14" s="2513"/>
      <c r="I14" s="2117" t="s">
        <v>21</v>
      </c>
      <c r="J14" s="2500">
        <v>2130</v>
      </c>
      <c r="K14" s="2500"/>
      <c r="L14" s="2461"/>
      <c r="M14" s="2493"/>
      <c r="N14" s="2461">
        <f>J14*L14</f>
        <v>0</v>
      </c>
      <c r="O14" s="2460"/>
      <c r="P14" s="2462"/>
    </row>
    <row r="15" spans="1:16" ht="39.950000000000003" customHeight="1" thickTop="1" thickBot="1">
      <c r="A15" s="2085" t="s">
        <v>641</v>
      </c>
      <c r="B15" s="2518" t="s">
        <v>3559</v>
      </c>
      <c r="C15" s="2527"/>
      <c r="D15" s="2514" t="s">
        <v>3558</v>
      </c>
      <c r="E15" s="2520"/>
      <c r="F15" s="2520"/>
      <c r="G15" s="2520"/>
      <c r="H15" s="2513"/>
      <c r="I15" s="2117" t="s">
        <v>21</v>
      </c>
      <c r="J15" s="2500">
        <v>56</v>
      </c>
      <c r="K15" s="2500"/>
      <c r="L15" s="2461"/>
      <c r="M15" s="2493"/>
      <c r="N15" s="2461">
        <f>J15*L15</f>
        <v>0</v>
      </c>
      <c r="O15" s="2460"/>
      <c r="P15" s="2462"/>
    </row>
    <row r="16" spans="1:16" ht="39.950000000000003" customHeight="1" thickTop="1" thickBot="1">
      <c r="A16" s="2085" t="s">
        <v>644</v>
      </c>
      <c r="B16" s="2518" t="s">
        <v>3557</v>
      </c>
      <c r="C16" s="2527"/>
      <c r="D16" s="2514" t="s">
        <v>3556</v>
      </c>
      <c r="E16" s="2520"/>
      <c r="F16" s="2520"/>
      <c r="G16" s="2520"/>
      <c r="H16" s="2513"/>
      <c r="I16" s="2117" t="s">
        <v>21</v>
      </c>
      <c r="J16" s="2500">
        <v>2186</v>
      </c>
      <c r="K16" s="2500"/>
      <c r="L16" s="2461"/>
      <c r="M16" s="2493"/>
      <c r="N16" s="2461">
        <f>J16*L16</f>
        <v>0</v>
      </c>
      <c r="O16" s="2460"/>
      <c r="P16" s="2462"/>
    </row>
    <row r="17" spans="1:16" ht="39.950000000000003" customHeight="1" thickTop="1">
      <c r="A17" s="2072" t="s">
        <v>647</v>
      </c>
      <c r="B17" s="2521" t="s">
        <v>3293</v>
      </c>
      <c r="C17" s="2528"/>
      <c r="D17" s="2529" t="s">
        <v>3555</v>
      </c>
      <c r="E17" s="2523"/>
      <c r="F17" s="2523"/>
      <c r="G17" s="2523"/>
      <c r="H17" s="2530"/>
      <c r="I17" s="2118" t="s">
        <v>21</v>
      </c>
      <c r="J17" s="2497">
        <v>1121</v>
      </c>
      <c r="K17" s="2497"/>
      <c r="L17" s="2464"/>
      <c r="M17" s="2492"/>
      <c r="N17" s="2464">
        <f>J17*L17</f>
        <v>0</v>
      </c>
      <c r="O17" s="2435"/>
      <c r="P17" s="2436"/>
    </row>
    <row r="18" spans="1:16" ht="12" customHeight="1" thickBot="1">
      <c r="A18" s="2101" t="s">
        <v>3554</v>
      </c>
      <c r="B18" s="2524" t="s">
        <v>3291</v>
      </c>
      <c r="C18" s="2531"/>
      <c r="D18" s="2532" t="s">
        <v>3290</v>
      </c>
      <c r="E18" s="2526"/>
      <c r="F18" s="2526"/>
      <c r="G18" s="2526"/>
      <c r="H18" s="2533"/>
      <c r="I18" s="2119" t="s">
        <v>21</v>
      </c>
      <c r="J18" s="2499">
        <v>1154.6300000000001</v>
      </c>
      <c r="K18" s="2499"/>
      <c r="L18" s="2081"/>
      <c r="M18" s="2082"/>
      <c r="N18" s="2087"/>
      <c r="O18" s="2087"/>
      <c r="P18" s="2088"/>
    </row>
    <row r="19" spans="1:16" ht="39.950000000000003" customHeight="1" thickTop="1" thickBot="1">
      <c r="A19" s="2085" t="s">
        <v>650</v>
      </c>
      <c r="B19" s="2518" t="s">
        <v>3551</v>
      </c>
      <c r="C19" s="2527"/>
      <c r="D19" s="2514" t="s">
        <v>3550</v>
      </c>
      <c r="E19" s="2520"/>
      <c r="F19" s="2520"/>
      <c r="G19" s="2520"/>
      <c r="H19" s="2513"/>
      <c r="I19" s="2117" t="s">
        <v>50</v>
      </c>
      <c r="J19" s="2500">
        <v>0.11</v>
      </c>
      <c r="K19" s="2500"/>
      <c r="L19" s="2114"/>
      <c r="M19" s="2115"/>
      <c r="N19" s="2461">
        <f t="shared" ref="N19:N24" si="0">J19*L19</f>
        <v>0</v>
      </c>
      <c r="O19" s="2460"/>
      <c r="P19" s="2462"/>
    </row>
    <row r="20" spans="1:16" ht="39.950000000000003" customHeight="1" thickTop="1" thickBot="1">
      <c r="A20" s="2085" t="s">
        <v>653</v>
      </c>
      <c r="B20" s="2518" t="s">
        <v>3553</v>
      </c>
      <c r="C20" s="2527"/>
      <c r="D20" s="2514" t="s">
        <v>3552</v>
      </c>
      <c r="E20" s="2520"/>
      <c r="F20" s="2520"/>
      <c r="G20" s="2520"/>
      <c r="H20" s="2513"/>
      <c r="I20" s="2117" t="s">
        <v>21</v>
      </c>
      <c r="J20" s="2500">
        <v>112</v>
      </c>
      <c r="K20" s="2500"/>
      <c r="L20" s="2461"/>
      <c r="M20" s="2493"/>
      <c r="N20" s="2461">
        <f t="shared" si="0"/>
        <v>0</v>
      </c>
      <c r="O20" s="2460"/>
      <c r="P20" s="2462"/>
    </row>
    <row r="21" spans="1:16" ht="39.950000000000003" customHeight="1" thickTop="1" thickBot="1">
      <c r="A21" s="2085" t="s">
        <v>655</v>
      </c>
      <c r="B21" s="2518" t="s">
        <v>3551</v>
      </c>
      <c r="C21" s="2527"/>
      <c r="D21" s="2514" t="s">
        <v>3550</v>
      </c>
      <c r="E21" s="2520"/>
      <c r="F21" s="2520"/>
      <c r="G21" s="2520"/>
      <c r="H21" s="2513"/>
      <c r="I21" s="2117" t="s">
        <v>50</v>
      </c>
      <c r="J21" s="2500">
        <v>1.1950000000000001</v>
      </c>
      <c r="K21" s="2500"/>
      <c r="L21" s="2461"/>
      <c r="M21" s="2493"/>
      <c r="N21" s="2461">
        <f t="shared" si="0"/>
        <v>0</v>
      </c>
      <c r="O21" s="2460"/>
      <c r="P21" s="2462"/>
    </row>
    <row r="22" spans="1:16" ht="39.950000000000003" customHeight="1" thickTop="1" thickBot="1">
      <c r="A22" s="2085" t="s">
        <v>658</v>
      </c>
      <c r="B22" s="2518" t="s">
        <v>3549</v>
      </c>
      <c r="C22" s="2527"/>
      <c r="D22" s="2514" t="s">
        <v>3548</v>
      </c>
      <c r="E22" s="2520"/>
      <c r="F22" s="2520"/>
      <c r="G22" s="2520"/>
      <c r="H22" s="2513"/>
      <c r="I22" s="2117" t="s">
        <v>50</v>
      </c>
      <c r="J22" s="2500">
        <v>1.1950000000000001</v>
      </c>
      <c r="K22" s="2500"/>
      <c r="L22" s="2461"/>
      <c r="M22" s="2493"/>
      <c r="N22" s="2461">
        <f t="shared" si="0"/>
        <v>0</v>
      </c>
      <c r="O22" s="2460"/>
      <c r="P22" s="2462"/>
    </row>
    <row r="23" spans="1:16" ht="39.950000000000003" customHeight="1" thickTop="1" thickBot="1">
      <c r="A23" s="2085" t="s">
        <v>661</v>
      </c>
      <c r="B23" s="2518" t="s">
        <v>3573</v>
      </c>
      <c r="C23" s="2527"/>
      <c r="D23" s="2514" t="s">
        <v>3572</v>
      </c>
      <c r="E23" s="2520"/>
      <c r="F23" s="2520"/>
      <c r="G23" s="2520"/>
      <c r="H23" s="2513"/>
      <c r="I23" s="2117" t="s">
        <v>50</v>
      </c>
      <c r="J23" s="2500">
        <v>0.01</v>
      </c>
      <c r="K23" s="2500"/>
      <c r="L23" s="2461"/>
      <c r="M23" s="2493"/>
      <c r="N23" s="2461">
        <f t="shared" si="0"/>
        <v>0</v>
      </c>
      <c r="O23" s="2460"/>
      <c r="P23" s="2462"/>
    </row>
    <row r="24" spans="1:16" ht="39.950000000000003" customHeight="1" thickTop="1">
      <c r="A24" s="2072" t="s">
        <v>663</v>
      </c>
      <c r="B24" s="2521" t="s">
        <v>3591</v>
      </c>
      <c r="C24" s="2528"/>
      <c r="D24" s="2529" t="s">
        <v>3590</v>
      </c>
      <c r="E24" s="2523"/>
      <c r="F24" s="2523"/>
      <c r="G24" s="2523"/>
      <c r="H24" s="2530"/>
      <c r="I24" s="2118" t="s">
        <v>32</v>
      </c>
      <c r="J24" s="2497">
        <v>1</v>
      </c>
      <c r="K24" s="2497"/>
      <c r="L24" s="2464"/>
      <c r="M24" s="2492"/>
      <c r="N24" s="2464">
        <f t="shared" si="0"/>
        <v>0</v>
      </c>
      <c r="O24" s="2435"/>
      <c r="P24" s="2436"/>
    </row>
    <row r="25" spans="1:16" ht="12" customHeight="1" thickBot="1">
      <c r="A25" s="2101" t="s">
        <v>3169</v>
      </c>
      <c r="B25" s="2524" t="s">
        <v>3589</v>
      </c>
      <c r="C25" s="2531"/>
      <c r="D25" s="2532" t="s">
        <v>3588</v>
      </c>
      <c r="E25" s="2526"/>
      <c r="F25" s="2526"/>
      <c r="G25" s="2526"/>
      <c r="H25" s="2533"/>
      <c r="I25" s="2119" t="s">
        <v>32</v>
      </c>
      <c r="J25" s="2499">
        <v>1</v>
      </c>
      <c r="K25" s="2499"/>
      <c r="L25" s="2081"/>
      <c r="M25" s="2082"/>
      <c r="N25" s="2087"/>
      <c r="O25" s="2087"/>
      <c r="P25" s="2088"/>
    </row>
    <row r="26" spans="1:16" ht="39.950000000000003" customHeight="1" thickTop="1" thickBot="1">
      <c r="A26" s="2072" t="s">
        <v>665</v>
      </c>
      <c r="B26" s="2521" t="s">
        <v>2760</v>
      </c>
      <c r="C26" s="2528"/>
      <c r="D26" s="2529" t="s">
        <v>3587</v>
      </c>
      <c r="E26" s="2523"/>
      <c r="F26" s="2523"/>
      <c r="G26" s="2523"/>
      <c r="H26" s="2530"/>
      <c r="I26" s="2118" t="s">
        <v>55</v>
      </c>
      <c r="J26" s="2497">
        <v>1.7</v>
      </c>
      <c r="K26" s="2497"/>
      <c r="L26" s="2461"/>
      <c r="M26" s="2493"/>
      <c r="N26" s="2461">
        <f t="shared" ref="N26:N37" si="1">J26*L26</f>
        <v>0</v>
      </c>
      <c r="O26" s="2460"/>
      <c r="P26" s="2462"/>
    </row>
    <row r="27" spans="1:16" ht="39.950000000000003" customHeight="1" thickTop="1" thickBot="1">
      <c r="A27" s="2085" t="s">
        <v>668</v>
      </c>
      <c r="B27" s="2518" t="s">
        <v>3571</v>
      </c>
      <c r="C27" s="2527"/>
      <c r="D27" s="2514" t="s">
        <v>3570</v>
      </c>
      <c r="E27" s="2520"/>
      <c r="F27" s="2520"/>
      <c r="G27" s="2520"/>
      <c r="H27" s="2513"/>
      <c r="I27" s="2117" t="s">
        <v>32</v>
      </c>
      <c r="J27" s="2500">
        <v>2</v>
      </c>
      <c r="K27" s="2500"/>
      <c r="L27" s="2461"/>
      <c r="M27" s="2493"/>
      <c r="N27" s="2461">
        <f t="shared" si="1"/>
        <v>0</v>
      </c>
      <c r="O27" s="2460"/>
      <c r="P27" s="2462"/>
    </row>
    <row r="28" spans="1:16" ht="39.950000000000003" customHeight="1" thickTop="1" thickBot="1">
      <c r="A28" s="2085" t="s">
        <v>670</v>
      </c>
      <c r="B28" s="2518" t="s">
        <v>3586</v>
      </c>
      <c r="C28" s="2527"/>
      <c r="D28" s="2514" t="s">
        <v>3585</v>
      </c>
      <c r="E28" s="2520"/>
      <c r="F28" s="2520"/>
      <c r="G28" s="2520"/>
      <c r="H28" s="2513"/>
      <c r="I28" s="2117" t="s">
        <v>32</v>
      </c>
      <c r="J28" s="2500">
        <v>1</v>
      </c>
      <c r="K28" s="2500"/>
      <c r="L28" s="2461"/>
      <c r="M28" s="2493"/>
      <c r="N28" s="2461">
        <f t="shared" si="1"/>
        <v>0</v>
      </c>
      <c r="O28" s="2460"/>
      <c r="P28" s="2462"/>
    </row>
    <row r="29" spans="1:16" ht="39.950000000000003" customHeight="1" thickTop="1" thickBot="1">
      <c r="A29" s="2085" t="s">
        <v>674</v>
      </c>
      <c r="B29" s="2518" t="s">
        <v>3567</v>
      </c>
      <c r="C29" s="2527"/>
      <c r="D29" s="2514" t="s">
        <v>3566</v>
      </c>
      <c r="E29" s="2520"/>
      <c r="F29" s="2520"/>
      <c r="G29" s="2520"/>
      <c r="H29" s="2513"/>
      <c r="I29" s="2117" t="s">
        <v>50</v>
      </c>
      <c r="J29" s="2500">
        <v>2.2000000000000002</v>
      </c>
      <c r="K29" s="2500"/>
      <c r="L29" s="2461"/>
      <c r="M29" s="2493"/>
      <c r="N29" s="2461">
        <f t="shared" si="1"/>
        <v>0</v>
      </c>
      <c r="O29" s="2460"/>
      <c r="P29" s="2462"/>
    </row>
    <row r="30" spans="1:16" ht="39.950000000000003" customHeight="1" thickTop="1" thickBot="1">
      <c r="A30" s="2085" t="s">
        <v>677</v>
      </c>
      <c r="B30" s="2503" t="s">
        <v>3545</v>
      </c>
      <c r="C30" s="2534"/>
      <c r="D30" s="2514" t="s">
        <v>3544</v>
      </c>
      <c r="E30" s="2520"/>
      <c r="F30" s="2520"/>
      <c r="G30" s="2520"/>
      <c r="H30" s="2513"/>
      <c r="I30" s="2117" t="s">
        <v>32</v>
      </c>
      <c r="J30" s="2500">
        <v>2</v>
      </c>
      <c r="K30" s="2500"/>
      <c r="L30" s="2461"/>
      <c r="M30" s="2493"/>
      <c r="N30" s="2461">
        <f t="shared" si="1"/>
        <v>0</v>
      </c>
      <c r="O30" s="2460"/>
      <c r="P30" s="2462"/>
    </row>
    <row r="31" spans="1:16" ht="39.950000000000003" customHeight="1" thickTop="1" thickBot="1">
      <c r="A31" s="2085" t="s">
        <v>680</v>
      </c>
      <c r="B31" s="2518" t="s">
        <v>3543</v>
      </c>
      <c r="C31" s="2527"/>
      <c r="D31" s="2514" t="s">
        <v>3542</v>
      </c>
      <c r="E31" s="2520"/>
      <c r="F31" s="2520"/>
      <c r="G31" s="2520"/>
      <c r="H31" s="2513"/>
      <c r="I31" s="2117" t="s">
        <v>32</v>
      </c>
      <c r="J31" s="2500">
        <v>12</v>
      </c>
      <c r="K31" s="2500"/>
      <c r="L31" s="2461"/>
      <c r="M31" s="2493"/>
      <c r="N31" s="2461">
        <f t="shared" si="1"/>
        <v>0</v>
      </c>
      <c r="O31" s="2460"/>
      <c r="P31" s="2462"/>
    </row>
    <row r="32" spans="1:16" ht="39.950000000000003" customHeight="1" thickTop="1" thickBot="1">
      <c r="A32" s="2085" t="s">
        <v>683</v>
      </c>
      <c r="B32" s="2518" t="s">
        <v>3541</v>
      </c>
      <c r="C32" s="2527"/>
      <c r="D32" s="2514" t="s">
        <v>3540</v>
      </c>
      <c r="E32" s="2520"/>
      <c r="F32" s="2520"/>
      <c r="G32" s="2520"/>
      <c r="H32" s="2513"/>
      <c r="I32" s="2117" t="s">
        <v>32</v>
      </c>
      <c r="J32" s="2500">
        <v>2</v>
      </c>
      <c r="K32" s="2500"/>
      <c r="L32" s="2461"/>
      <c r="M32" s="2493"/>
      <c r="N32" s="2461">
        <f t="shared" si="1"/>
        <v>0</v>
      </c>
      <c r="O32" s="2460"/>
      <c r="P32" s="2462"/>
    </row>
    <row r="33" spans="1:16" ht="39.950000000000003" customHeight="1" thickTop="1" thickBot="1">
      <c r="A33" s="2085" t="s">
        <v>684</v>
      </c>
      <c r="B33" s="2518" t="s">
        <v>3539</v>
      </c>
      <c r="C33" s="2527"/>
      <c r="D33" s="2514" t="s">
        <v>3538</v>
      </c>
      <c r="E33" s="2520"/>
      <c r="F33" s="2520"/>
      <c r="G33" s="2520"/>
      <c r="H33" s="2513"/>
      <c r="I33" s="2117" t="s">
        <v>32</v>
      </c>
      <c r="J33" s="2500">
        <v>48</v>
      </c>
      <c r="K33" s="2500"/>
      <c r="L33" s="2461"/>
      <c r="M33" s="2493"/>
      <c r="N33" s="2461">
        <f t="shared" si="1"/>
        <v>0</v>
      </c>
      <c r="O33" s="2460"/>
      <c r="P33" s="2462"/>
    </row>
    <row r="34" spans="1:16" ht="39.950000000000003" customHeight="1" thickTop="1" thickBot="1">
      <c r="A34" s="2085" t="s">
        <v>687</v>
      </c>
      <c r="B34" s="2518" t="s">
        <v>3584</v>
      </c>
      <c r="C34" s="2527"/>
      <c r="D34" s="2514" t="s">
        <v>3583</v>
      </c>
      <c r="E34" s="2520"/>
      <c r="F34" s="2520"/>
      <c r="G34" s="2520"/>
      <c r="H34" s="2513"/>
      <c r="I34" s="2117" t="s">
        <v>32</v>
      </c>
      <c r="J34" s="2500">
        <v>2</v>
      </c>
      <c r="K34" s="2500"/>
      <c r="L34" s="2461"/>
      <c r="M34" s="2493"/>
      <c r="N34" s="2461">
        <f t="shared" si="1"/>
        <v>0</v>
      </c>
      <c r="O34" s="2460"/>
      <c r="P34" s="2462"/>
    </row>
    <row r="35" spans="1:16" ht="39.950000000000003" customHeight="1" thickTop="1" thickBot="1">
      <c r="A35" s="2085" t="s">
        <v>690</v>
      </c>
      <c r="B35" s="2518" t="s">
        <v>3535</v>
      </c>
      <c r="C35" s="2527"/>
      <c r="D35" s="2514" t="s">
        <v>3534</v>
      </c>
      <c r="E35" s="2520"/>
      <c r="F35" s="2520"/>
      <c r="G35" s="2520"/>
      <c r="H35" s="2513"/>
      <c r="I35" s="2117" t="s">
        <v>32</v>
      </c>
      <c r="J35" s="2500">
        <v>8</v>
      </c>
      <c r="K35" s="2500"/>
      <c r="L35" s="2461"/>
      <c r="M35" s="2493"/>
      <c r="N35" s="2461">
        <f t="shared" si="1"/>
        <v>0</v>
      </c>
      <c r="O35" s="2460"/>
      <c r="P35" s="2462"/>
    </row>
    <row r="36" spans="1:16" ht="39.950000000000003" customHeight="1" thickTop="1" thickBot="1">
      <c r="A36" s="2085" t="s">
        <v>693</v>
      </c>
      <c r="B36" s="2518" t="s">
        <v>3533</v>
      </c>
      <c r="C36" s="2527"/>
      <c r="D36" s="2514" t="s">
        <v>3532</v>
      </c>
      <c r="E36" s="2520"/>
      <c r="F36" s="2520"/>
      <c r="G36" s="2520"/>
      <c r="H36" s="2513"/>
      <c r="I36" s="2117" t="s">
        <v>32</v>
      </c>
      <c r="J36" s="2500">
        <v>2</v>
      </c>
      <c r="K36" s="2500"/>
      <c r="L36" s="2461"/>
      <c r="M36" s="2493"/>
      <c r="N36" s="2461">
        <f t="shared" si="1"/>
        <v>0</v>
      </c>
      <c r="O36" s="2460"/>
      <c r="P36" s="2462"/>
    </row>
    <row r="37" spans="1:16" ht="39.950000000000003" customHeight="1" thickTop="1" thickBot="1">
      <c r="A37" s="2085" t="s">
        <v>484</v>
      </c>
      <c r="B37" s="2518" t="s">
        <v>3531</v>
      </c>
      <c r="C37" s="2527"/>
      <c r="D37" s="2514" t="s">
        <v>3530</v>
      </c>
      <c r="E37" s="2520"/>
      <c r="F37" s="2520"/>
      <c r="G37" s="2520"/>
      <c r="H37" s="2513"/>
      <c r="I37" s="2117" t="s">
        <v>32</v>
      </c>
      <c r="J37" s="2500">
        <v>48</v>
      </c>
      <c r="K37" s="2500"/>
      <c r="L37" s="2461"/>
      <c r="M37" s="2493"/>
      <c r="N37" s="2461">
        <f t="shared" si="1"/>
        <v>0</v>
      </c>
      <c r="O37" s="2460"/>
      <c r="P37" s="2462"/>
    </row>
    <row r="38" spans="1:16" ht="39.950000000000003" customHeight="1" thickTop="1" thickBot="1">
      <c r="A38" s="2111"/>
      <c r="B38" s="2504" t="s">
        <v>2228</v>
      </c>
      <c r="C38" s="2505"/>
      <c r="D38" s="2505"/>
      <c r="E38" s="2505"/>
      <c r="F38" s="2505"/>
      <c r="G38" s="2505"/>
      <c r="H38" s="2505"/>
      <c r="I38" s="2506"/>
      <c r="J38" s="2087"/>
      <c r="K38" s="2087"/>
      <c r="L38" s="2087"/>
      <c r="M38" s="2087"/>
      <c r="N38" s="2510">
        <f>SUM(N13:P37)</f>
        <v>0</v>
      </c>
      <c r="O38" s="2511"/>
      <c r="P38" s="2512"/>
    </row>
    <row r="39" spans="1:16" ht="12.75" customHeight="1" thickTop="1"/>
  </sheetData>
  <mergeCells count="139">
    <mergeCell ref="B32:C32"/>
    <mergeCell ref="D32:H32"/>
    <mergeCell ref="J32:K32"/>
    <mergeCell ref="B33:C33"/>
    <mergeCell ref="D33:H33"/>
    <mergeCell ref="J33:K33"/>
    <mergeCell ref="B34:C34"/>
    <mergeCell ref="D34:H34"/>
    <mergeCell ref="J34:K34"/>
    <mergeCell ref="B29:C29"/>
    <mergeCell ref="D29:H29"/>
    <mergeCell ref="J29:K29"/>
    <mergeCell ref="B30:C30"/>
    <mergeCell ref="D30:H30"/>
    <mergeCell ref="J30:K30"/>
    <mergeCell ref="B31:C31"/>
    <mergeCell ref="D31:H31"/>
    <mergeCell ref="J31:K31"/>
    <mergeCell ref="B26:C26"/>
    <mergeCell ref="D26:H26"/>
    <mergeCell ref="J26:K26"/>
    <mergeCell ref="B27:C27"/>
    <mergeCell ref="D27:H27"/>
    <mergeCell ref="J27:K27"/>
    <mergeCell ref="B28:C28"/>
    <mergeCell ref="D28:H28"/>
    <mergeCell ref="J28:K28"/>
    <mergeCell ref="B23:C23"/>
    <mergeCell ref="D23:H23"/>
    <mergeCell ref="J23:K23"/>
    <mergeCell ref="B24:C24"/>
    <mergeCell ref="D24:H24"/>
    <mergeCell ref="J24:K24"/>
    <mergeCell ref="B25:C25"/>
    <mergeCell ref="D25:H25"/>
    <mergeCell ref="J25:K25"/>
    <mergeCell ref="B20:C20"/>
    <mergeCell ref="D20:H20"/>
    <mergeCell ref="J20:K20"/>
    <mergeCell ref="B21:C21"/>
    <mergeCell ref="D21:H21"/>
    <mergeCell ref="J21:K21"/>
    <mergeCell ref="B22:C22"/>
    <mergeCell ref="D22:H22"/>
    <mergeCell ref="J22:K22"/>
    <mergeCell ref="B17:C17"/>
    <mergeCell ref="D17:H17"/>
    <mergeCell ref="J17:K17"/>
    <mergeCell ref="B18:C18"/>
    <mergeCell ref="D18:H18"/>
    <mergeCell ref="J18:K18"/>
    <mergeCell ref="B19:C19"/>
    <mergeCell ref="D19:H19"/>
    <mergeCell ref="J19:K19"/>
    <mergeCell ref="B14:C14"/>
    <mergeCell ref="D14:H14"/>
    <mergeCell ref="J14:K14"/>
    <mergeCell ref="B15:C15"/>
    <mergeCell ref="D15:H15"/>
    <mergeCell ref="J15:K15"/>
    <mergeCell ref="B16:C16"/>
    <mergeCell ref="D16:H16"/>
    <mergeCell ref="J16:K16"/>
    <mergeCell ref="I10:I11"/>
    <mergeCell ref="J10:K11"/>
    <mergeCell ref="B12:H12"/>
    <mergeCell ref="J12:K12"/>
    <mergeCell ref="L12:M12"/>
    <mergeCell ref="N12:P12"/>
    <mergeCell ref="B13:C13"/>
    <mergeCell ref="D13:H13"/>
    <mergeCell ref="J13:K13"/>
    <mergeCell ref="N16:P16"/>
    <mergeCell ref="L17:M17"/>
    <mergeCell ref="N17:P17"/>
    <mergeCell ref="N19:P19"/>
    <mergeCell ref="L20:M20"/>
    <mergeCell ref="N20:P20"/>
    <mergeCell ref="A1:F1"/>
    <mergeCell ref="A2:J2"/>
    <mergeCell ref="A3:F3"/>
    <mergeCell ref="A5:O5"/>
    <mergeCell ref="A7:P7"/>
    <mergeCell ref="L10:M11"/>
    <mergeCell ref="N10:P11"/>
    <mergeCell ref="L13:M13"/>
    <mergeCell ref="N13:P13"/>
    <mergeCell ref="L14:M14"/>
    <mergeCell ref="A9:J9"/>
    <mergeCell ref="K9:O9"/>
    <mergeCell ref="N14:P14"/>
    <mergeCell ref="L15:M15"/>
    <mergeCell ref="N15:P15"/>
    <mergeCell ref="L16:M16"/>
    <mergeCell ref="A10:A11"/>
    <mergeCell ref="B10:H11"/>
    <mergeCell ref="L24:M24"/>
    <mergeCell ref="N24:P24"/>
    <mergeCell ref="L26:M26"/>
    <mergeCell ref="N26:P26"/>
    <mergeCell ref="L27:M27"/>
    <mergeCell ref="N27:P27"/>
    <mergeCell ref="L21:M21"/>
    <mergeCell ref="N21:P21"/>
    <mergeCell ref="L22:M22"/>
    <mergeCell ref="N22:P22"/>
    <mergeCell ref="L23:M23"/>
    <mergeCell ref="N23:P23"/>
    <mergeCell ref="L31:M31"/>
    <mergeCell ref="N31:P31"/>
    <mergeCell ref="L32:M32"/>
    <mergeCell ref="N32:P32"/>
    <mergeCell ref="L33:M33"/>
    <mergeCell ref="N33:P33"/>
    <mergeCell ref="L28:M28"/>
    <mergeCell ref="N28:P28"/>
    <mergeCell ref="L29:M29"/>
    <mergeCell ref="N29:P29"/>
    <mergeCell ref="L30:M30"/>
    <mergeCell ref="N30:P30"/>
    <mergeCell ref="L37:M37"/>
    <mergeCell ref="N37:P37"/>
    <mergeCell ref="B38:I38"/>
    <mergeCell ref="N38:P38"/>
    <mergeCell ref="L34:M34"/>
    <mergeCell ref="N34:P34"/>
    <mergeCell ref="L35:M35"/>
    <mergeCell ref="N35:P35"/>
    <mergeCell ref="L36:M36"/>
    <mergeCell ref="N36:P36"/>
    <mergeCell ref="B35:C35"/>
    <mergeCell ref="D35:H35"/>
    <mergeCell ref="J35:K35"/>
    <mergeCell ref="B36:C36"/>
    <mergeCell ref="D36:H36"/>
    <mergeCell ref="J36:K36"/>
    <mergeCell ref="B37:C37"/>
    <mergeCell ref="D37:H37"/>
    <mergeCell ref="J37:K37"/>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outlinePr summaryBelow="0"/>
    <pageSetUpPr autoPageBreaks="0"/>
  </sheetPr>
  <dimension ref="A1:P33"/>
  <sheetViews>
    <sheetView showGridLines="0" topLeftCell="G22" workbookViewId="0">
      <selection activeCell="A7" sqref="A7:XFD7"/>
    </sheetView>
    <sheetView workbookViewId="1">
      <selection sqref="A1:F1"/>
    </sheetView>
  </sheetViews>
  <sheetFormatPr defaultRowHeight="12.75" customHeight="1"/>
  <cols>
    <col min="1" max="3" width="6.85546875" style="2067" customWidth="1"/>
    <col min="4" max="5" width="12.85546875" style="2067" customWidth="1"/>
    <col min="6" max="6" width="14.5703125" style="2067" customWidth="1"/>
    <col min="7" max="7" width="10.5703125" style="2067" customWidth="1"/>
    <col min="8" max="8" width="14" style="2067" customWidth="1"/>
    <col min="9" max="9" width="6.85546875" style="2069" customWidth="1"/>
    <col min="10" max="256" width="6.85546875" style="2067" customWidth="1"/>
    <col min="257" max="16384" width="9.140625" style="2067"/>
  </cols>
  <sheetData>
    <row r="1" spans="1:16" customFormat="1" ht="15">
      <c r="A1" s="2130" t="s">
        <v>556</v>
      </c>
      <c r="B1" s="2130"/>
      <c r="C1" s="2130"/>
      <c r="D1" s="2130"/>
      <c r="E1" s="2130"/>
      <c r="F1" s="2130"/>
      <c r="G1" s="122"/>
      <c r="I1" s="347"/>
    </row>
    <row r="2" spans="1:16" customFormat="1" ht="15">
      <c r="A2" s="2130" t="s">
        <v>514</v>
      </c>
      <c r="B2" s="2412"/>
      <c r="C2" s="2412"/>
      <c r="D2" s="2412"/>
      <c r="E2" s="2412"/>
      <c r="F2" s="2412"/>
      <c r="G2" s="2443"/>
      <c r="H2" s="2443"/>
      <c r="I2" s="2443"/>
      <c r="J2" s="2443"/>
    </row>
    <row r="3" spans="1:16" customFormat="1" ht="15">
      <c r="A3" s="2144" t="s">
        <v>3592</v>
      </c>
      <c r="B3" s="2144"/>
      <c r="C3" s="2144"/>
      <c r="D3" s="2144"/>
      <c r="E3" s="2144"/>
      <c r="F3" s="2144"/>
      <c r="G3" s="122"/>
      <c r="I3" s="347"/>
    </row>
    <row r="4" spans="1:16" s="1985" customFormat="1" ht="13.5" customHeight="1">
      <c r="C4" s="1988"/>
      <c r="F4" s="1987"/>
      <c r="I4" s="1987"/>
    </row>
    <row r="5" spans="1:16" customFormat="1" ht="15">
      <c r="A5" s="2145" t="s">
        <v>3161</v>
      </c>
      <c r="B5" s="2145"/>
      <c r="C5" s="2145"/>
      <c r="D5" s="2145"/>
      <c r="E5" s="2145"/>
      <c r="F5" s="2145"/>
      <c r="G5" s="2443"/>
      <c r="H5" s="2443"/>
      <c r="I5" s="2443"/>
      <c r="J5" s="2443"/>
      <c r="K5" s="2443"/>
      <c r="L5" s="2443"/>
      <c r="M5" s="2443"/>
      <c r="N5" s="2443"/>
      <c r="O5" s="2443"/>
    </row>
    <row r="6" spans="1:16" s="1985" customFormat="1" ht="15.75" customHeight="1">
      <c r="A6" s="2011"/>
      <c r="B6" s="2011"/>
      <c r="C6" s="1988"/>
      <c r="F6" s="2010"/>
      <c r="I6" s="1987"/>
    </row>
    <row r="7" spans="1:16" s="1985" customFormat="1" ht="13.5" customHeight="1">
      <c r="A7" s="2292" t="s">
        <v>3593</v>
      </c>
      <c r="B7" s="2293"/>
      <c r="C7" s="2293"/>
      <c r="D7" s="2293"/>
      <c r="E7" s="2293"/>
      <c r="F7" s="2293"/>
      <c r="G7" s="2443"/>
      <c r="H7" s="2443"/>
      <c r="I7" s="2443"/>
      <c r="J7" s="2443"/>
      <c r="K7" s="2443"/>
      <c r="L7" s="2443"/>
      <c r="M7" s="2443"/>
      <c r="N7" s="2443"/>
      <c r="O7" s="2443"/>
      <c r="P7" s="2443"/>
    </row>
    <row r="9" spans="1:16" ht="13.5" thickBot="1">
      <c r="A9" s="2452" t="s">
        <v>1814</v>
      </c>
      <c r="B9" s="2452"/>
      <c r="C9" s="2452"/>
      <c r="D9" s="2452"/>
      <c r="E9" s="2452"/>
      <c r="F9" s="2452"/>
      <c r="G9" s="2452"/>
      <c r="H9" s="2452"/>
      <c r="I9" s="2452"/>
      <c r="J9" s="2452"/>
      <c r="K9" s="2452" t="s">
        <v>1815</v>
      </c>
      <c r="L9" s="2452"/>
      <c r="M9" s="2452"/>
      <c r="N9" s="2452"/>
      <c r="O9" s="2452"/>
    </row>
    <row r="10" spans="1:16" ht="12.75" customHeight="1" thickTop="1">
      <c r="A10" s="2466" t="s">
        <v>1816</v>
      </c>
      <c r="B10" s="2485" t="s">
        <v>1818</v>
      </c>
      <c r="C10" s="2485"/>
      <c r="D10" s="2485"/>
      <c r="E10" s="2485"/>
      <c r="F10" s="2485"/>
      <c r="G10" s="2485"/>
      <c r="H10" s="2485"/>
      <c r="I10" s="2468" t="s">
        <v>1819</v>
      </c>
      <c r="J10" s="2485" t="s">
        <v>1820</v>
      </c>
      <c r="K10" s="2485"/>
      <c r="L10" s="2494" t="s">
        <v>3040</v>
      </c>
      <c r="M10" s="2495"/>
      <c r="N10" s="2488" t="s">
        <v>15</v>
      </c>
      <c r="O10" s="2430"/>
      <c r="P10" s="2489"/>
    </row>
    <row r="11" spans="1:16">
      <c r="A11" s="2467"/>
      <c r="B11" s="2486"/>
      <c r="C11" s="2486"/>
      <c r="D11" s="2486"/>
      <c r="E11" s="2486"/>
      <c r="F11" s="2486"/>
      <c r="G11" s="2486"/>
      <c r="H11" s="2486"/>
      <c r="I11" s="2469"/>
      <c r="J11" s="2486"/>
      <c r="K11" s="2486"/>
      <c r="L11" s="2496"/>
      <c r="M11" s="2496"/>
      <c r="N11" s="2490"/>
      <c r="O11" s="2490"/>
      <c r="P11" s="2491"/>
    </row>
    <row r="12" spans="1:16" ht="12.75" customHeight="1" thickBot="1">
      <c r="A12" s="2070" t="s">
        <v>1821</v>
      </c>
      <c r="B12" s="2457" t="s">
        <v>1451</v>
      </c>
      <c r="C12" s="2457"/>
      <c r="D12" s="2457"/>
      <c r="E12" s="2457"/>
      <c r="F12" s="2457"/>
      <c r="G12" s="2457"/>
      <c r="H12" s="2457"/>
      <c r="I12" s="2071" t="s">
        <v>1688</v>
      </c>
      <c r="J12" s="2457" t="s">
        <v>641</v>
      </c>
      <c r="K12" s="2457"/>
      <c r="L12" s="2457" t="s">
        <v>644</v>
      </c>
      <c r="M12" s="2457"/>
      <c r="N12" s="2457" t="s">
        <v>3036</v>
      </c>
      <c r="O12" s="2457"/>
      <c r="P12" s="2458"/>
    </row>
    <row r="13" spans="1:16" ht="39.950000000000003" customHeight="1" thickTop="1" thickBot="1">
      <c r="A13" s="2085" t="s">
        <v>1451</v>
      </c>
      <c r="B13" s="2470" t="s">
        <v>3561</v>
      </c>
      <c r="C13" s="2470"/>
      <c r="D13" s="2471" t="s">
        <v>3560</v>
      </c>
      <c r="E13" s="2471"/>
      <c r="F13" s="2471"/>
      <c r="G13" s="2471"/>
      <c r="H13" s="2471"/>
      <c r="I13" s="2105" t="s">
        <v>55</v>
      </c>
      <c r="J13" s="2500">
        <v>414.28</v>
      </c>
      <c r="K13" s="2500"/>
      <c r="L13" s="2461"/>
      <c r="M13" s="2493"/>
      <c r="N13" s="2461">
        <f>J13*L13</f>
        <v>0</v>
      </c>
      <c r="O13" s="2460"/>
      <c r="P13" s="2462"/>
    </row>
    <row r="14" spans="1:16" ht="39.950000000000003" customHeight="1" thickTop="1" thickBot="1">
      <c r="A14" s="2085" t="s">
        <v>1688</v>
      </c>
      <c r="B14" s="2470" t="s">
        <v>3553</v>
      </c>
      <c r="C14" s="2470"/>
      <c r="D14" s="2471" t="s">
        <v>3552</v>
      </c>
      <c r="E14" s="2471"/>
      <c r="F14" s="2471"/>
      <c r="G14" s="2471"/>
      <c r="H14" s="2471"/>
      <c r="I14" s="2105" t="s">
        <v>21</v>
      </c>
      <c r="J14" s="2500">
        <v>1464</v>
      </c>
      <c r="K14" s="2500"/>
      <c r="L14" s="2461"/>
      <c r="M14" s="2493"/>
      <c r="N14" s="2461">
        <f>J14*L14</f>
        <v>0</v>
      </c>
      <c r="O14" s="2460"/>
      <c r="P14" s="2462"/>
    </row>
    <row r="15" spans="1:16" ht="39.950000000000003" customHeight="1" thickTop="1" thickBot="1">
      <c r="A15" s="2085" t="s">
        <v>641</v>
      </c>
      <c r="B15" s="2470" t="s">
        <v>3559</v>
      </c>
      <c r="C15" s="2470"/>
      <c r="D15" s="2471" t="s">
        <v>3558</v>
      </c>
      <c r="E15" s="2471"/>
      <c r="F15" s="2471"/>
      <c r="G15" s="2471"/>
      <c r="H15" s="2471"/>
      <c r="I15" s="2105" t="s">
        <v>21</v>
      </c>
      <c r="J15" s="2500">
        <v>63</v>
      </c>
      <c r="K15" s="2500"/>
      <c r="L15" s="2461"/>
      <c r="M15" s="2493"/>
      <c r="N15" s="2461">
        <f>J15*L15</f>
        <v>0</v>
      </c>
      <c r="O15" s="2460"/>
      <c r="P15" s="2462"/>
    </row>
    <row r="16" spans="1:16" ht="39.950000000000003" customHeight="1" thickTop="1" thickBot="1">
      <c r="A16" s="2085" t="s">
        <v>644</v>
      </c>
      <c r="B16" s="2470" t="s">
        <v>3557</v>
      </c>
      <c r="C16" s="2470"/>
      <c r="D16" s="2471" t="s">
        <v>3556</v>
      </c>
      <c r="E16" s="2471"/>
      <c r="F16" s="2471"/>
      <c r="G16" s="2471"/>
      <c r="H16" s="2471"/>
      <c r="I16" s="2105" t="s">
        <v>21</v>
      </c>
      <c r="J16" s="2500">
        <v>1527</v>
      </c>
      <c r="K16" s="2500"/>
      <c r="L16" s="2461"/>
      <c r="M16" s="2493"/>
      <c r="N16" s="2461">
        <f>J16*L16</f>
        <v>0</v>
      </c>
      <c r="O16" s="2460"/>
      <c r="P16" s="2462"/>
    </row>
    <row r="17" spans="1:16" ht="39.950000000000003" customHeight="1" thickTop="1">
      <c r="A17" s="2072" t="s">
        <v>647</v>
      </c>
      <c r="B17" s="2437" t="s">
        <v>3293</v>
      </c>
      <c r="C17" s="2437"/>
      <c r="D17" s="2438" t="s">
        <v>3555</v>
      </c>
      <c r="E17" s="2438"/>
      <c r="F17" s="2438"/>
      <c r="G17" s="2438"/>
      <c r="H17" s="2438"/>
      <c r="I17" s="2078" t="s">
        <v>21</v>
      </c>
      <c r="J17" s="2497">
        <v>795</v>
      </c>
      <c r="K17" s="2497"/>
      <c r="L17" s="2464"/>
      <c r="M17" s="2492"/>
      <c r="N17" s="2464">
        <f>J17*L17</f>
        <v>0</v>
      </c>
      <c r="O17" s="2435"/>
      <c r="P17" s="2436"/>
    </row>
    <row r="18" spans="1:16" ht="12" customHeight="1" thickBot="1">
      <c r="A18" s="2101" t="s">
        <v>3554</v>
      </c>
      <c r="B18" s="2476" t="s">
        <v>3291</v>
      </c>
      <c r="C18" s="2476"/>
      <c r="D18" s="2477" t="s">
        <v>3290</v>
      </c>
      <c r="E18" s="2477"/>
      <c r="F18" s="2477"/>
      <c r="G18" s="2477"/>
      <c r="H18" s="2477"/>
      <c r="I18" s="2104" t="s">
        <v>21</v>
      </c>
      <c r="J18" s="2499">
        <v>818.85</v>
      </c>
      <c r="K18" s="2499"/>
      <c r="L18" s="2081"/>
      <c r="M18" s="2082"/>
      <c r="N18" s="2087"/>
      <c r="O18" s="2087"/>
      <c r="P18" s="2088"/>
    </row>
    <row r="19" spans="1:16" ht="39.950000000000003" customHeight="1" thickTop="1" thickBot="1">
      <c r="A19" s="2085" t="s">
        <v>650</v>
      </c>
      <c r="B19" s="2470" t="s">
        <v>3551</v>
      </c>
      <c r="C19" s="2470"/>
      <c r="D19" s="2471" t="s">
        <v>3550</v>
      </c>
      <c r="E19" s="2471"/>
      <c r="F19" s="2471"/>
      <c r="G19" s="2471"/>
      <c r="H19" s="2471"/>
      <c r="I19" s="2105" t="s">
        <v>50</v>
      </c>
      <c r="J19" s="2500">
        <v>0.13</v>
      </c>
      <c r="K19" s="2500"/>
      <c r="L19" s="2461"/>
      <c r="M19" s="2493"/>
      <c r="N19" s="2461">
        <f t="shared" ref="N19:N31" si="0">J19*L19</f>
        <v>0</v>
      </c>
      <c r="O19" s="2460"/>
      <c r="P19" s="2462"/>
    </row>
    <row r="20" spans="1:16" ht="39.950000000000003" customHeight="1" thickTop="1" thickBot="1">
      <c r="A20" s="2085" t="s">
        <v>653</v>
      </c>
      <c r="B20" s="2470" t="s">
        <v>3553</v>
      </c>
      <c r="C20" s="2470"/>
      <c r="D20" s="2471" t="s">
        <v>3552</v>
      </c>
      <c r="E20" s="2471"/>
      <c r="F20" s="2471"/>
      <c r="G20" s="2471"/>
      <c r="H20" s="2471"/>
      <c r="I20" s="2105" t="s">
        <v>21</v>
      </c>
      <c r="J20" s="2500">
        <v>126</v>
      </c>
      <c r="K20" s="2500"/>
      <c r="L20" s="2461"/>
      <c r="M20" s="2493"/>
      <c r="N20" s="2461">
        <f t="shared" si="0"/>
        <v>0</v>
      </c>
      <c r="O20" s="2460"/>
      <c r="P20" s="2462"/>
    </row>
    <row r="21" spans="1:16" ht="39.950000000000003" customHeight="1" thickTop="1" thickBot="1">
      <c r="A21" s="2085" t="s">
        <v>655</v>
      </c>
      <c r="B21" s="2470" t="s">
        <v>3551</v>
      </c>
      <c r="C21" s="2470"/>
      <c r="D21" s="2471" t="s">
        <v>3550</v>
      </c>
      <c r="E21" s="2471"/>
      <c r="F21" s="2471"/>
      <c r="G21" s="2471"/>
      <c r="H21" s="2471"/>
      <c r="I21" s="2105" t="s">
        <v>50</v>
      </c>
      <c r="J21" s="2500">
        <v>0.84</v>
      </c>
      <c r="K21" s="2500"/>
      <c r="L21" s="2461"/>
      <c r="M21" s="2493"/>
      <c r="N21" s="2461">
        <f t="shared" si="0"/>
        <v>0</v>
      </c>
      <c r="O21" s="2460"/>
      <c r="P21" s="2462"/>
    </row>
    <row r="22" spans="1:16" ht="39.950000000000003" customHeight="1" thickTop="1" thickBot="1">
      <c r="A22" s="2085" t="s">
        <v>658</v>
      </c>
      <c r="B22" s="2470" t="s">
        <v>3549</v>
      </c>
      <c r="C22" s="2470"/>
      <c r="D22" s="2471" t="s">
        <v>3548</v>
      </c>
      <c r="E22" s="2471"/>
      <c r="F22" s="2471"/>
      <c r="G22" s="2471"/>
      <c r="H22" s="2471"/>
      <c r="I22" s="2105" t="s">
        <v>50</v>
      </c>
      <c r="J22" s="2500">
        <v>0.84</v>
      </c>
      <c r="K22" s="2500"/>
      <c r="L22" s="2461"/>
      <c r="M22" s="2493"/>
      <c r="N22" s="2461">
        <f t="shared" si="0"/>
        <v>0</v>
      </c>
      <c r="O22" s="2460"/>
      <c r="P22" s="2462"/>
    </row>
    <row r="23" spans="1:16" ht="39.950000000000003" customHeight="1" thickTop="1" thickBot="1">
      <c r="A23" s="2085" t="s">
        <v>661</v>
      </c>
      <c r="B23" s="2470" t="s">
        <v>3547</v>
      </c>
      <c r="C23" s="2470"/>
      <c r="D23" s="2471" t="s">
        <v>3546</v>
      </c>
      <c r="E23" s="2471"/>
      <c r="F23" s="2471"/>
      <c r="G23" s="2471"/>
      <c r="H23" s="2471"/>
      <c r="I23" s="2105" t="s">
        <v>50</v>
      </c>
      <c r="J23" s="2500">
        <v>0.8</v>
      </c>
      <c r="K23" s="2500"/>
      <c r="L23" s="2461"/>
      <c r="M23" s="2493"/>
      <c r="N23" s="2461">
        <f t="shared" si="0"/>
        <v>0</v>
      </c>
      <c r="O23" s="2460"/>
      <c r="P23" s="2462"/>
    </row>
    <row r="24" spans="1:16" ht="39.950000000000003" customHeight="1" thickTop="1" thickBot="1">
      <c r="A24" s="2085" t="s">
        <v>663</v>
      </c>
      <c r="B24" s="2502" t="s">
        <v>3545</v>
      </c>
      <c r="C24" s="2502"/>
      <c r="D24" s="2471" t="s">
        <v>3544</v>
      </c>
      <c r="E24" s="2471"/>
      <c r="F24" s="2471"/>
      <c r="G24" s="2471"/>
      <c r="H24" s="2471"/>
      <c r="I24" s="2105" t="s">
        <v>32</v>
      </c>
      <c r="J24" s="2500">
        <v>4</v>
      </c>
      <c r="K24" s="2500"/>
      <c r="L24" s="2461"/>
      <c r="M24" s="2493"/>
      <c r="N24" s="2461">
        <f t="shared" si="0"/>
        <v>0</v>
      </c>
      <c r="O24" s="2460"/>
      <c r="P24" s="2462"/>
    </row>
    <row r="25" spans="1:16" ht="39.950000000000003" customHeight="1" thickTop="1" thickBot="1">
      <c r="A25" s="2085" t="s">
        <v>665</v>
      </c>
      <c r="B25" s="2470" t="s">
        <v>3543</v>
      </c>
      <c r="C25" s="2470"/>
      <c r="D25" s="2471" t="s">
        <v>3542</v>
      </c>
      <c r="E25" s="2471"/>
      <c r="F25" s="2471"/>
      <c r="G25" s="2471"/>
      <c r="H25" s="2471"/>
      <c r="I25" s="2105" t="s">
        <v>32</v>
      </c>
      <c r="J25" s="2500">
        <v>4</v>
      </c>
      <c r="K25" s="2500"/>
      <c r="L25" s="2461"/>
      <c r="M25" s="2493"/>
      <c r="N25" s="2461">
        <f t="shared" si="0"/>
        <v>0</v>
      </c>
      <c r="O25" s="2460"/>
      <c r="P25" s="2462"/>
    </row>
    <row r="26" spans="1:16" ht="39.950000000000003" customHeight="1" thickTop="1" thickBot="1">
      <c r="A26" s="2085" t="s">
        <v>668</v>
      </c>
      <c r="B26" s="2470" t="s">
        <v>3541</v>
      </c>
      <c r="C26" s="2470"/>
      <c r="D26" s="2471" t="s">
        <v>3540</v>
      </c>
      <c r="E26" s="2471"/>
      <c r="F26" s="2471"/>
      <c r="G26" s="2471"/>
      <c r="H26" s="2471"/>
      <c r="I26" s="2105" t="s">
        <v>32</v>
      </c>
      <c r="J26" s="2500">
        <v>2</v>
      </c>
      <c r="K26" s="2500"/>
      <c r="L26" s="2461"/>
      <c r="M26" s="2493"/>
      <c r="N26" s="2461">
        <f t="shared" si="0"/>
        <v>0</v>
      </c>
      <c r="O26" s="2460"/>
      <c r="P26" s="2462"/>
    </row>
    <row r="27" spans="1:16" ht="39.950000000000003" customHeight="1" thickTop="1" thickBot="1">
      <c r="A27" s="2085" t="s">
        <v>670</v>
      </c>
      <c r="B27" s="2470" t="s">
        <v>3539</v>
      </c>
      <c r="C27" s="2470"/>
      <c r="D27" s="2471" t="s">
        <v>3538</v>
      </c>
      <c r="E27" s="2471"/>
      <c r="F27" s="2471"/>
      <c r="G27" s="2471"/>
      <c r="H27" s="2471"/>
      <c r="I27" s="2105" t="s">
        <v>32</v>
      </c>
      <c r="J27" s="2500">
        <v>48</v>
      </c>
      <c r="K27" s="2500"/>
      <c r="L27" s="2461"/>
      <c r="M27" s="2493"/>
      <c r="N27" s="2461">
        <f t="shared" si="0"/>
        <v>0</v>
      </c>
      <c r="O27" s="2460"/>
      <c r="P27" s="2462"/>
    </row>
    <row r="28" spans="1:16" ht="39.950000000000003" customHeight="1" thickTop="1" thickBot="1">
      <c r="A28" s="2085" t="s">
        <v>674</v>
      </c>
      <c r="B28" s="2470" t="s">
        <v>3537</v>
      </c>
      <c r="C28" s="2470"/>
      <c r="D28" s="2471" t="s">
        <v>3536</v>
      </c>
      <c r="E28" s="2471"/>
      <c r="F28" s="2471"/>
      <c r="G28" s="2471"/>
      <c r="H28" s="2471"/>
      <c r="I28" s="2105" t="s">
        <v>32</v>
      </c>
      <c r="J28" s="2500">
        <v>2</v>
      </c>
      <c r="K28" s="2500"/>
      <c r="L28" s="2461"/>
      <c r="M28" s="2493"/>
      <c r="N28" s="2461">
        <f t="shared" si="0"/>
        <v>0</v>
      </c>
      <c r="O28" s="2460"/>
      <c r="P28" s="2462"/>
    </row>
    <row r="29" spans="1:16" ht="39.950000000000003" customHeight="1" thickTop="1" thickBot="1">
      <c r="A29" s="2085" t="s">
        <v>677</v>
      </c>
      <c r="B29" s="2470" t="s">
        <v>3535</v>
      </c>
      <c r="C29" s="2470"/>
      <c r="D29" s="2471" t="s">
        <v>3534</v>
      </c>
      <c r="E29" s="2471"/>
      <c r="F29" s="2471"/>
      <c r="G29" s="2471"/>
      <c r="H29" s="2471"/>
      <c r="I29" s="2105" t="s">
        <v>32</v>
      </c>
      <c r="J29" s="2500">
        <v>12</v>
      </c>
      <c r="K29" s="2500"/>
      <c r="L29" s="2461"/>
      <c r="M29" s="2493"/>
      <c r="N29" s="2461">
        <f t="shared" si="0"/>
        <v>0</v>
      </c>
      <c r="O29" s="2460"/>
      <c r="P29" s="2462"/>
    </row>
    <row r="30" spans="1:16" ht="39.950000000000003" customHeight="1" thickTop="1" thickBot="1">
      <c r="A30" s="2085" t="s">
        <v>680</v>
      </c>
      <c r="B30" s="2470" t="s">
        <v>3533</v>
      </c>
      <c r="C30" s="2470"/>
      <c r="D30" s="2471" t="s">
        <v>3532</v>
      </c>
      <c r="E30" s="2471"/>
      <c r="F30" s="2471"/>
      <c r="G30" s="2471"/>
      <c r="H30" s="2471"/>
      <c r="I30" s="2105" t="s">
        <v>32</v>
      </c>
      <c r="J30" s="2500">
        <v>2</v>
      </c>
      <c r="K30" s="2500"/>
      <c r="L30" s="2461"/>
      <c r="M30" s="2493"/>
      <c r="N30" s="2461">
        <f t="shared" si="0"/>
        <v>0</v>
      </c>
      <c r="O30" s="2460"/>
      <c r="P30" s="2462"/>
    </row>
    <row r="31" spans="1:16" ht="39.950000000000003" customHeight="1" thickTop="1" thickBot="1">
      <c r="A31" s="2085" t="s">
        <v>683</v>
      </c>
      <c r="B31" s="2470" t="s">
        <v>3531</v>
      </c>
      <c r="C31" s="2470"/>
      <c r="D31" s="2471" t="s">
        <v>3530</v>
      </c>
      <c r="E31" s="2471"/>
      <c r="F31" s="2471"/>
      <c r="G31" s="2471"/>
      <c r="H31" s="2471"/>
      <c r="I31" s="2105" t="s">
        <v>32</v>
      </c>
      <c r="J31" s="2500">
        <v>48</v>
      </c>
      <c r="K31" s="2500"/>
      <c r="L31" s="2461"/>
      <c r="M31" s="2493"/>
      <c r="N31" s="2461">
        <f t="shared" si="0"/>
        <v>0</v>
      </c>
      <c r="O31" s="2460"/>
      <c r="P31" s="2462"/>
    </row>
    <row r="32" spans="1:16" ht="39.950000000000003" customHeight="1" thickTop="1" thickBot="1">
      <c r="A32" s="2111"/>
      <c r="B32" s="2504" t="s">
        <v>2228</v>
      </c>
      <c r="C32" s="2505"/>
      <c r="D32" s="2505"/>
      <c r="E32" s="2505"/>
      <c r="F32" s="2505"/>
      <c r="G32" s="2505"/>
      <c r="H32" s="2505"/>
      <c r="I32" s="2506"/>
      <c r="J32" s="2087"/>
      <c r="K32" s="2087"/>
      <c r="L32" s="2087"/>
      <c r="M32" s="2087"/>
      <c r="N32" s="2510">
        <f>SUM(N13:P31)</f>
        <v>0</v>
      </c>
      <c r="O32" s="2511"/>
      <c r="P32" s="2512"/>
    </row>
    <row r="33" ht="12.75" customHeight="1" thickTop="1"/>
  </sheetData>
  <mergeCells count="112">
    <mergeCell ref="B31:C31"/>
    <mergeCell ref="D31:H31"/>
    <mergeCell ref="J31:K31"/>
    <mergeCell ref="B28:C28"/>
    <mergeCell ref="D28:H28"/>
    <mergeCell ref="J28:K28"/>
    <mergeCell ref="B29:C29"/>
    <mergeCell ref="D29:H29"/>
    <mergeCell ref="J29:K29"/>
    <mergeCell ref="B30:C30"/>
    <mergeCell ref="D30:H30"/>
    <mergeCell ref="J30:K30"/>
    <mergeCell ref="B25:C25"/>
    <mergeCell ref="D25:H25"/>
    <mergeCell ref="J25:K25"/>
    <mergeCell ref="B26:C26"/>
    <mergeCell ref="D26:H26"/>
    <mergeCell ref="J26:K26"/>
    <mergeCell ref="B27:C27"/>
    <mergeCell ref="D27:H27"/>
    <mergeCell ref="J27:K27"/>
    <mergeCell ref="B22:C22"/>
    <mergeCell ref="D22:H22"/>
    <mergeCell ref="J22:K22"/>
    <mergeCell ref="B23:C23"/>
    <mergeCell ref="D23:H23"/>
    <mergeCell ref="J23:K23"/>
    <mergeCell ref="B24:C24"/>
    <mergeCell ref="D24:H24"/>
    <mergeCell ref="J24:K24"/>
    <mergeCell ref="D18:H18"/>
    <mergeCell ref="J18:K18"/>
    <mergeCell ref="B19:C19"/>
    <mergeCell ref="D19:H19"/>
    <mergeCell ref="J19:K19"/>
    <mergeCell ref="B20:C20"/>
    <mergeCell ref="D20:H20"/>
    <mergeCell ref="J20:K20"/>
    <mergeCell ref="B21:C21"/>
    <mergeCell ref="D21:H21"/>
    <mergeCell ref="J21:K21"/>
    <mergeCell ref="B12:H12"/>
    <mergeCell ref="J12:K12"/>
    <mergeCell ref="L12:M12"/>
    <mergeCell ref="N12:P12"/>
    <mergeCell ref="B13:C13"/>
    <mergeCell ref="D13:H13"/>
    <mergeCell ref="J13:K13"/>
    <mergeCell ref="B14:C14"/>
    <mergeCell ref="D14:H14"/>
    <mergeCell ref="J14:K14"/>
    <mergeCell ref="A1:F1"/>
    <mergeCell ref="A2:J2"/>
    <mergeCell ref="A3:F3"/>
    <mergeCell ref="A5:O5"/>
    <mergeCell ref="A7:P7"/>
    <mergeCell ref="L10:M11"/>
    <mergeCell ref="N10:P11"/>
    <mergeCell ref="A9:J9"/>
    <mergeCell ref="K9:O9"/>
    <mergeCell ref="A10:A11"/>
    <mergeCell ref="B10:H11"/>
    <mergeCell ref="I10:I11"/>
    <mergeCell ref="J10:K11"/>
    <mergeCell ref="B32:I32"/>
    <mergeCell ref="N32:P32"/>
    <mergeCell ref="L13:M13"/>
    <mergeCell ref="N13:P13"/>
    <mergeCell ref="L14:M14"/>
    <mergeCell ref="N14:P14"/>
    <mergeCell ref="L15:M15"/>
    <mergeCell ref="N15:P15"/>
    <mergeCell ref="L16:M16"/>
    <mergeCell ref="N16:P16"/>
    <mergeCell ref="L17:M17"/>
    <mergeCell ref="N17:P17"/>
    <mergeCell ref="L19:M19"/>
    <mergeCell ref="N19:P19"/>
    <mergeCell ref="B15:C15"/>
    <mergeCell ref="D15:H15"/>
    <mergeCell ref="J15:K15"/>
    <mergeCell ref="B16:C16"/>
    <mergeCell ref="D16:H16"/>
    <mergeCell ref="J16:K16"/>
    <mergeCell ref="B17:C17"/>
    <mergeCell ref="D17:H17"/>
    <mergeCell ref="J17:K17"/>
    <mergeCell ref="B18:C18"/>
    <mergeCell ref="L23:M23"/>
    <mergeCell ref="N23:P23"/>
    <mergeCell ref="L24:M24"/>
    <mergeCell ref="N24:P24"/>
    <mergeCell ref="L25:M25"/>
    <mergeCell ref="N25:P25"/>
    <mergeCell ref="L20:M20"/>
    <mergeCell ref="N20:P20"/>
    <mergeCell ref="L21:M21"/>
    <mergeCell ref="N21:P21"/>
    <mergeCell ref="L22:M22"/>
    <mergeCell ref="N22:P22"/>
    <mergeCell ref="L29:M29"/>
    <mergeCell ref="N29:P29"/>
    <mergeCell ref="L30:M30"/>
    <mergeCell ref="N30:P30"/>
    <mergeCell ref="L31:M31"/>
    <mergeCell ref="N31:P31"/>
    <mergeCell ref="L26:M26"/>
    <mergeCell ref="N26:P26"/>
    <mergeCell ref="L27:M27"/>
    <mergeCell ref="N27:P27"/>
    <mergeCell ref="L28:M28"/>
    <mergeCell ref="N28:P28"/>
  </mergeCells>
  <pageMargins left="0.78749999999999998" right="0.14930555555555555" top="0.38958333333333334" bottom="0.38958333333333334" header="0" footer="0"/>
  <pageSetup paperSize="0" fitToWidth="0" fitToHeight="0" orientation="portrait" horizontalDpi="0" verticalDpi="0" copies="0"/>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232"/>
  <sheetViews>
    <sheetView topLeftCell="D175" zoomScaleNormal="100" workbookViewId="0">
      <selection activeCell="C178" sqref="C178"/>
    </sheetView>
    <sheetView workbookViewId="1">
      <selection sqref="A1:E1"/>
    </sheetView>
  </sheetViews>
  <sheetFormatPr defaultRowHeight="15"/>
  <cols>
    <col min="1" max="1" width="6.140625" style="871" customWidth="1"/>
    <col min="2" max="2" width="8.7109375" style="871" customWidth="1"/>
    <col min="3" max="3" width="42.7109375" style="1035" customWidth="1"/>
    <col min="4" max="4" width="6.7109375" style="1035" customWidth="1"/>
    <col min="5" max="5" width="11.5703125" style="1036" customWidth="1"/>
    <col min="6" max="6" width="11.5703125" style="871" customWidth="1"/>
    <col min="7" max="7" width="11.42578125" style="871" customWidth="1"/>
    <col min="8" max="16384" width="9.140625" style="871"/>
  </cols>
  <sheetData>
    <row r="1" spans="1:11">
      <c r="A1" s="2536" t="s">
        <v>556</v>
      </c>
      <c r="B1" s="2536"/>
      <c r="C1" s="2536"/>
      <c r="D1" s="2536"/>
      <c r="E1" s="2536"/>
    </row>
    <row r="2" spans="1:11">
      <c r="A2" s="2536" t="s">
        <v>514</v>
      </c>
      <c r="B2" s="2536"/>
      <c r="C2" s="2536"/>
      <c r="D2" s="2536"/>
      <c r="E2" s="2536"/>
    </row>
    <row r="3" spans="1:11">
      <c r="A3" s="2537" t="s">
        <v>924</v>
      </c>
      <c r="B3" s="2537"/>
      <c r="C3" s="2537"/>
      <c r="D3" s="2537"/>
      <c r="E3" s="2537"/>
      <c r="F3" s="2537"/>
      <c r="G3" s="695"/>
      <c r="H3" s="696"/>
      <c r="I3" s="696"/>
      <c r="J3" s="696"/>
      <c r="K3" s="696"/>
    </row>
    <row r="4" spans="1:11">
      <c r="A4" s="697"/>
      <c r="B4" s="697"/>
      <c r="C4" s="872"/>
      <c r="D4" s="872"/>
      <c r="E4" s="872"/>
      <c r="F4" s="697"/>
      <c r="G4" s="695"/>
      <c r="H4" s="696"/>
      <c r="I4" s="696"/>
      <c r="J4" s="696"/>
      <c r="K4" s="696"/>
    </row>
    <row r="5" spans="1:11">
      <c r="A5" s="2538" t="s">
        <v>925</v>
      </c>
      <c r="B5" s="2538"/>
      <c r="C5" s="2538"/>
      <c r="D5" s="2538"/>
      <c r="E5" s="2538"/>
      <c r="F5" s="2538"/>
      <c r="G5" s="695"/>
      <c r="H5" s="696"/>
      <c r="I5" s="696"/>
      <c r="J5" s="696"/>
      <c r="K5" s="696"/>
    </row>
    <row r="6" spans="1:11">
      <c r="A6" s="699"/>
      <c r="B6" s="699"/>
      <c r="C6" s="873"/>
      <c r="D6" s="873"/>
      <c r="E6" s="873"/>
      <c r="F6" s="699"/>
      <c r="G6" s="695"/>
      <c r="H6" s="696"/>
      <c r="I6" s="696"/>
      <c r="J6" s="696"/>
      <c r="K6" s="696"/>
    </row>
    <row r="7" spans="1:11" ht="27.75" customHeight="1" thickBot="1">
      <c r="A7" s="2539" t="s">
        <v>926</v>
      </c>
      <c r="B7" s="2540"/>
      <c r="C7" s="2540"/>
      <c r="D7" s="2540"/>
      <c r="E7" s="2540"/>
      <c r="F7" s="2540"/>
      <c r="G7" s="2540"/>
      <c r="H7" s="696"/>
      <c r="I7" s="696"/>
      <c r="J7" s="696"/>
      <c r="K7" s="696"/>
    </row>
    <row r="8" spans="1:11" ht="15.75" thickTop="1">
      <c r="A8" s="701" t="s">
        <v>9</v>
      </c>
      <c r="B8" s="702" t="s">
        <v>10</v>
      </c>
      <c r="C8" s="874" t="s">
        <v>11</v>
      </c>
      <c r="D8" s="874" t="s">
        <v>12</v>
      </c>
      <c r="E8" s="874" t="s">
        <v>13</v>
      </c>
      <c r="F8" s="702" t="s">
        <v>14</v>
      </c>
      <c r="G8" s="704" t="s">
        <v>15</v>
      </c>
      <c r="H8" s="125"/>
      <c r="I8" s="125"/>
      <c r="J8" s="125"/>
      <c r="K8" s="125"/>
    </row>
    <row r="9" spans="1:11" ht="15.75" thickBot="1">
      <c r="A9" s="705"/>
      <c r="B9" s="875" t="s">
        <v>16</v>
      </c>
      <c r="C9" s="876" t="s">
        <v>17</v>
      </c>
      <c r="D9" s="876"/>
      <c r="E9" s="876"/>
      <c r="F9" s="875"/>
      <c r="G9" s="877"/>
      <c r="H9" s="125"/>
      <c r="I9" s="125"/>
      <c r="J9" s="125"/>
      <c r="K9" s="125"/>
    </row>
    <row r="10" spans="1:11" ht="16.5" thickTop="1" thickBot="1">
      <c r="A10" s="878">
        <v>0</v>
      </c>
      <c r="B10" s="879">
        <v>1</v>
      </c>
      <c r="C10" s="880">
        <v>2</v>
      </c>
      <c r="D10" s="880">
        <v>3</v>
      </c>
      <c r="E10" s="880">
        <v>4</v>
      </c>
      <c r="F10" s="879">
        <v>5</v>
      </c>
      <c r="G10" s="881">
        <v>6</v>
      </c>
      <c r="H10" s="713"/>
      <c r="I10" s="125"/>
      <c r="J10" s="714"/>
      <c r="K10" s="714"/>
    </row>
    <row r="11" spans="1:11" ht="39" thickTop="1">
      <c r="A11" s="882" t="s">
        <v>927</v>
      </c>
      <c r="B11" s="883" t="s">
        <v>928</v>
      </c>
      <c r="C11" s="884" t="s">
        <v>929</v>
      </c>
      <c r="D11" s="885" t="s">
        <v>32</v>
      </c>
      <c r="E11" s="886">
        <v>222</v>
      </c>
      <c r="F11" s="887"/>
      <c r="G11" s="888">
        <f>E11*F11</f>
        <v>0</v>
      </c>
      <c r="H11" s="889"/>
      <c r="I11" s="125"/>
      <c r="J11" s="696"/>
      <c r="K11" s="696"/>
    </row>
    <row r="12" spans="1:11" ht="25.5">
      <c r="A12" s="890"/>
      <c r="B12" s="891"/>
      <c r="C12" s="892" t="s">
        <v>930</v>
      </c>
      <c r="D12" s="893" t="s">
        <v>32</v>
      </c>
      <c r="E12" s="894">
        <v>222</v>
      </c>
      <c r="F12" s="895"/>
      <c r="G12" s="896"/>
      <c r="H12" s="889"/>
      <c r="I12" s="125"/>
      <c r="J12" s="696"/>
      <c r="K12" s="696"/>
    </row>
    <row r="13" spans="1:11" ht="25.5">
      <c r="A13" s="897"/>
      <c r="B13" s="696"/>
      <c r="C13" s="898" t="s">
        <v>931</v>
      </c>
      <c r="D13" s="899" t="s">
        <v>32</v>
      </c>
      <c r="E13" s="900">
        <v>6</v>
      </c>
      <c r="F13" s="901"/>
      <c r="G13" s="902"/>
      <c r="H13" s="889"/>
      <c r="I13" s="125"/>
      <c r="J13" s="696"/>
      <c r="K13" s="696"/>
    </row>
    <row r="14" spans="1:11" ht="16.5" customHeight="1">
      <c r="A14" s="897"/>
      <c r="B14" s="696"/>
      <c r="C14" s="898" t="s">
        <v>932</v>
      </c>
      <c r="D14" s="899" t="s">
        <v>32</v>
      </c>
      <c r="E14" s="900">
        <v>216</v>
      </c>
      <c r="F14" s="901"/>
      <c r="G14" s="902"/>
      <c r="H14" s="889"/>
      <c r="I14" s="125"/>
      <c r="J14" s="696"/>
      <c r="K14" s="696"/>
    </row>
    <row r="15" spans="1:11">
      <c r="A15" s="897"/>
      <c r="B15" s="696"/>
      <c r="C15" s="903" t="s">
        <v>933</v>
      </c>
      <c r="D15" s="899" t="s">
        <v>32</v>
      </c>
      <c r="E15" s="900">
        <v>228</v>
      </c>
      <c r="F15" s="901"/>
      <c r="G15" s="902"/>
      <c r="H15" s="889"/>
      <c r="I15" s="125"/>
      <c r="J15" s="696"/>
      <c r="K15" s="696"/>
    </row>
    <row r="16" spans="1:11" ht="38.25">
      <c r="A16" s="897"/>
      <c r="B16" s="696"/>
      <c r="C16" s="904" t="s">
        <v>934</v>
      </c>
      <c r="D16" s="899" t="s">
        <v>32</v>
      </c>
      <c r="E16" s="900">
        <v>228</v>
      </c>
      <c r="F16" s="901"/>
      <c r="G16" s="902"/>
      <c r="H16" s="889"/>
      <c r="I16" s="125"/>
      <c r="J16" s="696"/>
      <c r="K16" s="696"/>
    </row>
    <row r="17" spans="1:11" ht="25.5">
      <c r="A17" s="897"/>
      <c r="B17" s="696"/>
      <c r="C17" s="898" t="s">
        <v>935</v>
      </c>
      <c r="D17" s="899" t="s">
        <v>32</v>
      </c>
      <c r="E17" s="900">
        <v>228</v>
      </c>
      <c r="F17" s="901"/>
      <c r="G17" s="902"/>
      <c r="H17" s="889"/>
      <c r="I17" s="125"/>
      <c r="J17" s="696"/>
      <c r="K17" s="696"/>
    </row>
    <row r="18" spans="1:11" ht="38.25">
      <c r="A18" s="897"/>
      <c r="B18" s="696"/>
      <c r="C18" s="898" t="s">
        <v>936</v>
      </c>
      <c r="D18" s="899" t="s">
        <v>212</v>
      </c>
      <c r="E18" s="900">
        <v>2220</v>
      </c>
      <c r="F18" s="901"/>
      <c r="G18" s="902"/>
      <c r="H18" s="889"/>
      <c r="I18" s="125"/>
      <c r="J18" s="696"/>
      <c r="K18" s="696"/>
    </row>
    <row r="19" spans="1:11" ht="17.25" customHeight="1">
      <c r="A19" s="897"/>
      <c r="B19" s="696"/>
      <c r="C19" s="898" t="s">
        <v>937</v>
      </c>
      <c r="D19" s="899" t="s">
        <v>212</v>
      </c>
      <c r="E19" s="900">
        <v>2331</v>
      </c>
      <c r="F19" s="901"/>
      <c r="G19" s="902"/>
      <c r="H19" s="889"/>
      <c r="I19" s="125"/>
      <c r="J19" s="696"/>
      <c r="K19" s="696"/>
    </row>
    <row r="20" spans="1:11" ht="25.5">
      <c r="A20" s="897"/>
      <c r="B20" s="696"/>
      <c r="C20" s="898" t="s">
        <v>938</v>
      </c>
      <c r="D20" s="899" t="s">
        <v>32</v>
      </c>
      <c r="E20" s="900">
        <v>222</v>
      </c>
      <c r="F20" s="901"/>
      <c r="G20" s="902"/>
      <c r="H20" s="889"/>
      <c r="I20" s="125"/>
      <c r="J20" s="696"/>
      <c r="K20" s="696"/>
    </row>
    <row r="21" spans="1:11" ht="25.5">
      <c r="A21" s="897"/>
      <c r="B21" s="696"/>
      <c r="C21" s="898" t="s">
        <v>939</v>
      </c>
      <c r="D21" s="899" t="s">
        <v>32</v>
      </c>
      <c r="E21" s="900">
        <v>222</v>
      </c>
      <c r="F21" s="901"/>
      <c r="G21" s="902"/>
      <c r="H21" s="889"/>
      <c r="I21" s="125"/>
      <c r="J21" s="696"/>
      <c r="K21" s="696"/>
    </row>
    <row r="22" spans="1:11" ht="25.5">
      <c r="A22" s="897"/>
      <c r="B22" s="696"/>
      <c r="C22" s="898" t="s">
        <v>940</v>
      </c>
      <c r="D22" s="899" t="s">
        <v>410</v>
      </c>
      <c r="E22" s="900">
        <v>8741.25</v>
      </c>
      <c r="F22" s="901"/>
      <c r="G22" s="902"/>
      <c r="H22" s="889"/>
      <c r="I22" s="125"/>
      <c r="J22" s="696"/>
      <c r="K22" s="696"/>
    </row>
    <row r="23" spans="1:11" ht="25.5">
      <c r="A23" s="897"/>
      <c r="B23" s="696"/>
      <c r="C23" s="898" t="s">
        <v>941</v>
      </c>
      <c r="D23" s="899" t="s">
        <v>32</v>
      </c>
      <c r="E23" s="900">
        <v>456</v>
      </c>
      <c r="F23" s="901"/>
      <c r="G23" s="902"/>
      <c r="H23" s="889"/>
      <c r="I23" s="125"/>
      <c r="J23" s="696"/>
      <c r="K23" s="696"/>
    </row>
    <row r="24" spans="1:11" ht="15.75" customHeight="1">
      <c r="A24" s="897"/>
      <c r="B24" s="696"/>
      <c r="C24" s="898" t="s">
        <v>942</v>
      </c>
      <c r="D24" s="899" t="s">
        <v>32</v>
      </c>
      <c r="E24" s="900">
        <v>1</v>
      </c>
      <c r="F24" s="901"/>
      <c r="G24" s="902"/>
      <c r="H24" s="889"/>
      <c r="I24" s="125"/>
      <c r="J24" s="696"/>
      <c r="K24" s="696"/>
    </row>
    <row r="25" spans="1:11" ht="25.5">
      <c r="A25" s="897"/>
      <c r="B25" s="696"/>
      <c r="C25" s="898" t="s">
        <v>943</v>
      </c>
      <c r="D25" s="899" t="s">
        <v>32</v>
      </c>
      <c r="E25" s="900">
        <v>1</v>
      </c>
      <c r="F25" s="901"/>
      <c r="G25" s="902"/>
      <c r="H25" s="889"/>
      <c r="I25" s="125"/>
      <c r="J25" s="696"/>
      <c r="K25" s="696"/>
    </row>
    <row r="26" spans="1:11">
      <c r="A26" s="897"/>
      <c r="B26" s="696"/>
      <c r="C26" s="898" t="s">
        <v>944</v>
      </c>
      <c r="D26" s="899" t="s">
        <v>212</v>
      </c>
      <c r="E26" s="900">
        <v>222</v>
      </c>
      <c r="F26" s="901"/>
      <c r="G26" s="902"/>
      <c r="H26" s="889"/>
      <c r="I26" s="125"/>
      <c r="J26" s="696"/>
      <c r="K26" s="696"/>
    </row>
    <row r="27" spans="1:11">
      <c r="A27" s="905"/>
      <c r="B27" s="906"/>
      <c r="C27" s="907" t="s">
        <v>945</v>
      </c>
      <c r="D27" s="908" t="s">
        <v>212</v>
      </c>
      <c r="E27" s="909">
        <v>222</v>
      </c>
      <c r="F27" s="910"/>
      <c r="G27" s="911"/>
      <c r="H27" s="889"/>
      <c r="I27" s="125"/>
      <c r="J27" s="696"/>
      <c r="K27" s="696"/>
    </row>
    <row r="28" spans="1:11" ht="25.5">
      <c r="A28" s="912" t="s">
        <v>946</v>
      </c>
      <c r="B28" s="913" t="s">
        <v>947</v>
      </c>
      <c r="C28" s="914" t="s">
        <v>948</v>
      </c>
      <c r="D28" s="915" t="s">
        <v>32</v>
      </c>
      <c r="E28" s="916">
        <v>3</v>
      </c>
      <c r="F28" s="917"/>
      <c r="G28" s="918">
        <f>E28*F28</f>
        <v>0</v>
      </c>
      <c r="H28" s="889"/>
      <c r="I28" s="125"/>
      <c r="J28" s="696"/>
      <c r="K28" s="696"/>
    </row>
    <row r="29" spans="1:11" ht="25.5">
      <c r="A29" s="919"/>
      <c r="B29" s="891"/>
      <c r="C29" s="920" t="s">
        <v>949</v>
      </c>
      <c r="D29" s="893" t="s">
        <v>55</v>
      </c>
      <c r="E29" s="894">
        <v>0.44999999999999996</v>
      </c>
      <c r="F29" s="895"/>
      <c r="G29" s="896"/>
      <c r="H29" s="889"/>
      <c r="I29" s="125"/>
      <c r="J29" s="696"/>
      <c r="K29" s="696"/>
    </row>
    <row r="30" spans="1:11" ht="25.5">
      <c r="A30" s="921"/>
      <c r="B30" s="696"/>
      <c r="C30" s="898" t="s">
        <v>950</v>
      </c>
      <c r="D30" s="899" t="s">
        <v>24</v>
      </c>
      <c r="E30" s="900">
        <v>0.75</v>
      </c>
      <c r="F30" s="901"/>
      <c r="G30" s="902"/>
      <c r="H30" s="889"/>
      <c r="I30" s="125"/>
      <c r="J30" s="696"/>
      <c r="K30" s="696"/>
    </row>
    <row r="31" spans="1:11" ht="25.5">
      <c r="A31" s="921"/>
      <c r="B31" s="696"/>
      <c r="C31" s="898" t="s">
        <v>951</v>
      </c>
      <c r="D31" s="899" t="s">
        <v>55</v>
      </c>
      <c r="E31" s="900">
        <v>0.17250000000000001</v>
      </c>
      <c r="F31" s="901"/>
      <c r="G31" s="902"/>
      <c r="H31" s="889"/>
      <c r="I31" s="125"/>
      <c r="J31" s="696"/>
      <c r="K31" s="696"/>
    </row>
    <row r="32" spans="1:11">
      <c r="A32" s="921"/>
      <c r="B32" s="696"/>
      <c r="C32" s="898" t="s">
        <v>952</v>
      </c>
      <c r="D32" s="899" t="s">
        <v>55</v>
      </c>
      <c r="E32" s="900">
        <v>4.4999999999999998E-2</v>
      </c>
      <c r="F32" s="901"/>
      <c r="G32" s="902"/>
      <c r="H32" s="889"/>
      <c r="I32" s="125"/>
      <c r="J32" s="696"/>
      <c r="K32" s="696"/>
    </row>
    <row r="33" spans="1:11">
      <c r="A33" s="921"/>
      <c r="B33" s="696"/>
      <c r="C33" s="898" t="s">
        <v>953</v>
      </c>
      <c r="D33" s="899" t="s">
        <v>55</v>
      </c>
      <c r="E33" s="900">
        <v>4.725E-2</v>
      </c>
      <c r="F33" s="901"/>
      <c r="G33" s="902"/>
      <c r="H33" s="889"/>
      <c r="I33" s="125"/>
      <c r="J33" s="696"/>
      <c r="K33" s="696"/>
    </row>
    <row r="34" spans="1:11">
      <c r="A34" s="921"/>
      <c r="B34" s="696"/>
      <c r="C34" s="898" t="s">
        <v>954</v>
      </c>
      <c r="D34" s="899" t="s">
        <v>410</v>
      </c>
      <c r="E34" s="900">
        <v>120</v>
      </c>
      <c r="F34" s="901"/>
      <c r="G34" s="902"/>
      <c r="H34" s="889"/>
      <c r="I34" s="125"/>
      <c r="J34" s="696"/>
      <c r="K34" s="696"/>
    </row>
    <row r="35" spans="1:11">
      <c r="A35" s="921"/>
      <c r="B35" s="696"/>
      <c r="C35" s="898" t="s">
        <v>955</v>
      </c>
      <c r="D35" s="899" t="s">
        <v>410</v>
      </c>
      <c r="E35" s="900">
        <v>120</v>
      </c>
      <c r="F35" s="901"/>
      <c r="G35" s="902"/>
      <c r="H35" s="889"/>
      <c r="I35" s="125"/>
      <c r="J35" s="696"/>
      <c r="K35" s="696"/>
    </row>
    <row r="36" spans="1:11">
      <c r="A36" s="921"/>
      <c r="B36" s="696"/>
      <c r="C36" s="898" t="s">
        <v>956</v>
      </c>
      <c r="D36" s="899" t="s">
        <v>55</v>
      </c>
      <c r="E36" s="900">
        <v>0.44999999999999996</v>
      </c>
      <c r="F36" s="901"/>
      <c r="G36" s="902"/>
      <c r="H36" s="889"/>
      <c r="I36" s="125"/>
      <c r="J36" s="696"/>
      <c r="K36" s="696"/>
    </row>
    <row r="37" spans="1:11">
      <c r="A37" s="922"/>
      <c r="B37" s="906"/>
      <c r="C37" s="907" t="s">
        <v>957</v>
      </c>
      <c r="D37" s="908" t="s">
        <v>55</v>
      </c>
      <c r="E37" s="909">
        <v>0.47249999999999998</v>
      </c>
      <c r="F37" s="910"/>
      <c r="G37" s="911"/>
      <c r="H37" s="889"/>
      <c r="I37" s="125"/>
      <c r="J37" s="696"/>
      <c r="K37" s="696"/>
    </row>
    <row r="38" spans="1:11" ht="25.5">
      <c r="A38" s="912" t="s">
        <v>958</v>
      </c>
      <c r="B38" s="913" t="s">
        <v>959</v>
      </c>
      <c r="C38" s="914" t="s">
        <v>960</v>
      </c>
      <c r="D38" s="915" t="s">
        <v>32</v>
      </c>
      <c r="E38" s="916">
        <v>219</v>
      </c>
      <c r="F38" s="917"/>
      <c r="G38" s="918">
        <f>E38*F38</f>
        <v>0</v>
      </c>
      <c r="H38" s="889"/>
      <c r="I38" s="125"/>
      <c r="J38" s="696"/>
      <c r="K38" s="696"/>
    </row>
    <row r="39" spans="1:11">
      <c r="A39" s="919"/>
      <c r="B39" s="891"/>
      <c r="C39" s="923" t="s">
        <v>961</v>
      </c>
      <c r="D39" s="924" t="s">
        <v>55</v>
      </c>
      <c r="E39" s="894">
        <v>219</v>
      </c>
      <c r="F39" s="895"/>
      <c r="G39" s="896"/>
      <c r="H39" s="889"/>
      <c r="I39" s="125"/>
      <c r="J39" s="696"/>
      <c r="K39" s="696"/>
    </row>
    <row r="40" spans="1:11">
      <c r="A40" s="921"/>
      <c r="B40" s="696"/>
      <c r="C40" s="925" t="s">
        <v>962</v>
      </c>
      <c r="D40" s="926" t="s">
        <v>55</v>
      </c>
      <c r="E40" s="900">
        <v>17.52</v>
      </c>
      <c r="F40" s="901"/>
      <c r="G40" s="902"/>
      <c r="H40" s="889"/>
      <c r="I40" s="125"/>
      <c r="J40" s="696"/>
      <c r="K40" s="696"/>
    </row>
    <row r="41" spans="1:11">
      <c r="A41" s="921"/>
      <c r="B41" s="696"/>
      <c r="C41" s="925" t="s">
        <v>963</v>
      </c>
      <c r="D41" s="926" t="s">
        <v>55</v>
      </c>
      <c r="E41" s="900">
        <v>21.900000000000002</v>
      </c>
      <c r="F41" s="901"/>
      <c r="G41" s="902"/>
      <c r="H41" s="889"/>
      <c r="I41" s="125"/>
      <c r="J41" s="696"/>
      <c r="K41" s="696"/>
    </row>
    <row r="42" spans="1:11">
      <c r="A42" s="921"/>
      <c r="B42" s="696"/>
      <c r="C42" s="925" t="s">
        <v>964</v>
      </c>
      <c r="D42" s="926" t="s">
        <v>55</v>
      </c>
      <c r="E42" s="900">
        <v>22.995000000000005</v>
      </c>
      <c r="F42" s="901"/>
      <c r="G42" s="902"/>
      <c r="H42" s="889"/>
      <c r="I42" s="125"/>
      <c r="J42" s="696"/>
      <c r="K42" s="696"/>
    </row>
    <row r="43" spans="1:11">
      <c r="A43" s="921"/>
      <c r="B43" s="696"/>
      <c r="C43" s="925" t="s">
        <v>965</v>
      </c>
      <c r="D43" s="926" t="s">
        <v>55</v>
      </c>
      <c r="E43" s="900">
        <v>87.600000000000009</v>
      </c>
      <c r="F43" s="901"/>
      <c r="G43" s="902"/>
      <c r="H43" s="889"/>
      <c r="I43" s="125"/>
      <c r="J43" s="696"/>
      <c r="K43" s="696"/>
    </row>
    <row r="44" spans="1:11">
      <c r="A44" s="921"/>
      <c r="B44" s="696"/>
      <c r="C44" s="925" t="s">
        <v>966</v>
      </c>
      <c r="D44" s="926" t="s">
        <v>410</v>
      </c>
      <c r="E44" s="900">
        <v>4380</v>
      </c>
      <c r="F44" s="901"/>
      <c r="G44" s="902"/>
      <c r="H44" s="889"/>
      <c r="I44" s="125"/>
      <c r="J44" s="696"/>
      <c r="K44" s="696"/>
    </row>
    <row r="45" spans="1:11">
      <c r="A45" s="921"/>
      <c r="B45" s="696"/>
      <c r="C45" s="925" t="s">
        <v>955</v>
      </c>
      <c r="D45" s="926" t="s">
        <v>410</v>
      </c>
      <c r="E45" s="900">
        <v>4380</v>
      </c>
      <c r="F45" s="901"/>
      <c r="G45" s="902"/>
      <c r="H45" s="889"/>
      <c r="I45" s="125"/>
      <c r="J45" s="696"/>
      <c r="K45" s="696"/>
    </row>
    <row r="46" spans="1:11" ht="25.5">
      <c r="A46" s="921"/>
      <c r="B46" s="696"/>
      <c r="C46" s="925" t="s">
        <v>967</v>
      </c>
      <c r="D46" s="926" t="s">
        <v>55</v>
      </c>
      <c r="E46" s="900">
        <v>131.4</v>
      </c>
      <c r="F46" s="901"/>
      <c r="G46" s="902"/>
      <c r="H46" s="889"/>
      <c r="I46" s="125"/>
      <c r="J46" s="696"/>
      <c r="K46" s="696"/>
    </row>
    <row r="47" spans="1:11">
      <c r="A47" s="921"/>
      <c r="B47" s="696"/>
      <c r="C47" s="925" t="s">
        <v>957</v>
      </c>
      <c r="D47" s="926" t="s">
        <v>55</v>
      </c>
      <c r="E47" s="900">
        <v>137.97</v>
      </c>
      <c r="F47" s="901"/>
      <c r="G47" s="902"/>
      <c r="H47" s="889"/>
      <c r="I47" s="125"/>
      <c r="J47" s="696"/>
      <c r="K47" s="696"/>
    </row>
    <row r="48" spans="1:11" ht="25.5">
      <c r="A48" s="921"/>
      <c r="B48" s="696"/>
      <c r="C48" s="925" t="s">
        <v>968</v>
      </c>
      <c r="D48" s="926" t="s">
        <v>55</v>
      </c>
      <c r="E48" s="900">
        <v>21.900000000000002</v>
      </c>
      <c r="F48" s="901"/>
      <c r="G48" s="902"/>
      <c r="H48" s="889"/>
      <c r="I48" s="125"/>
      <c r="J48" s="696"/>
      <c r="K48" s="696"/>
    </row>
    <row r="49" spans="1:11">
      <c r="A49" s="922"/>
      <c r="B49" s="906"/>
      <c r="C49" s="927" t="s">
        <v>969</v>
      </c>
      <c r="D49" s="928" t="s">
        <v>55</v>
      </c>
      <c r="E49" s="909">
        <v>22.995000000000005</v>
      </c>
      <c r="F49" s="910"/>
      <c r="G49" s="911"/>
      <c r="H49" s="889"/>
      <c r="I49" s="125"/>
      <c r="J49" s="696"/>
      <c r="K49" s="696"/>
    </row>
    <row r="50" spans="1:11" ht="25.5">
      <c r="A50" s="912" t="s">
        <v>970</v>
      </c>
      <c r="B50" s="913" t="s">
        <v>971</v>
      </c>
      <c r="C50" s="929" t="s">
        <v>972</v>
      </c>
      <c r="D50" s="930" t="s">
        <v>21</v>
      </c>
      <c r="E50" s="916">
        <v>90</v>
      </c>
      <c r="F50" s="917"/>
      <c r="G50" s="918">
        <f>E50*F50</f>
        <v>0</v>
      </c>
      <c r="H50" s="889"/>
      <c r="I50" s="125"/>
      <c r="J50" s="696"/>
      <c r="K50" s="696"/>
    </row>
    <row r="51" spans="1:11" ht="25.5">
      <c r="A51" s="931"/>
      <c r="B51" s="932"/>
      <c r="C51" s="933" t="s">
        <v>973</v>
      </c>
      <c r="D51" s="934" t="s">
        <v>55</v>
      </c>
      <c r="E51" s="894">
        <v>8.64</v>
      </c>
      <c r="F51" s="895"/>
      <c r="G51" s="896"/>
      <c r="H51" s="889"/>
      <c r="I51" s="125"/>
      <c r="J51" s="696"/>
      <c r="K51" s="696"/>
    </row>
    <row r="52" spans="1:11" ht="25.5">
      <c r="A52" s="935"/>
      <c r="B52" s="936"/>
      <c r="C52" s="937" t="s">
        <v>974</v>
      </c>
      <c r="D52" s="938" t="s">
        <v>212</v>
      </c>
      <c r="E52" s="900">
        <v>90</v>
      </c>
      <c r="F52" s="901"/>
      <c r="G52" s="902"/>
      <c r="H52" s="889"/>
      <c r="I52" s="125"/>
      <c r="J52" s="696"/>
      <c r="K52" s="696"/>
    </row>
    <row r="53" spans="1:11" ht="25.5">
      <c r="A53" s="935"/>
      <c r="B53" s="936"/>
      <c r="C53" s="898" t="s">
        <v>951</v>
      </c>
      <c r="D53" s="899" t="s">
        <v>55</v>
      </c>
      <c r="E53" s="900">
        <v>0.8640000000000001</v>
      </c>
      <c r="F53" s="901"/>
      <c r="G53" s="902"/>
      <c r="H53" s="889"/>
      <c r="I53" s="125"/>
      <c r="J53" s="696"/>
      <c r="K53" s="696"/>
    </row>
    <row r="54" spans="1:11">
      <c r="A54" s="935"/>
      <c r="B54" s="936"/>
      <c r="C54" s="937" t="s">
        <v>975</v>
      </c>
      <c r="D54" s="938" t="s">
        <v>55</v>
      </c>
      <c r="E54" s="900">
        <v>0.8640000000000001</v>
      </c>
      <c r="F54" s="901"/>
      <c r="G54" s="902"/>
      <c r="H54" s="889"/>
      <c r="I54" s="125"/>
      <c r="J54" s="696"/>
      <c r="K54" s="696"/>
    </row>
    <row r="55" spans="1:11">
      <c r="A55" s="935"/>
      <c r="B55" s="936"/>
      <c r="C55" s="939" t="s">
        <v>976</v>
      </c>
      <c r="D55" s="938" t="s">
        <v>55</v>
      </c>
      <c r="E55" s="900">
        <v>0.90720000000000012</v>
      </c>
      <c r="F55" s="901"/>
      <c r="G55" s="902"/>
      <c r="H55" s="889"/>
      <c r="I55" s="125"/>
      <c r="J55" s="696"/>
      <c r="K55" s="696"/>
    </row>
    <row r="56" spans="1:11">
      <c r="A56" s="935"/>
      <c r="B56" s="936"/>
      <c r="C56" s="939" t="s">
        <v>977</v>
      </c>
      <c r="D56" s="938" t="s">
        <v>55</v>
      </c>
      <c r="E56" s="900">
        <v>8.64</v>
      </c>
      <c r="F56" s="901"/>
      <c r="G56" s="902"/>
      <c r="H56" s="889"/>
      <c r="I56" s="125"/>
      <c r="J56" s="696"/>
      <c r="K56" s="696"/>
    </row>
    <row r="57" spans="1:11" ht="19.5" customHeight="1">
      <c r="A57" s="935"/>
      <c r="B57" s="936"/>
      <c r="C57" s="939" t="s">
        <v>978</v>
      </c>
      <c r="D57" s="938" t="s">
        <v>55</v>
      </c>
      <c r="E57" s="900">
        <v>9.072000000000001</v>
      </c>
      <c r="F57" s="901"/>
      <c r="G57" s="902"/>
      <c r="H57" s="889"/>
      <c r="I57" s="125"/>
      <c r="J57" s="696"/>
      <c r="K57" s="696"/>
    </row>
    <row r="58" spans="1:11">
      <c r="A58" s="935"/>
      <c r="B58" s="696"/>
      <c r="C58" s="939" t="s">
        <v>979</v>
      </c>
      <c r="D58" s="938" t="s">
        <v>212</v>
      </c>
      <c r="E58" s="900">
        <v>1.5</v>
      </c>
      <c r="F58" s="901"/>
      <c r="G58" s="902"/>
      <c r="H58" s="889"/>
      <c r="I58" s="125"/>
      <c r="J58" s="696"/>
      <c r="K58" s="696"/>
    </row>
    <row r="59" spans="1:11">
      <c r="A59" s="940"/>
      <c r="B59" s="906"/>
      <c r="C59" s="941" t="s">
        <v>980</v>
      </c>
      <c r="D59" s="942" t="s">
        <v>212</v>
      </c>
      <c r="E59" s="909">
        <v>1.5</v>
      </c>
      <c r="F59" s="910"/>
      <c r="G59" s="911"/>
      <c r="H59" s="889"/>
      <c r="I59" s="125"/>
      <c r="J59" s="696"/>
      <c r="K59" s="696"/>
    </row>
    <row r="60" spans="1:11" ht="25.5">
      <c r="A60" s="912" t="s">
        <v>981</v>
      </c>
      <c r="B60" s="913" t="s">
        <v>982</v>
      </c>
      <c r="C60" s="929" t="s">
        <v>983</v>
      </c>
      <c r="D60" s="930" t="s">
        <v>21</v>
      </c>
      <c r="E60" s="916">
        <v>6570</v>
      </c>
      <c r="F60" s="917"/>
      <c r="G60" s="918">
        <f>E60*F60</f>
        <v>0</v>
      </c>
      <c r="H60" s="889"/>
      <c r="I60" s="125"/>
      <c r="J60" s="696"/>
      <c r="K60" s="696"/>
    </row>
    <row r="61" spans="1:11" ht="25.5">
      <c r="A61" s="919"/>
      <c r="B61" s="891"/>
      <c r="C61" s="943" t="s">
        <v>984</v>
      </c>
      <c r="D61" s="944" t="s">
        <v>212</v>
      </c>
      <c r="E61" s="894">
        <v>6570</v>
      </c>
      <c r="F61" s="895"/>
      <c r="G61" s="896"/>
      <c r="H61" s="889"/>
      <c r="I61" s="125"/>
      <c r="J61" s="696"/>
      <c r="K61" s="696"/>
    </row>
    <row r="62" spans="1:11">
      <c r="A62" s="921"/>
      <c r="B62" s="696"/>
      <c r="C62" s="937" t="s">
        <v>985</v>
      </c>
      <c r="D62" s="945" t="s">
        <v>55</v>
      </c>
      <c r="E62" s="900">
        <v>3942</v>
      </c>
      <c r="F62" s="901"/>
      <c r="G62" s="902"/>
      <c r="H62" s="889"/>
      <c r="I62" s="125"/>
      <c r="J62" s="696"/>
      <c r="K62" s="696"/>
    </row>
    <row r="63" spans="1:11">
      <c r="A63" s="921"/>
      <c r="B63" s="696"/>
      <c r="C63" s="937" t="s">
        <v>986</v>
      </c>
      <c r="D63" s="945" t="s">
        <v>55</v>
      </c>
      <c r="E63" s="900">
        <v>525.6</v>
      </c>
      <c r="F63" s="901"/>
      <c r="G63" s="902"/>
      <c r="H63" s="889"/>
      <c r="I63" s="125"/>
      <c r="J63" s="696"/>
      <c r="K63" s="696"/>
    </row>
    <row r="64" spans="1:11">
      <c r="A64" s="921"/>
      <c r="B64" s="696"/>
      <c r="C64" s="937" t="s">
        <v>987</v>
      </c>
      <c r="D64" s="945" t="s">
        <v>55</v>
      </c>
      <c r="E64" s="900">
        <v>1182.5999999999999</v>
      </c>
      <c r="F64" s="901"/>
      <c r="G64" s="902"/>
      <c r="H64" s="889"/>
      <c r="I64" s="125"/>
      <c r="J64" s="696"/>
      <c r="K64" s="696"/>
    </row>
    <row r="65" spans="1:11">
      <c r="A65" s="922"/>
      <c r="B65" s="906"/>
      <c r="C65" s="946" t="s">
        <v>988</v>
      </c>
      <c r="D65" s="947" t="s">
        <v>55</v>
      </c>
      <c r="E65" s="909">
        <v>1314</v>
      </c>
      <c r="F65" s="910"/>
      <c r="G65" s="911"/>
      <c r="H65" s="889"/>
      <c r="I65" s="125"/>
      <c r="J65" s="696"/>
      <c r="K65" s="696"/>
    </row>
    <row r="66" spans="1:11" ht="38.25">
      <c r="A66" s="912" t="s">
        <v>989</v>
      </c>
      <c r="B66" s="913" t="s">
        <v>990</v>
      </c>
      <c r="C66" s="914" t="s">
        <v>991</v>
      </c>
      <c r="D66" s="915" t="s">
        <v>21</v>
      </c>
      <c r="E66" s="948">
        <v>252</v>
      </c>
      <c r="F66" s="917"/>
      <c r="G66" s="918">
        <f>E66*F66</f>
        <v>0</v>
      </c>
      <c r="H66" s="889"/>
      <c r="I66" s="125"/>
      <c r="J66" s="696"/>
      <c r="K66" s="696"/>
    </row>
    <row r="67" spans="1:11" ht="25.5">
      <c r="A67" s="919"/>
      <c r="B67" s="891"/>
      <c r="C67" s="920" t="s">
        <v>992</v>
      </c>
      <c r="D67" s="893" t="s">
        <v>212</v>
      </c>
      <c r="E67" s="894">
        <v>252</v>
      </c>
      <c r="F67" s="895"/>
      <c r="G67" s="896"/>
      <c r="H67" s="889"/>
      <c r="I67" s="125"/>
      <c r="J67" s="696"/>
      <c r="K67" s="696"/>
    </row>
    <row r="68" spans="1:11" ht="25.5">
      <c r="A68" s="921"/>
      <c r="B68" s="696"/>
      <c r="C68" s="904" t="s">
        <v>993</v>
      </c>
      <c r="D68" s="899" t="s">
        <v>55</v>
      </c>
      <c r="E68" s="900">
        <v>1</v>
      </c>
      <c r="F68" s="901"/>
      <c r="G68" s="902"/>
      <c r="H68" s="889"/>
      <c r="I68" s="125"/>
      <c r="J68" s="696"/>
      <c r="K68" s="696"/>
    </row>
    <row r="69" spans="1:11">
      <c r="A69" s="922"/>
      <c r="B69" s="906"/>
      <c r="C69" s="949" t="s">
        <v>994</v>
      </c>
      <c r="D69" s="908" t="s">
        <v>32</v>
      </c>
      <c r="E69" s="909">
        <v>1</v>
      </c>
      <c r="F69" s="910"/>
      <c r="G69" s="911"/>
      <c r="H69" s="889"/>
      <c r="I69" s="125"/>
      <c r="J69" s="696"/>
      <c r="K69" s="696"/>
    </row>
    <row r="70" spans="1:11" ht="38.25">
      <c r="A70" s="912" t="s">
        <v>995</v>
      </c>
      <c r="B70" s="913" t="s">
        <v>996</v>
      </c>
      <c r="C70" s="914" t="s">
        <v>997</v>
      </c>
      <c r="D70" s="915" t="s">
        <v>32</v>
      </c>
      <c r="E70" s="948">
        <v>4</v>
      </c>
      <c r="F70" s="917"/>
      <c r="G70" s="918">
        <f>E70*F70</f>
        <v>0</v>
      </c>
      <c r="H70" s="889"/>
      <c r="I70" s="125"/>
      <c r="J70" s="696"/>
      <c r="K70" s="696"/>
    </row>
    <row r="71" spans="1:11" ht="20.25" customHeight="1">
      <c r="A71" s="919"/>
      <c r="B71" s="950"/>
      <c r="C71" s="951" t="s">
        <v>998</v>
      </c>
      <c r="D71" s="924" t="s">
        <v>32</v>
      </c>
      <c r="E71" s="894">
        <v>1</v>
      </c>
      <c r="F71" s="895"/>
      <c r="G71" s="896"/>
      <c r="H71" s="889"/>
      <c r="I71" s="125"/>
      <c r="J71" s="696"/>
      <c r="K71" s="696"/>
    </row>
    <row r="72" spans="1:11">
      <c r="A72" s="921"/>
      <c r="B72" s="952"/>
      <c r="C72" s="953" t="s">
        <v>999</v>
      </c>
      <c r="D72" s="926" t="s">
        <v>32</v>
      </c>
      <c r="E72" s="900">
        <v>1</v>
      </c>
      <c r="F72" s="901"/>
      <c r="G72" s="902"/>
      <c r="H72" s="889"/>
      <c r="I72" s="125"/>
      <c r="J72" s="696"/>
      <c r="K72" s="696"/>
    </row>
    <row r="73" spans="1:11" ht="25.5">
      <c r="A73" s="921"/>
      <c r="B73" s="952"/>
      <c r="C73" s="953" t="s">
        <v>1000</v>
      </c>
      <c r="D73" s="926" t="s">
        <v>32</v>
      </c>
      <c r="E73" s="900">
        <v>3</v>
      </c>
      <c r="F73" s="901"/>
      <c r="G73" s="902"/>
      <c r="H73" s="889"/>
      <c r="I73" s="125"/>
      <c r="J73" s="696"/>
      <c r="K73" s="696"/>
    </row>
    <row r="74" spans="1:11" ht="25.5">
      <c r="A74" s="921"/>
      <c r="B74" s="952"/>
      <c r="C74" s="953" t="s">
        <v>1001</v>
      </c>
      <c r="D74" s="926" t="s">
        <v>32</v>
      </c>
      <c r="E74" s="900">
        <v>3</v>
      </c>
      <c r="F74" s="901"/>
      <c r="G74" s="902"/>
      <c r="H74" s="889"/>
      <c r="I74" s="125"/>
      <c r="J74" s="696"/>
      <c r="K74" s="696"/>
    </row>
    <row r="75" spans="1:11" ht="38.25">
      <c r="A75" s="921"/>
      <c r="B75" s="952"/>
      <c r="C75" s="953" t="s">
        <v>1002</v>
      </c>
      <c r="D75" s="926" t="s">
        <v>212</v>
      </c>
      <c r="E75" s="900">
        <v>50</v>
      </c>
      <c r="F75" s="901"/>
      <c r="G75" s="902"/>
      <c r="H75" s="889"/>
      <c r="I75" s="125"/>
      <c r="J75" s="696"/>
      <c r="K75" s="696"/>
    </row>
    <row r="76" spans="1:11" ht="25.5">
      <c r="A76" s="921"/>
      <c r="B76" s="952"/>
      <c r="C76" s="953" t="s">
        <v>1003</v>
      </c>
      <c r="D76" s="926" t="s">
        <v>212</v>
      </c>
      <c r="E76" s="900">
        <v>52.5</v>
      </c>
      <c r="F76" s="901"/>
      <c r="G76" s="902"/>
      <c r="H76" s="889"/>
      <c r="I76" s="125"/>
      <c r="J76" s="696"/>
      <c r="K76" s="696"/>
    </row>
    <row r="77" spans="1:11" ht="38.25">
      <c r="A77" s="921"/>
      <c r="B77" s="952"/>
      <c r="C77" s="953" t="s">
        <v>1002</v>
      </c>
      <c r="D77" s="926" t="s">
        <v>212</v>
      </c>
      <c r="E77" s="900">
        <v>200</v>
      </c>
      <c r="F77" s="901"/>
      <c r="G77" s="902"/>
      <c r="H77" s="889"/>
      <c r="I77" s="125"/>
      <c r="J77" s="696"/>
      <c r="K77" s="696"/>
    </row>
    <row r="78" spans="1:11" ht="25.5">
      <c r="A78" s="921"/>
      <c r="B78" s="952"/>
      <c r="C78" s="953" t="s">
        <v>1004</v>
      </c>
      <c r="D78" s="926" t="s">
        <v>212</v>
      </c>
      <c r="E78" s="900">
        <v>210</v>
      </c>
      <c r="F78" s="901"/>
      <c r="G78" s="902"/>
      <c r="H78" s="889"/>
      <c r="I78" s="125"/>
      <c r="J78" s="696"/>
      <c r="K78" s="696"/>
    </row>
    <row r="79" spans="1:11">
      <c r="A79" s="921"/>
      <c r="B79" s="952"/>
      <c r="C79" s="953" t="s">
        <v>1005</v>
      </c>
      <c r="D79" s="926" t="s">
        <v>212</v>
      </c>
      <c r="E79" s="900">
        <v>262.5</v>
      </c>
      <c r="F79" s="901"/>
      <c r="G79" s="902"/>
      <c r="H79" s="889"/>
      <c r="I79" s="125"/>
      <c r="J79" s="696"/>
      <c r="K79" s="696"/>
    </row>
    <row r="80" spans="1:11" ht="38.25">
      <c r="A80" s="921"/>
      <c r="B80" s="952"/>
      <c r="C80" s="953" t="s">
        <v>1006</v>
      </c>
      <c r="D80" s="926" t="s">
        <v>212</v>
      </c>
      <c r="E80" s="900">
        <v>2300</v>
      </c>
      <c r="F80" s="901"/>
      <c r="G80" s="902"/>
      <c r="H80" s="889"/>
      <c r="I80" s="125"/>
      <c r="J80" s="696"/>
      <c r="K80" s="696"/>
    </row>
    <row r="81" spans="1:18" ht="25.5">
      <c r="A81" s="921"/>
      <c r="B81" s="952"/>
      <c r="C81" s="953" t="s">
        <v>1007</v>
      </c>
      <c r="D81" s="926" t="s">
        <v>212</v>
      </c>
      <c r="E81" s="900">
        <v>2415</v>
      </c>
      <c r="F81" s="901"/>
      <c r="G81" s="902"/>
      <c r="H81" s="889"/>
      <c r="I81" s="125"/>
      <c r="J81" s="696"/>
      <c r="K81" s="696"/>
    </row>
    <row r="82" spans="1:18" ht="38.25">
      <c r="A82" s="921"/>
      <c r="B82" s="952"/>
      <c r="C82" s="954" t="s">
        <v>1006</v>
      </c>
      <c r="D82" s="926" t="s">
        <v>212</v>
      </c>
      <c r="E82" s="900">
        <v>50</v>
      </c>
      <c r="F82" s="901"/>
      <c r="G82" s="902"/>
      <c r="H82" s="889"/>
      <c r="I82" s="125"/>
      <c r="J82" s="696"/>
      <c r="K82" s="696"/>
    </row>
    <row r="83" spans="1:18" ht="25.5">
      <c r="A83" s="921"/>
      <c r="B83" s="955"/>
      <c r="C83" s="953" t="s">
        <v>1008</v>
      </c>
      <c r="D83" s="926" t="s">
        <v>212</v>
      </c>
      <c r="E83" s="900">
        <v>52.5</v>
      </c>
      <c r="F83" s="901"/>
      <c r="G83" s="902"/>
      <c r="H83" s="889"/>
      <c r="I83" s="125"/>
      <c r="J83" s="696"/>
      <c r="K83" s="696"/>
      <c r="L83" s="125"/>
      <c r="M83" s="125"/>
      <c r="N83" s="125"/>
      <c r="O83" s="125"/>
      <c r="P83" s="125"/>
      <c r="Q83" s="125"/>
      <c r="R83" s="125"/>
    </row>
    <row r="84" spans="1:18" ht="25.5">
      <c r="A84" s="921"/>
      <c r="B84" s="956"/>
      <c r="C84" s="954" t="s">
        <v>1009</v>
      </c>
      <c r="D84" s="926" t="s">
        <v>410</v>
      </c>
      <c r="E84" s="900">
        <v>160</v>
      </c>
      <c r="F84" s="901"/>
      <c r="G84" s="902"/>
      <c r="H84" s="125"/>
      <c r="I84" s="125"/>
      <c r="J84" s="125"/>
      <c r="K84" s="125"/>
      <c r="L84" s="125"/>
      <c r="M84" s="125"/>
      <c r="N84" s="125"/>
      <c r="O84" s="125"/>
      <c r="P84" s="125"/>
      <c r="Q84" s="125"/>
      <c r="R84" s="125"/>
    </row>
    <row r="85" spans="1:18" ht="25.5">
      <c r="A85" s="921"/>
      <c r="B85" s="956"/>
      <c r="C85" s="953" t="s">
        <v>1010</v>
      </c>
      <c r="D85" s="926" t="s">
        <v>32</v>
      </c>
      <c r="E85" s="900">
        <v>4</v>
      </c>
      <c r="F85" s="901"/>
      <c r="G85" s="902"/>
      <c r="H85" s="125"/>
      <c r="I85" s="125"/>
      <c r="J85" s="125"/>
      <c r="K85" s="125"/>
      <c r="L85" s="125"/>
      <c r="M85" s="125"/>
      <c r="N85" s="125"/>
      <c r="O85" s="125"/>
      <c r="P85" s="125"/>
      <c r="Q85" s="125"/>
      <c r="R85" s="125"/>
    </row>
    <row r="86" spans="1:18" ht="38.25">
      <c r="A86" s="921"/>
      <c r="B86" s="955"/>
      <c r="C86" s="953" t="s">
        <v>1011</v>
      </c>
      <c r="D86" s="926" t="s">
        <v>32</v>
      </c>
      <c r="E86" s="900">
        <v>4</v>
      </c>
      <c r="F86" s="901"/>
      <c r="G86" s="902"/>
      <c r="H86" s="125"/>
      <c r="I86" s="125"/>
      <c r="J86" s="125"/>
      <c r="K86" s="125"/>
      <c r="L86" s="125"/>
      <c r="M86" s="125"/>
      <c r="N86" s="125"/>
      <c r="O86" s="125"/>
      <c r="P86" s="125"/>
      <c r="Q86" s="125"/>
      <c r="R86" s="125"/>
    </row>
    <row r="87" spans="1:18">
      <c r="A87" s="921"/>
      <c r="B87" s="955"/>
      <c r="C87" s="953" t="s">
        <v>1012</v>
      </c>
      <c r="D87" s="926" t="s">
        <v>32</v>
      </c>
      <c r="E87" s="900">
        <v>4</v>
      </c>
      <c r="F87" s="901"/>
      <c r="G87" s="902"/>
      <c r="H87" s="125"/>
      <c r="I87" s="125"/>
      <c r="J87" s="125"/>
      <c r="K87" s="125"/>
      <c r="L87" s="125"/>
      <c r="M87" s="125"/>
      <c r="N87" s="125"/>
      <c r="O87" s="125"/>
      <c r="P87" s="125"/>
      <c r="Q87" s="125"/>
      <c r="R87" s="125"/>
    </row>
    <row r="88" spans="1:18" ht="25.5">
      <c r="A88" s="921"/>
      <c r="B88" s="955"/>
      <c r="C88" s="953" t="s">
        <v>1013</v>
      </c>
      <c r="D88" s="926" t="s">
        <v>32</v>
      </c>
      <c r="E88" s="900">
        <v>4</v>
      </c>
      <c r="F88" s="901"/>
      <c r="G88" s="902"/>
      <c r="H88" s="125"/>
      <c r="I88" s="125"/>
      <c r="J88" s="125"/>
      <c r="K88" s="125"/>
      <c r="L88" s="125"/>
      <c r="M88" s="125"/>
      <c r="N88" s="125"/>
      <c r="O88" s="125"/>
      <c r="P88" s="125"/>
      <c r="Q88" s="125"/>
      <c r="R88" s="125"/>
    </row>
    <row r="89" spans="1:18">
      <c r="A89" s="921"/>
      <c r="B89" s="955"/>
      <c r="C89" s="953" t="s">
        <v>1014</v>
      </c>
      <c r="D89" s="926" t="s">
        <v>410</v>
      </c>
      <c r="E89" s="900">
        <v>2</v>
      </c>
      <c r="F89" s="901"/>
      <c r="G89" s="902"/>
      <c r="H89" s="125"/>
      <c r="I89" s="125"/>
      <c r="J89" s="125"/>
      <c r="K89" s="125"/>
      <c r="L89" s="125"/>
      <c r="M89" s="125"/>
      <c r="N89" s="125"/>
      <c r="O89" s="125"/>
      <c r="P89" s="125"/>
      <c r="Q89" s="125"/>
      <c r="R89" s="125"/>
    </row>
    <row r="90" spans="1:18" ht="25.5">
      <c r="A90" s="921"/>
      <c r="B90" s="955"/>
      <c r="C90" s="953" t="s">
        <v>1015</v>
      </c>
      <c r="D90" s="926" t="s">
        <v>32</v>
      </c>
      <c r="E90" s="900">
        <v>4</v>
      </c>
      <c r="F90" s="901"/>
      <c r="G90" s="902"/>
      <c r="H90" s="125"/>
      <c r="I90" s="125"/>
      <c r="J90" s="125"/>
      <c r="K90" s="125"/>
      <c r="L90" s="125"/>
      <c r="M90" s="125"/>
      <c r="N90" s="125"/>
      <c r="O90" s="125"/>
      <c r="P90" s="125"/>
      <c r="Q90" s="125"/>
      <c r="R90" s="125"/>
    </row>
    <row r="91" spans="1:18" ht="25.5">
      <c r="A91" s="922"/>
      <c r="B91" s="957"/>
      <c r="C91" s="958" t="s">
        <v>1016</v>
      </c>
      <c r="D91" s="928" t="s">
        <v>32</v>
      </c>
      <c r="E91" s="909">
        <v>4</v>
      </c>
      <c r="F91" s="910"/>
      <c r="G91" s="911"/>
      <c r="H91" s="125"/>
      <c r="I91" s="125"/>
      <c r="J91" s="125"/>
      <c r="K91" s="125"/>
      <c r="L91" s="125"/>
      <c r="M91" s="125"/>
      <c r="N91" s="125"/>
      <c r="O91" s="125"/>
      <c r="P91" s="125"/>
      <c r="Q91" s="125"/>
      <c r="R91" s="125"/>
    </row>
    <row r="92" spans="1:18" ht="38.25">
      <c r="A92" s="912" t="s">
        <v>1017</v>
      </c>
      <c r="B92" s="913" t="s">
        <v>1018</v>
      </c>
      <c r="C92" s="914" t="s">
        <v>1019</v>
      </c>
      <c r="D92" s="915" t="s">
        <v>21</v>
      </c>
      <c r="E92" s="948">
        <v>11215</v>
      </c>
      <c r="F92" s="917"/>
      <c r="G92" s="918">
        <f>E92*F92</f>
        <v>0</v>
      </c>
      <c r="H92" s="125"/>
      <c r="I92" s="125"/>
      <c r="J92" s="125"/>
      <c r="K92" s="125"/>
      <c r="L92" s="125"/>
      <c r="M92" s="125"/>
      <c r="N92" s="125"/>
      <c r="O92" s="125"/>
      <c r="P92" s="125"/>
      <c r="Q92" s="125"/>
      <c r="R92" s="125"/>
    </row>
    <row r="93" spans="1:18" ht="38.25">
      <c r="A93" s="919"/>
      <c r="B93" s="959"/>
      <c r="C93" s="960" t="s">
        <v>1006</v>
      </c>
      <c r="D93" s="893" t="s">
        <v>212</v>
      </c>
      <c r="E93" s="894">
        <v>1200</v>
      </c>
      <c r="F93" s="895"/>
      <c r="G93" s="896"/>
      <c r="H93" s="696"/>
      <c r="I93" s="696"/>
      <c r="J93" s="696"/>
      <c r="K93" s="696"/>
      <c r="L93" s="696"/>
      <c r="M93" s="696"/>
      <c r="N93" s="696"/>
      <c r="O93" s="696"/>
      <c r="P93" s="696"/>
      <c r="Q93" s="696"/>
      <c r="R93" s="696"/>
    </row>
    <row r="94" spans="1:18" ht="25.5">
      <c r="A94" s="921"/>
      <c r="B94" s="776"/>
      <c r="C94" s="961" t="s">
        <v>1020</v>
      </c>
      <c r="D94" s="899" t="s">
        <v>212</v>
      </c>
      <c r="E94" s="900">
        <v>1260</v>
      </c>
      <c r="F94" s="901"/>
      <c r="G94" s="902"/>
      <c r="H94" s="696"/>
      <c r="I94" s="696"/>
      <c r="J94" s="696"/>
      <c r="K94" s="696"/>
      <c r="L94" s="696"/>
      <c r="M94" s="696"/>
      <c r="N94" s="696"/>
      <c r="O94" s="696"/>
      <c r="P94" s="696"/>
      <c r="Q94" s="696"/>
      <c r="R94" s="696"/>
    </row>
    <row r="95" spans="1:18" ht="38.25">
      <c r="A95" s="921"/>
      <c r="B95" s="776"/>
      <c r="C95" s="961" t="s">
        <v>1006</v>
      </c>
      <c r="D95" s="899" t="s">
        <v>212</v>
      </c>
      <c r="E95" s="900">
        <v>6500</v>
      </c>
      <c r="F95" s="901"/>
      <c r="G95" s="902"/>
      <c r="H95" s="696"/>
      <c r="I95" s="696"/>
      <c r="J95" s="696"/>
      <c r="K95" s="696"/>
      <c r="L95" s="696"/>
      <c r="M95" s="696"/>
      <c r="N95" s="696"/>
      <c r="O95" s="696"/>
      <c r="P95" s="696"/>
      <c r="Q95" s="696"/>
      <c r="R95" s="696"/>
    </row>
    <row r="96" spans="1:18" ht="25.5">
      <c r="A96" s="921"/>
      <c r="B96" s="776"/>
      <c r="C96" s="961" t="s">
        <v>1008</v>
      </c>
      <c r="D96" s="899" t="s">
        <v>212</v>
      </c>
      <c r="E96" s="900">
        <v>6825</v>
      </c>
      <c r="F96" s="901"/>
      <c r="G96" s="902"/>
      <c r="H96" s="696"/>
      <c r="I96" s="696"/>
      <c r="J96" s="696"/>
      <c r="K96" s="696"/>
      <c r="L96" s="696"/>
      <c r="M96" s="696"/>
      <c r="N96" s="696"/>
      <c r="O96" s="696"/>
      <c r="P96" s="696"/>
      <c r="Q96" s="696"/>
      <c r="R96" s="696"/>
    </row>
    <row r="97" spans="1:18" ht="38.25">
      <c r="A97" s="921"/>
      <c r="B97" s="776"/>
      <c r="C97" s="961" t="s">
        <v>1006</v>
      </c>
      <c r="D97" s="899" t="s">
        <v>212</v>
      </c>
      <c r="E97" s="900">
        <v>2400</v>
      </c>
      <c r="F97" s="901"/>
      <c r="G97" s="902"/>
      <c r="H97" s="696"/>
      <c r="I97" s="696"/>
      <c r="J97" s="696"/>
      <c r="K97" s="696"/>
      <c r="L97" s="696"/>
      <c r="M97" s="696"/>
      <c r="N97" s="696"/>
      <c r="O97" s="696"/>
      <c r="P97" s="696"/>
      <c r="Q97" s="696"/>
      <c r="R97" s="696"/>
    </row>
    <row r="98" spans="1:18" ht="25.5">
      <c r="A98" s="921"/>
      <c r="B98" s="776"/>
      <c r="C98" s="961" t="s">
        <v>1021</v>
      </c>
      <c r="D98" s="899" t="s">
        <v>212</v>
      </c>
      <c r="E98" s="900">
        <v>2520</v>
      </c>
      <c r="F98" s="901"/>
      <c r="G98" s="902"/>
      <c r="H98" s="696"/>
      <c r="I98" s="696"/>
      <c r="J98" s="696"/>
      <c r="K98" s="696"/>
      <c r="L98" s="696"/>
      <c r="M98" s="696"/>
      <c r="N98" s="696"/>
      <c r="O98" s="696"/>
      <c r="P98" s="696"/>
      <c r="Q98" s="696"/>
      <c r="R98" s="696"/>
    </row>
    <row r="99" spans="1:18" ht="25.5">
      <c r="A99" s="921"/>
      <c r="B99" s="776"/>
      <c r="C99" s="961" t="s">
        <v>1022</v>
      </c>
      <c r="D99" s="899" t="s">
        <v>212</v>
      </c>
      <c r="E99" s="900">
        <v>315</v>
      </c>
      <c r="F99" s="901"/>
      <c r="G99" s="902"/>
      <c r="H99" s="696"/>
      <c r="I99" s="696"/>
      <c r="J99" s="696"/>
      <c r="K99" s="696"/>
      <c r="L99" s="696"/>
      <c r="M99" s="696"/>
      <c r="N99" s="696"/>
      <c r="O99" s="696"/>
      <c r="P99" s="696"/>
      <c r="Q99" s="696"/>
      <c r="R99" s="696"/>
    </row>
    <row r="100" spans="1:18">
      <c r="A100" s="921"/>
      <c r="B100" s="776"/>
      <c r="C100" s="961" t="s">
        <v>1023</v>
      </c>
      <c r="D100" s="899" t="s">
        <v>212</v>
      </c>
      <c r="E100" s="900">
        <v>315</v>
      </c>
      <c r="F100" s="901"/>
      <c r="G100" s="902"/>
      <c r="H100" s="696"/>
      <c r="I100" s="696"/>
      <c r="J100" s="696"/>
      <c r="K100" s="696"/>
      <c r="L100" s="696"/>
      <c r="M100" s="696"/>
      <c r="N100" s="696"/>
      <c r="O100" s="696"/>
      <c r="P100" s="696"/>
      <c r="Q100" s="696"/>
      <c r="R100" s="696"/>
    </row>
    <row r="101" spans="1:18" ht="25.5">
      <c r="A101" s="921"/>
      <c r="B101" s="776"/>
      <c r="C101" s="961" t="s">
        <v>1022</v>
      </c>
      <c r="D101" s="899" t="s">
        <v>212</v>
      </c>
      <c r="E101" s="900">
        <v>400</v>
      </c>
      <c r="F101" s="901"/>
      <c r="G101" s="902"/>
      <c r="H101" s="696"/>
      <c r="I101" s="696"/>
      <c r="J101" s="696"/>
      <c r="K101" s="696"/>
      <c r="L101" s="696"/>
      <c r="M101" s="696"/>
      <c r="N101" s="696"/>
      <c r="O101" s="696"/>
      <c r="P101" s="696"/>
      <c r="Q101" s="696"/>
      <c r="R101" s="696"/>
    </row>
    <row r="102" spans="1:18" ht="25.5">
      <c r="A102" s="921"/>
      <c r="B102" s="776"/>
      <c r="C102" s="961" t="s">
        <v>1024</v>
      </c>
      <c r="D102" s="899" t="s">
        <v>212</v>
      </c>
      <c r="E102" s="900">
        <v>420</v>
      </c>
      <c r="F102" s="901"/>
      <c r="G102" s="902"/>
      <c r="H102" s="696"/>
      <c r="I102" s="696"/>
      <c r="J102" s="696"/>
      <c r="K102" s="696"/>
      <c r="L102" s="696"/>
      <c r="M102" s="696"/>
      <c r="N102" s="696"/>
      <c r="O102" s="696"/>
      <c r="P102" s="696"/>
      <c r="Q102" s="696"/>
      <c r="R102" s="696"/>
    </row>
    <row r="103" spans="1:18" ht="25.5">
      <c r="A103" s="921"/>
      <c r="B103" s="776"/>
      <c r="C103" s="961" t="s">
        <v>1022</v>
      </c>
      <c r="D103" s="899" t="s">
        <v>212</v>
      </c>
      <c r="E103" s="900">
        <v>400</v>
      </c>
      <c r="F103" s="901"/>
      <c r="G103" s="902"/>
      <c r="H103" s="696"/>
      <c r="I103" s="696"/>
      <c r="J103" s="696"/>
      <c r="K103" s="696"/>
      <c r="L103" s="696"/>
      <c r="M103" s="696"/>
      <c r="N103" s="696"/>
      <c r="O103" s="696"/>
      <c r="P103" s="696"/>
      <c r="Q103" s="696"/>
      <c r="R103" s="696"/>
    </row>
    <row r="104" spans="1:18" ht="25.5">
      <c r="A104" s="921"/>
      <c r="B104" s="776"/>
      <c r="C104" s="961" t="s">
        <v>1025</v>
      </c>
      <c r="D104" s="899" t="s">
        <v>212</v>
      </c>
      <c r="E104" s="900">
        <v>420</v>
      </c>
      <c r="F104" s="901"/>
      <c r="G104" s="902"/>
      <c r="H104" s="696"/>
      <c r="I104" s="696"/>
      <c r="J104" s="696"/>
      <c r="K104" s="696"/>
      <c r="L104" s="696"/>
      <c r="M104" s="696"/>
      <c r="N104" s="696"/>
      <c r="O104" s="696"/>
      <c r="P104" s="696"/>
      <c r="Q104" s="696"/>
      <c r="R104" s="696"/>
    </row>
    <row r="105" spans="1:18" ht="25.5">
      <c r="A105" s="921"/>
      <c r="B105" s="776"/>
      <c r="C105" s="961" t="s">
        <v>1026</v>
      </c>
      <c r="D105" s="899" t="s">
        <v>32</v>
      </c>
      <c r="E105" s="900">
        <v>244</v>
      </c>
      <c r="F105" s="901"/>
      <c r="G105" s="902"/>
      <c r="H105" s="696"/>
      <c r="I105" s="696"/>
      <c r="J105" s="696"/>
      <c r="K105" s="696"/>
      <c r="L105" s="696"/>
      <c r="M105" s="696"/>
      <c r="N105" s="696"/>
      <c r="O105" s="696"/>
      <c r="P105" s="696"/>
      <c r="Q105" s="696"/>
      <c r="R105" s="696"/>
    </row>
    <row r="106" spans="1:18" ht="25.5">
      <c r="A106" s="921"/>
      <c r="B106" s="776"/>
      <c r="C106" s="961" t="s">
        <v>1027</v>
      </c>
      <c r="D106" s="899" t="s">
        <v>32</v>
      </c>
      <c r="E106" s="900">
        <v>216</v>
      </c>
      <c r="F106" s="901"/>
      <c r="G106" s="902"/>
      <c r="H106" s="696"/>
      <c r="I106" s="696"/>
      <c r="J106" s="696"/>
      <c r="K106" s="696"/>
      <c r="L106" s="696"/>
      <c r="M106" s="696"/>
      <c r="N106" s="696"/>
      <c r="O106" s="696"/>
      <c r="P106" s="696"/>
      <c r="Q106" s="696"/>
      <c r="R106" s="696"/>
    </row>
    <row r="107" spans="1:18">
      <c r="A107" s="921"/>
      <c r="B107" s="776"/>
      <c r="C107" s="961" t="s">
        <v>1028</v>
      </c>
      <c r="D107" s="899" t="s">
        <v>1029</v>
      </c>
      <c r="E107" s="900">
        <v>78</v>
      </c>
      <c r="F107" s="901"/>
      <c r="G107" s="902"/>
      <c r="H107" s="696"/>
      <c r="I107" s="696"/>
      <c r="J107" s="696"/>
      <c r="K107" s="696"/>
      <c r="L107" s="696"/>
      <c r="M107" s="696"/>
      <c r="N107" s="696"/>
      <c r="O107" s="696"/>
      <c r="P107" s="696"/>
      <c r="Q107" s="696"/>
      <c r="R107" s="696"/>
    </row>
    <row r="108" spans="1:18">
      <c r="A108" s="922"/>
      <c r="B108" s="962"/>
      <c r="C108" s="907" t="s">
        <v>1005</v>
      </c>
      <c r="D108" s="908" t="s">
        <v>212</v>
      </c>
      <c r="E108" s="909">
        <v>1281.75</v>
      </c>
      <c r="F108" s="910"/>
      <c r="G108" s="911"/>
      <c r="H108" s="696"/>
      <c r="I108" s="696"/>
      <c r="J108" s="696"/>
      <c r="K108" s="696"/>
      <c r="L108" s="696"/>
      <c r="M108" s="696"/>
      <c r="N108" s="696"/>
      <c r="O108" s="696"/>
      <c r="P108" s="696"/>
      <c r="Q108" s="696"/>
      <c r="R108" s="696"/>
    </row>
    <row r="109" spans="1:18" ht="38.25">
      <c r="A109" s="912" t="s">
        <v>1030</v>
      </c>
      <c r="B109" s="913" t="s">
        <v>1031</v>
      </c>
      <c r="C109" s="914" t="s">
        <v>1032</v>
      </c>
      <c r="D109" s="915" t="s">
        <v>21</v>
      </c>
      <c r="E109" s="948">
        <v>50</v>
      </c>
      <c r="F109" s="917"/>
      <c r="G109" s="918">
        <f>E109*F109</f>
        <v>0</v>
      </c>
      <c r="H109" s="771"/>
      <c r="I109" s="696"/>
      <c r="J109" s="963"/>
      <c r="K109" s="964"/>
      <c r="L109" s="965"/>
      <c r="M109" s="963"/>
      <c r="N109" s="966"/>
      <c r="O109" s="967"/>
      <c r="P109" s="968"/>
      <c r="Q109" s="964"/>
      <c r="R109" s="969"/>
    </row>
    <row r="110" spans="1:18" ht="25.5">
      <c r="A110" s="919">
        <v>90</v>
      </c>
      <c r="B110" s="970"/>
      <c r="C110" s="971" t="s">
        <v>984</v>
      </c>
      <c r="D110" s="972" t="s">
        <v>212</v>
      </c>
      <c r="E110" s="894">
        <v>50</v>
      </c>
      <c r="F110" s="895"/>
      <c r="G110" s="896"/>
      <c r="H110" s="771"/>
      <c r="I110" s="696"/>
      <c r="J110" s="963"/>
      <c r="K110" s="964"/>
      <c r="L110" s="965"/>
      <c r="M110" s="963"/>
      <c r="N110" s="966"/>
      <c r="O110" s="967"/>
      <c r="P110" s="968"/>
      <c r="Q110" s="964"/>
      <c r="R110" s="969"/>
    </row>
    <row r="111" spans="1:18">
      <c r="A111" s="921">
        <v>91</v>
      </c>
      <c r="B111" s="973"/>
      <c r="C111" s="898" t="s">
        <v>961</v>
      </c>
      <c r="D111" s="974" t="s">
        <v>55</v>
      </c>
      <c r="E111" s="900">
        <v>30</v>
      </c>
      <c r="F111" s="901"/>
      <c r="G111" s="902"/>
      <c r="H111" s="771"/>
      <c r="I111" s="696"/>
      <c r="J111" s="965"/>
      <c r="K111" s="965"/>
      <c r="L111" s="965"/>
      <c r="M111" s="963"/>
      <c r="N111" s="966"/>
      <c r="O111" s="967"/>
      <c r="P111" s="968"/>
      <c r="Q111" s="964"/>
      <c r="R111" s="969"/>
    </row>
    <row r="112" spans="1:18">
      <c r="A112" s="921">
        <v>92</v>
      </c>
      <c r="B112" s="973"/>
      <c r="C112" s="898" t="s">
        <v>1033</v>
      </c>
      <c r="D112" s="974" t="s">
        <v>55</v>
      </c>
      <c r="E112" s="900">
        <v>4</v>
      </c>
      <c r="F112" s="901"/>
      <c r="G112" s="902"/>
      <c r="H112" s="696"/>
      <c r="I112" s="696"/>
      <c r="J112" s="696"/>
      <c r="K112" s="696"/>
      <c r="L112" s="696"/>
      <c r="M112" s="696"/>
      <c r="N112" s="696"/>
      <c r="O112" s="696"/>
      <c r="P112" s="696"/>
      <c r="Q112" s="696"/>
      <c r="R112" s="696"/>
    </row>
    <row r="113" spans="1:18">
      <c r="A113" s="921">
        <v>93</v>
      </c>
      <c r="B113" s="973"/>
      <c r="C113" s="898" t="s">
        <v>987</v>
      </c>
      <c r="D113" s="974" t="s">
        <v>55</v>
      </c>
      <c r="E113" s="900">
        <v>9</v>
      </c>
      <c r="F113" s="901"/>
      <c r="G113" s="902"/>
      <c r="H113" s="696"/>
      <c r="I113" s="696"/>
      <c r="J113" s="696"/>
      <c r="K113" s="696"/>
      <c r="L113" s="696"/>
      <c r="M113" s="696"/>
      <c r="N113" s="696"/>
      <c r="O113" s="696"/>
      <c r="P113" s="696"/>
      <c r="Q113" s="696"/>
      <c r="R113" s="696"/>
    </row>
    <row r="114" spans="1:18">
      <c r="A114" s="922">
        <v>94</v>
      </c>
      <c r="B114" s="975"/>
      <c r="C114" s="907" t="s">
        <v>988</v>
      </c>
      <c r="D114" s="976" t="s">
        <v>55</v>
      </c>
      <c r="E114" s="909">
        <v>10</v>
      </c>
      <c r="F114" s="910"/>
      <c r="G114" s="911"/>
      <c r="H114" s="696"/>
      <c r="I114" s="696"/>
      <c r="J114" s="696"/>
      <c r="K114" s="696"/>
      <c r="L114" s="696"/>
      <c r="M114" s="696"/>
      <c r="N114" s="696"/>
      <c r="O114" s="696"/>
      <c r="P114" s="696"/>
      <c r="Q114" s="696"/>
      <c r="R114" s="696"/>
    </row>
    <row r="115" spans="1:18" ht="25.5">
      <c r="A115" s="912" t="s">
        <v>1034</v>
      </c>
      <c r="B115" s="913" t="s">
        <v>1035</v>
      </c>
      <c r="C115" s="914" t="s">
        <v>1036</v>
      </c>
      <c r="D115" s="915" t="s">
        <v>21</v>
      </c>
      <c r="E115" s="948">
        <v>200</v>
      </c>
      <c r="F115" s="917"/>
      <c r="G115" s="918">
        <f>E115*F115</f>
        <v>0</v>
      </c>
      <c r="H115" s="772"/>
      <c r="I115" s="803"/>
      <c r="J115" s="772"/>
      <c r="K115" s="773"/>
    </row>
    <row r="116" spans="1:18" ht="25.5">
      <c r="A116" s="919"/>
      <c r="B116" s="977"/>
      <c r="C116" s="892" t="s">
        <v>1037</v>
      </c>
      <c r="D116" s="893" t="s">
        <v>1038</v>
      </c>
      <c r="E116" s="894">
        <v>2</v>
      </c>
      <c r="F116" s="895"/>
      <c r="G116" s="896"/>
      <c r="H116" s="772"/>
      <c r="I116" s="803"/>
      <c r="J116" s="803"/>
      <c r="K116" s="803"/>
    </row>
    <row r="117" spans="1:18" ht="38.25">
      <c r="A117" s="921"/>
      <c r="B117" s="814"/>
      <c r="C117" s="898" t="s">
        <v>1039</v>
      </c>
      <c r="D117" s="899" t="s">
        <v>212</v>
      </c>
      <c r="E117" s="900">
        <v>200</v>
      </c>
      <c r="F117" s="901"/>
      <c r="G117" s="902"/>
      <c r="H117" s="772"/>
      <c r="I117" s="803"/>
      <c r="J117" s="803"/>
      <c r="K117" s="803"/>
    </row>
    <row r="118" spans="1:18" ht="25.5">
      <c r="A118" s="921"/>
      <c r="B118" s="811"/>
      <c r="C118" s="898" t="s">
        <v>1040</v>
      </c>
      <c r="D118" s="899" t="s">
        <v>212</v>
      </c>
      <c r="E118" s="900">
        <v>200</v>
      </c>
      <c r="F118" s="901"/>
      <c r="G118" s="902"/>
      <c r="H118" s="772"/>
      <c r="I118" s="803"/>
      <c r="J118" s="772"/>
      <c r="K118" s="773"/>
    </row>
    <row r="119" spans="1:18" ht="27" customHeight="1">
      <c r="A119" s="921"/>
      <c r="B119" s="811"/>
      <c r="C119" s="898" t="s">
        <v>1041</v>
      </c>
      <c r="D119" s="899" t="s">
        <v>212</v>
      </c>
      <c r="E119" s="900">
        <v>200</v>
      </c>
      <c r="F119" s="901"/>
      <c r="G119" s="902"/>
      <c r="H119" s="772"/>
      <c r="I119" s="803"/>
      <c r="J119" s="772"/>
      <c r="K119" s="773"/>
    </row>
    <row r="120" spans="1:18" ht="26.25" customHeight="1">
      <c r="A120" s="921"/>
      <c r="B120" s="811"/>
      <c r="C120" s="898" t="s">
        <v>1042</v>
      </c>
      <c r="D120" s="899" t="s">
        <v>212</v>
      </c>
      <c r="E120" s="900">
        <v>200</v>
      </c>
      <c r="F120" s="901"/>
      <c r="G120" s="902"/>
      <c r="H120" s="803"/>
      <c r="I120" s="803"/>
      <c r="J120" s="803"/>
      <c r="K120" s="803"/>
    </row>
    <row r="121" spans="1:18" ht="25.5">
      <c r="A121" s="921"/>
      <c r="B121" s="811"/>
      <c r="C121" s="898" t="s">
        <v>1043</v>
      </c>
      <c r="D121" s="899" t="s">
        <v>32</v>
      </c>
      <c r="E121" s="900">
        <v>19</v>
      </c>
      <c r="F121" s="901"/>
      <c r="G121" s="902"/>
      <c r="H121" s="803"/>
      <c r="I121" s="803"/>
      <c r="J121" s="803"/>
      <c r="K121" s="803"/>
    </row>
    <row r="122" spans="1:18">
      <c r="A122" s="922"/>
      <c r="B122" s="978"/>
      <c r="C122" s="907" t="s">
        <v>1044</v>
      </c>
      <c r="D122" s="908" t="s">
        <v>32</v>
      </c>
      <c r="E122" s="909">
        <v>38</v>
      </c>
      <c r="F122" s="910"/>
      <c r="G122" s="911"/>
      <c r="H122" s="713"/>
      <c r="I122" s="803"/>
      <c r="J122" s="714"/>
      <c r="K122" s="714"/>
    </row>
    <row r="123" spans="1:18" ht="38.25">
      <c r="A123" s="912" t="s">
        <v>1045</v>
      </c>
      <c r="B123" s="913" t="s">
        <v>1046</v>
      </c>
      <c r="C123" s="914" t="s">
        <v>1047</v>
      </c>
      <c r="D123" s="915" t="s">
        <v>55</v>
      </c>
      <c r="E123" s="948">
        <v>84.48</v>
      </c>
      <c r="F123" s="917"/>
      <c r="G123" s="918">
        <f>E123*F123</f>
        <v>0</v>
      </c>
      <c r="H123" s="803"/>
      <c r="I123" s="803"/>
      <c r="J123" s="803"/>
      <c r="K123" s="803"/>
    </row>
    <row r="124" spans="1:18" ht="25.5">
      <c r="A124" s="919"/>
      <c r="B124" s="979"/>
      <c r="C124" s="951" t="s">
        <v>1048</v>
      </c>
      <c r="D124" s="924" t="s">
        <v>55</v>
      </c>
      <c r="E124" s="894">
        <v>84.48</v>
      </c>
      <c r="F124" s="895"/>
      <c r="G124" s="896"/>
      <c r="H124" s="771"/>
      <c r="I124" s="696"/>
      <c r="J124" s="772"/>
      <c r="K124" s="772"/>
    </row>
    <row r="125" spans="1:18">
      <c r="A125" s="921"/>
      <c r="B125" s="980"/>
      <c r="C125" s="953" t="s">
        <v>1049</v>
      </c>
      <c r="D125" s="926" t="s">
        <v>55</v>
      </c>
      <c r="E125" s="900">
        <v>32.64</v>
      </c>
      <c r="F125" s="901"/>
      <c r="G125" s="902"/>
      <c r="H125" s="771"/>
      <c r="I125" s="696"/>
      <c r="J125" s="696"/>
      <c r="K125" s="696"/>
    </row>
    <row r="126" spans="1:18">
      <c r="A126" s="921"/>
      <c r="B126" s="776"/>
      <c r="C126" s="953" t="s">
        <v>1050</v>
      </c>
      <c r="D126" s="926" t="s">
        <v>55</v>
      </c>
      <c r="E126" s="900">
        <v>38.400000000000006</v>
      </c>
      <c r="F126" s="901"/>
      <c r="G126" s="902"/>
      <c r="H126" s="771"/>
      <c r="I126" s="696"/>
      <c r="J126" s="696"/>
      <c r="K126" s="696"/>
    </row>
    <row r="127" spans="1:18" ht="25.5">
      <c r="A127" s="921"/>
      <c r="B127" s="774"/>
      <c r="C127" s="953" t="s">
        <v>1051</v>
      </c>
      <c r="D127" s="926" t="s">
        <v>55</v>
      </c>
      <c r="E127" s="900">
        <v>15.36</v>
      </c>
      <c r="F127" s="901"/>
      <c r="G127" s="902"/>
      <c r="H127" s="696"/>
      <c r="I127" s="696"/>
      <c r="J127" s="772"/>
      <c r="K127" s="773"/>
    </row>
    <row r="128" spans="1:18" ht="25.5">
      <c r="A128" s="922"/>
      <c r="B128" s="981"/>
      <c r="C128" s="982" t="s">
        <v>1052</v>
      </c>
      <c r="D128" s="928"/>
      <c r="E128" s="909"/>
      <c r="F128" s="910"/>
      <c r="G128" s="911"/>
      <c r="H128" s="696"/>
      <c r="I128" s="696"/>
      <c r="J128" s="772"/>
      <c r="K128" s="773"/>
    </row>
    <row r="129" spans="1:11" ht="25.5">
      <c r="A129" s="983" t="s">
        <v>1053</v>
      </c>
      <c r="B129" s="984" t="s">
        <v>1054</v>
      </c>
      <c r="C129" s="985" t="s">
        <v>1055</v>
      </c>
      <c r="D129" s="986" t="s">
        <v>32</v>
      </c>
      <c r="E129" s="916">
        <v>1</v>
      </c>
      <c r="F129" s="917"/>
      <c r="G129" s="918">
        <f>E129*F129</f>
        <v>0</v>
      </c>
      <c r="H129" s="696"/>
      <c r="I129" s="696"/>
      <c r="J129" s="772"/>
      <c r="K129" s="773"/>
    </row>
    <row r="130" spans="1:11" ht="25.5">
      <c r="A130" s="919"/>
      <c r="B130" s="987"/>
      <c r="C130" s="988" t="s">
        <v>1056</v>
      </c>
      <c r="D130" s="934" t="s">
        <v>32</v>
      </c>
      <c r="E130" s="894">
        <v>1</v>
      </c>
      <c r="F130" s="895"/>
      <c r="G130" s="896"/>
      <c r="H130" s="696"/>
      <c r="I130" s="696"/>
      <c r="J130" s="772"/>
      <c r="K130" s="773"/>
    </row>
    <row r="131" spans="1:11" ht="25.5">
      <c r="A131" s="921"/>
      <c r="B131" s="774"/>
      <c r="C131" s="989" t="s">
        <v>1057</v>
      </c>
      <c r="D131" s="938" t="s">
        <v>32</v>
      </c>
      <c r="E131" s="900">
        <v>1</v>
      </c>
      <c r="F131" s="901"/>
      <c r="G131" s="902"/>
      <c r="H131" s="696"/>
      <c r="I131" s="696"/>
      <c r="J131" s="772"/>
      <c r="K131" s="773"/>
    </row>
    <row r="132" spans="1:11" ht="25.5">
      <c r="A132" s="921"/>
      <c r="B132" s="774"/>
      <c r="C132" s="937" t="s">
        <v>1058</v>
      </c>
      <c r="D132" s="938" t="s">
        <v>32</v>
      </c>
      <c r="E132" s="900">
        <v>1</v>
      </c>
      <c r="F132" s="901"/>
      <c r="G132" s="902"/>
      <c r="H132" s="696"/>
      <c r="I132" s="696"/>
      <c r="J132" s="772"/>
      <c r="K132" s="773"/>
    </row>
    <row r="133" spans="1:11" ht="51">
      <c r="A133" s="921"/>
      <c r="B133" s="774"/>
      <c r="C133" s="937" t="s">
        <v>1059</v>
      </c>
      <c r="D133" s="938" t="s">
        <v>32</v>
      </c>
      <c r="E133" s="900">
        <v>1</v>
      </c>
      <c r="F133" s="901"/>
      <c r="G133" s="902"/>
      <c r="H133" s="696"/>
      <c r="I133" s="696"/>
      <c r="J133" s="772"/>
      <c r="K133" s="773"/>
    </row>
    <row r="134" spans="1:11" ht="25.5">
      <c r="A134" s="922"/>
      <c r="B134" s="990"/>
      <c r="C134" s="946" t="s">
        <v>1060</v>
      </c>
      <c r="D134" s="991" t="s">
        <v>32</v>
      </c>
      <c r="E134" s="909">
        <v>1</v>
      </c>
      <c r="F134" s="910"/>
      <c r="G134" s="911"/>
      <c r="H134" s="696"/>
      <c r="I134" s="696"/>
      <c r="J134" s="772"/>
      <c r="K134" s="773"/>
    </row>
    <row r="135" spans="1:11" ht="25.5">
      <c r="A135" s="983" t="s">
        <v>1061</v>
      </c>
      <c r="B135" s="984" t="s">
        <v>1062</v>
      </c>
      <c r="C135" s="985" t="s">
        <v>1063</v>
      </c>
      <c r="D135" s="986" t="s">
        <v>32</v>
      </c>
      <c r="E135" s="916">
        <v>1</v>
      </c>
      <c r="F135" s="917"/>
      <c r="G135" s="918">
        <f>E135*F135</f>
        <v>0</v>
      </c>
      <c r="H135" s="696"/>
      <c r="I135" s="696"/>
      <c r="J135" s="772"/>
      <c r="K135" s="773"/>
    </row>
    <row r="136" spans="1:11" ht="38.25">
      <c r="A136" s="919"/>
      <c r="B136" s="987"/>
      <c r="C136" s="992" t="s">
        <v>1064</v>
      </c>
      <c r="D136" s="944" t="s">
        <v>21</v>
      </c>
      <c r="E136" s="894">
        <v>10</v>
      </c>
      <c r="F136" s="895"/>
      <c r="G136" s="896"/>
      <c r="H136" s="696"/>
      <c r="I136" s="696"/>
      <c r="J136" s="772"/>
      <c r="K136" s="773"/>
    </row>
    <row r="137" spans="1:11" ht="38.25">
      <c r="A137" s="921"/>
      <c r="B137" s="774"/>
      <c r="C137" s="993" t="s">
        <v>1065</v>
      </c>
      <c r="D137" s="945" t="s">
        <v>21</v>
      </c>
      <c r="E137" s="900">
        <v>31</v>
      </c>
      <c r="F137" s="901"/>
      <c r="G137" s="902"/>
      <c r="H137" s="696"/>
      <c r="I137" s="696"/>
      <c r="J137" s="772"/>
      <c r="K137" s="773"/>
    </row>
    <row r="138" spans="1:11" ht="25.5">
      <c r="A138" s="921"/>
      <c r="B138" s="774"/>
      <c r="C138" s="993" t="s">
        <v>1066</v>
      </c>
      <c r="D138" s="945" t="s">
        <v>32</v>
      </c>
      <c r="E138" s="900">
        <v>2</v>
      </c>
      <c r="F138" s="901"/>
      <c r="G138" s="902"/>
      <c r="H138" s="696"/>
      <c r="I138" s="696"/>
      <c r="J138" s="772"/>
      <c r="K138" s="773"/>
    </row>
    <row r="139" spans="1:11" ht="29.25" customHeight="1">
      <c r="A139" s="921"/>
      <c r="B139" s="774"/>
      <c r="C139" s="993" t="s">
        <v>1067</v>
      </c>
      <c r="D139" s="945" t="s">
        <v>21</v>
      </c>
      <c r="E139" s="900">
        <v>15</v>
      </c>
      <c r="F139" s="901"/>
      <c r="G139" s="902"/>
      <c r="H139" s="696"/>
      <c r="I139" s="696"/>
      <c r="J139" s="772"/>
      <c r="K139" s="773"/>
    </row>
    <row r="140" spans="1:11" ht="25.5">
      <c r="A140" s="922"/>
      <c r="B140" s="990"/>
      <c r="C140" s="994" t="s">
        <v>1068</v>
      </c>
      <c r="D140" s="947" t="s">
        <v>32</v>
      </c>
      <c r="E140" s="909">
        <v>1</v>
      </c>
      <c r="F140" s="910"/>
      <c r="G140" s="911"/>
      <c r="H140" s="696"/>
      <c r="I140" s="696"/>
      <c r="J140" s="772"/>
      <c r="K140" s="773"/>
    </row>
    <row r="141" spans="1:11" ht="25.5">
      <c r="A141" s="983" t="s">
        <v>1069</v>
      </c>
      <c r="B141" s="984" t="s">
        <v>1070</v>
      </c>
      <c r="C141" s="985" t="s">
        <v>1071</v>
      </c>
      <c r="D141" s="986" t="s">
        <v>32</v>
      </c>
      <c r="E141" s="995">
        <v>1</v>
      </c>
      <c r="F141" s="917"/>
      <c r="G141" s="918">
        <f>E141*F141</f>
        <v>0</v>
      </c>
      <c r="H141" s="696"/>
      <c r="I141" s="696"/>
      <c r="J141" s="772"/>
      <c r="K141" s="773"/>
    </row>
    <row r="142" spans="1:11" ht="25.5">
      <c r="A142" s="919"/>
      <c r="B142" s="987"/>
      <c r="C142" s="992" t="s">
        <v>1000</v>
      </c>
      <c r="D142" s="944" t="s">
        <v>32</v>
      </c>
      <c r="E142" s="996">
        <v>1</v>
      </c>
      <c r="F142" s="895"/>
      <c r="G142" s="896"/>
      <c r="H142" s="696"/>
      <c r="I142" s="696"/>
      <c r="J142" s="772"/>
      <c r="K142" s="773"/>
    </row>
    <row r="143" spans="1:11">
      <c r="A143" s="921"/>
      <c r="B143" s="774"/>
      <c r="C143" s="993" t="s">
        <v>1072</v>
      </c>
      <c r="D143" s="945" t="s">
        <v>1073</v>
      </c>
      <c r="E143" s="997">
        <v>1</v>
      </c>
      <c r="F143" s="901"/>
      <c r="G143" s="902"/>
      <c r="H143" s="696"/>
      <c r="I143" s="696"/>
      <c r="J143" s="772"/>
      <c r="K143" s="773"/>
    </row>
    <row r="144" spans="1:11">
      <c r="A144" s="921"/>
      <c r="B144" s="774"/>
      <c r="C144" s="993"/>
      <c r="D144" s="945" t="s">
        <v>410</v>
      </c>
      <c r="E144" s="997">
        <v>10</v>
      </c>
      <c r="F144" s="901"/>
      <c r="G144" s="902"/>
      <c r="H144" s="696"/>
      <c r="I144" s="696"/>
      <c r="J144" s="772"/>
      <c r="K144" s="773"/>
    </row>
    <row r="145" spans="1:11" ht="29.25" customHeight="1">
      <c r="A145" s="921"/>
      <c r="B145" s="774"/>
      <c r="C145" s="993" t="s">
        <v>1011</v>
      </c>
      <c r="D145" s="945" t="s">
        <v>32</v>
      </c>
      <c r="E145" s="997">
        <v>4</v>
      </c>
      <c r="F145" s="901"/>
      <c r="G145" s="902"/>
      <c r="H145" s="696"/>
      <c r="I145" s="696"/>
      <c r="J145" s="772"/>
      <c r="K145" s="773"/>
    </row>
    <row r="146" spans="1:11">
      <c r="A146" s="921"/>
      <c r="B146" s="774"/>
      <c r="C146" s="993" t="s">
        <v>1074</v>
      </c>
      <c r="D146" s="945" t="s">
        <v>32</v>
      </c>
      <c r="E146" s="997">
        <v>1</v>
      </c>
      <c r="F146" s="901"/>
      <c r="G146" s="902"/>
      <c r="H146" s="696"/>
      <c r="I146" s="696"/>
      <c r="J146" s="772"/>
      <c r="K146" s="773"/>
    </row>
    <row r="147" spans="1:11" ht="25.5">
      <c r="A147" s="921"/>
      <c r="B147" s="774"/>
      <c r="C147" s="993" t="s">
        <v>1013</v>
      </c>
      <c r="D147" s="945" t="s">
        <v>32</v>
      </c>
      <c r="E147" s="997">
        <v>4</v>
      </c>
      <c r="F147" s="901"/>
      <c r="G147" s="902"/>
      <c r="H147" s="696"/>
      <c r="I147" s="696"/>
      <c r="J147" s="772"/>
      <c r="K147" s="773"/>
    </row>
    <row r="148" spans="1:11" ht="21" customHeight="1">
      <c r="A148" s="921"/>
      <c r="B148" s="774"/>
      <c r="C148" s="993" t="s">
        <v>1014</v>
      </c>
      <c r="D148" s="945" t="s">
        <v>410</v>
      </c>
      <c r="E148" s="997">
        <v>2</v>
      </c>
      <c r="F148" s="901"/>
      <c r="G148" s="902"/>
      <c r="H148" s="696"/>
      <c r="I148" s="696"/>
      <c r="J148" s="772"/>
      <c r="K148" s="773"/>
    </row>
    <row r="149" spans="1:11" ht="25.5">
      <c r="A149" s="922"/>
      <c r="B149" s="981"/>
      <c r="C149" s="982" t="s">
        <v>1075</v>
      </c>
      <c r="D149" s="928"/>
      <c r="E149" s="909"/>
      <c r="F149" s="910"/>
      <c r="G149" s="911"/>
      <c r="H149" s="696"/>
      <c r="I149" s="696"/>
      <c r="J149" s="772"/>
      <c r="K149" s="773"/>
    </row>
    <row r="150" spans="1:11" ht="25.5">
      <c r="A150" s="983" t="s">
        <v>1076</v>
      </c>
      <c r="B150" s="984" t="s">
        <v>1077</v>
      </c>
      <c r="C150" s="985" t="s">
        <v>1078</v>
      </c>
      <c r="D150" s="998" t="s">
        <v>21</v>
      </c>
      <c r="E150" s="999">
        <v>6000</v>
      </c>
      <c r="F150" s="917"/>
      <c r="G150" s="918">
        <f>E150*F150</f>
        <v>0</v>
      </c>
      <c r="H150" s="696"/>
      <c r="I150" s="696"/>
      <c r="J150" s="772"/>
      <c r="K150" s="773"/>
    </row>
    <row r="151" spans="1:11" ht="25.5">
      <c r="A151" s="919"/>
      <c r="B151" s="987"/>
      <c r="C151" s="951" t="s">
        <v>984</v>
      </c>
      <c r="D151" s="924" t="s">
        <v>212</v>
      </c>
      <c r="E151" s="894">
        <v>6000</v>
      </c>
      <c r="F151" s="895"/>
      <c r="G151" s="896"/>
      <c r="H151" s="696"/>
      <c r="I151" s="696"/>
      <c r="J151" s="772"/>
      <c r="K151" s="773"/>
    </row>
    <row r="152" spans="1:11">
      <c r="A152" s="921"/>
      <c r="B152" s="774"/>
      <c r="C152" s="953" t="s">
        <v>961</v>
      </c>
      <c r="D152" s="926" t="s">
        <v>55</v>
      </c>
      <c r="E152" s="900">
        <v>2700</v>
      </c>
      <c r="F152" s="901"/>
      <c r="G152" s="902"/>
      <c r="H152" s="696"/>
      <c r="I152" s="696"/>
      <c r="J152" s="772"/>
      <c r="K152" s="773"/>
    </row>
    <row r="153" spans="1:11">
      <c r="A153" s="921"/>
      <c r="B153" s="774"/>
      <c r="C153" s="953" t="s">
        <v>1033</v>
      </c>
      <c r="D153" s="926" t="s">
        <v>55</v>
      </c>
      <c r="E153" s="900">
        <v>480</v>
      </c>
      <c r="F153" s="901"/>
      <c r="G153" s="902"/>
      <c r="H153" s="696"/>
      <c r="I153" s="696"/>
      <c r="J153" s="772"/>
      <c r="K153" s="773"/>
    </row>
    <row r="154" spans="1:11">
      <c r="A154" s="921"/>
      <c r="B154" s="774"/>
      <c r="C154" s="953" t="s">
        <v>987</v>
      </c>
      <c r="D154" s="926" t="s">
        <v>55</v>
      </c>
      <c r="E154" s="900">
        <v>1020.0000000000001</v>
      </c>
      <c r="F154" s="901"/>
      <c r="G154" s="902"/>
      <c r="H154" s="696"/>
      <c r="I154" s="696"/>
      <c r="J154" s="772"/>
      <c r="K154" s="773"/>
    </row>
    <row r="155" spans="1:11">
      <c r="A155" s="922"/>
      <c r="B155" s="990"/>
      <c r="C155" s="958" t="s">
        <v>988</v>
      </c>
      <c r="D155" s="928" t="s">
        <v>55</v>
      </c>
      <c r="E155" s="909">
        <v>1200</v>
      </c>
      <c r="F155" s="910"/>
      <c r="G155" s="911"/>
      <c r="H155" s="696"/>
      <c r="I155" s="696"/>
      <c r="J155" s="772"/>
      <c r="K155" s="773"/>
    </row>
    <row r="156" spans="1:11" ht="25.5">
      <c r="A156" s="983" t="s">
        <v>1079</v>
      </c>
      <c r="B156" s="984" t="s">
        <v>1080</v>
      </c>
      <c r="C156" s="985" t="s">
        <v>1081</v>
      </c>
      <c r="D156" s="998" t="s">
        <v>50</v>
      </c>
      <c r="E156" s="916">
        <v>18</v>
      </c>
      <c r="F156" s="917"/>
      <c r="G156" s="918">
        <f>E156*F156</f>
        <v>0</v>
      </c>
      <c r="H156" s="696"/>
      <c r="I156" s="696"/>
      <c r="J156" s="772"/>
      <c r="K156" s="773"/>
    </row>
    <row r="157" spans="1:11" ht="25.5">
      <c r="A157" s="919"/>
      <c r="B157" s="987"/>
      <c r="C157" s="951" t="s">
        <v>1082</v>
      </c>
      <c r="D157" s="924" t="s">
        <v>32</v>
      </c>
      <c r="E157" s="894">
        <v>3</v>
      </c>
      <c r="F157" s="895"/>
      <c r="G157" s="896"/>
      <c r="H157" s="696"/>
      <c r="I157" s="696"/>
      <c r="J157" s="772"/>
      <c r="K157" s="773"/>
    </row>
    <row r="158" spans="1:11" ht="38.25">
      <c r="A158" s="921"/>
      <c r="B158" s="774"/>
      <c r="C158" s="953" t="s">
        <v>1083</v>
      </c>
      <c r="D158" s="926" t="s">
        <v>32</v>
      </c>
      <c r="E158" s="900">
        <v>3</v>
      </c>
      <c r="F158" s="901"/>
      <c r="G158" s="902"/>
      <c r="H158" s="696"/>
      <c r="I158" s="696"/>
      <c r="J158" s="772"/>
      <c r="K158" s="773"/>
    </row>
    <row r="159" spans="1:11" ht="25.5">
      <c r="A159" s="921"/>
      <c r="B159" s="774"/>
      <c r="C159" s="953" t="s">
        <v>1084</v>
      </c>
      <c r="D159" s="926" t="s">
        <v>32</v>
      </c>
      <c r="E159" s="900">
        <v>3</v>
      </c>
      <c r="F159" s="901"/>
      <c r="G159" s="902"/>
      <c r="H159" s="696"/>
      <c r="I159" s="696"/>
      <c r="J159" s="772"/>
      <c r="K159" s="773"/>
    </row>
    <row r="160" spans="1:11" ht="25.5">
      <c r="A160" s="921"/>
      <c r="B160" s="774"/>
      <c r="C160" s="953" t="s">
        <v>1085</v>
      </c>
      <c r="D160" s="926" t="s">
        <v>32</v>
      </c>
      <c r="E160" s="900">
        <v>1</v>
      </c>
      <c r="F160" s="901"/>
      <c r="G160" s="902"/>
      <c r="H160" s="696"/>
      <c r="I160" s="696"/>
      <c r="J160" s="772"/>
      <c r="K160" s="773"/>
    </row>
    <row r="161" spans="1:11" ht="25.5">
      <c r="A161" s="921"/>
      <c r="B161" s="774"/>
      <c r="C161" s="953" t="s">
        <v>1086</v>
      </c>
      <c r="D161" s="926" t="s">
        <v>32</v>
      </c>
      <c r="E161" s="900">
        <v>3</v>
      </c>
      <c r="F161" s="901"/>
      <c r="G161" s="902"/>
      <c r="H161" s="696"/>
      <c r="I161" s="696"/>
      <c r="J161" s="772"/>
      <c r="K161" s="773"/>
    </row>
    <row r="162" spans="1:11" ht="25.5">
      <c r="A162" s="921"/>
      <c r="B162" s="774"/>
      <c r="C162" s="953" t="s">
        <v>1087</v>
      </c>
      <c r="D162" s="926" t="s">
        <v>410</v>
      </c>
      <c r="E162" s="900">
        <v>60</v>
      </c>
      <c r="F162" s="901"/>
      <c r="G162" s="902"/>
      <c r="H162" s="696"/>
      <c r="I162" s="696"/>
      <c r="J162" s="772"/>
      <c r="K162" s="773"/>
    </row>
    <row r="163" spans="1:11">
      <c r="A163" s="921"/>
      <c r="B163" s="774"/>
      <c r="C163" s="953" t="s">
        <v>1088</v>
      </c>
      <c r="D163" s="926" t="s">
        <v>32</v>
      </c>
      <c r="E163" s="900">
        <v>1</v>
      </c>
      <c r="F163" s="901"/>
      <c r="G163" s="902"/>
      <c r="H163" s="696"/>
      <c r="I163" s="696"/>
      <c r="J163" s="772"/>
      <c r="K163" s="773"/>
    </row>
    <row r="164" spans="1:11" ht="29.25" customHeight="1">
      <c r="A164" s="921"/>
      <c r="B164" s="774"/>
      <c r="C164" s="953" t="s">
        <v>1089</v>
      </c>
      <c r="D164" s="926" t="s">
        <v>32</v>
      </c>
      <c r="E164" s="900">
        <v>2</v>
      </c>
      <c r="F164" s="901"/>
      <c r="G164" s="902"/>
      <c r="H164" s="696"/>
      <c r="I164" s="696"/>
      <c r="J164" s="772"/>
      <c r="K164" s="773"/>
    </row>
    <row r="165" spans="1:11" ht="38.25">
      <c r="A165" s="921"/>
      <c r="B165" s="774"/>
      <c r="C165" s="953" t="s">
        <v>1090</v>
      </c>
      <c r="D165" s="926" t="s">
        <v>50</v>
      </c>
      <c r="E165" s="900">
        <v>18</v>
      </c>
      <c r="F165" s="901"/>
      <c r="G165" s="902"/>
      <c r="H165" s="696"/>
      <c r="I165" s="696"/>
      <c r="J165" s="772"/>
      <c r="K165" s="773"/>
    </row>
    <row r="166" spans="1:11" ht="38.25">
      <c r="A166" s="921"/>
      <c r="B166" s="774"/>
      <c r="C166" s="953" t="s">
        <v>1091</v>
      </c>
      <c r="D166" s="926" t="s">
        <v>21</v>
      </c>
      <c r="E166" s="900">
        <v>18900</v>
      </c>
      <c r="F166" s="901"/>
      <c r="G166" s="902"/>
      <c r="H166" s="696"/>
      <c r="I166" s="696"/>
      <c r="J166" s="772"/>
      <c r="K166" s="773"/>
    </row>
    <row r="167" spans="1:11" ht="25.5">
      <c r="A167" s="921"/>
      <c r="B167" s="774"/>
      <c r="C167" s="953" t="s">
        <v>1092</v>
      </c>
      <c r="D167" s="926" t="s">
        <v>410</v>
      </c>
      <c r="E167" s="900">
        <v>25</v>
      </c>
      <c r="F167" s="901"/>
      <c r="G167" s="902"/>
      <c r="H167" s="696"/>
      <c r="I167" s="696"/>
      <c r="J167" s="772"/>
      <c r="K167" s="773"/>
    </row>
    <row r="168" spans="1:11" ht="25.5">
      <c r="A168" s="921"/>
      <c r="B168" s="774"/>
      <c r="C168" s="953" t="s">
        <v>1093</v>
      </c>
      <c r="D168" s="926" t="s">
        <v>32</v>
      </c>
      <c r="E168" s="900">
        <v>6</v>
      </c>
      <c r="F168" s="901"/>
      <c r="G168" s="902"/>
      <c r="H168" s="696"/>
      <c r="I168" s="696"/>
      <c r="J168" s="772"/>
      <c r="K168" s="773"/>
    </row>
    <row r="169" spans="1:11">
      <c r="A169" s="921"/>
      <c r="B169" s="696"/>
      <c r="C169" s="1000" t="s">
        <v>1094</v>
      </c>
      <c r="D169" s="1001" t="s">
        <v>32</v>
      </c>
      <c r="E169" s="1002">
        <v>1</v>
      </c>
      <c r="F169" s="901"/>
      <c r="G169" s="902"/>
      <c r="H169" s="696"/>
      <c r="I169" s="696"/>
      <c r="J169" s="696"/>
      <c r="K169" s="696"/>
    </row>
    <row r="170" spans="1:11" ht="25.5">
      <c r="A170" s="921"/>
      <c r="B170" s="774"/>
      <c r="C170" s="1003" t="s">
        <v>1095</v>
      </c>
      <c r="D170" s="1001" t="s">
        <v>32</v>
      </c>
      <c r="E170" s="900">
        <v>1</v>
      </c>
      <c r="F170" s="901"/>
      <c r="G170" s="902"/>
      <c r="H170" s="696"/>
      <c r="I170" s="696"/>
      <c r="J170" s="696"/>
      <c r="K170" s="696"/>
    </row>
    <row r="171" spans="1:11" ht="25.5">
      <c r="A171" s="921"/>
      <c r="B171" s="774"/>
      <c r="C171" s="1003" t="s">
        <v>1096</v>
      </c>
      <c r="D171" s="1001" t="s">
        <v>32</v>
      </c>
      <c r="E171" s="900">
        <v>3</v>
      </c>
      <c r="F171" s="901"/>
      <c r="G171" s="902"/>
      <c r="H171" s="696"/>
      <c r="I171" s="696"/>
      <c r="J171" s="696"/>
      <c r="K171" s="696"/>
    </row>
    <row r="172" spans="1:11" ht="25.5">
      <c r="A172" s="922"/>
      <c r="B172" s="990"/>
      <c r="C172" s="1004" t="s">
        <v>1097</v>
      </c>
      <c r="D172" s="1005" t="s">
        <v>32</v>
      </c>
      <c r="E172" s="909">
        <v>3</v>
      </c>
      <c r="F172" s="910"/>
      <c r="G172" s="911"/>
      <c r="H172" s="696"/>
      <c r="I172" s="696"/>
      <c r="J172" s="696"/>
      <c r="K172" s="696"/>
    </row>
    <row r="173" spans="1:11" ht="25.5">
      <c r="A173" s="983" t="s">
        <v>1098</v>
      </c>
      <c r="B173" s="984" t="s">
        <v>1099</v>
      </c>
      <c r="C173" s="985" t="s">
        <v>1100</v>
      </c>
      <c r="D173" s="1006" t="s">
        <v>21</v>
      </c>
      <c r="E173" s="916">
        <v>18</v>
      </c>
      <c r="F173" s="917"/>
      <c r="G173" s="918">
        <f>E173*F173</f>
        <v>0</v>
      </c>
      <c r="H173" s="713"/>
      <c r="I173" s="696"/>
      <c r="J173" s="714"/>
      <c r="K173" s="714"/>
    </row>
    <row r="174" spans="1:11" ht="15.75" customHeight="1">
      <c r="A174" s="919"/>
      <c r="B174" s="1007"/>
      <c r="C174" s="951" t="s">
        <v>1101</v>
      </c>
      <c r="D174" s="1008" t="s">
        <v>21</v>
      </c>
      <c r="E174" s="894">
        <v>18</v>
      </c>
      <c r="F174" s="895"/>
      <c r="G174" s="896"/>
      <c r="H174" s="696"/>
      <c r="I174" s="696"/>
      <c r="J174" s="696"/>
      <c r="K174" s="696"/>
    </row>
    <row r="175" spans="1:11" ht="25.5">
      <c r="A175" s="921"/>
      <c r="B175" s="98"/>
      <c r="C175" s="925" t="s">
        <v>993</v>
      </c>
      <c r="D175" s="1009" t="s">
        <v>55</v>
      </c>
      <c r="E175" s="900">
        <v>1</v>
      </c>
      <c r="F175" s="901"/>
      <c r="G175" s="902"/>
      <c r="H175" s="125"/>
      <c r="I175" s="125"/>
      <c r="J175" s="696"/>
      <c r="K175" s="696"/>
    </row>
    <row r="176" spans="1:11">
      <c r="A176" s="922"/>
      <c r="B176" s="1010"/>
      <c r="C176" s="927" t="s">
        <v>994</v>
      </c>
      <c r="D176" s="1011" t="s">
        <v>32</v>
      </c>
      <c r="E176" s="909">
        <v>1</v>
      </c>
      <c r="F176" s="910"/>
      <c r="G176" s="911"/>
      <c r="H176" s="696"/>
      <c r="I176" s="696"/>
      <c r="J176" s="696"/>
      <c r="K176" s="696"/>
    </row>
    <row r="177" spans="1:11" ht="25.5">
      <c r="A177" s="983" t="s">
        <v>1102</v>
      </c>
      <c r="B177" s="984" t="s">
        <v>1103</v>
      </c>
      <c r="C177" s="985" t="s">
        <v>1104</v>
      </c>
      <c r="D177" s="915" t="s">
        <v>32</v>
      </c>
      <c r="E177" s="948">
        <v>1</v>
      </c>
      <c r="F177" s="917"/>
      <c r="G177" s="918">
        <f>E177*F177</f>
        <v>0</v>
      </c>
      <c r="H177" s="696"/>
      <c r="I177" s="696"/>
      <c r="J177" s="696"/>
      <c r="K177" s="696"/>
    </row>
    <row r="178" spans="1:11" ht="51">
      <c r="A178" s="919"/>
      <c r="B178" s="1012"/>
      <c r="C178" s="1013" t="s">
        <v>1105</v>
      </c>
      <c r="D178" s="1014" t="s">
        <v>55</v>
      </c>
      <c r="E178" s="894">
        <v>0.8</v>
      </c>
      <c r="F178" s="895"/>
      <c r="G178" s="896"/>
      <c r="H178" s="696"/>
      <c r="I178" s="696"/>
      <c r="J178" s="696"/>
      <c r="K178" s="696"/>
    </row>
    <row r="179" spans="1:11">
      <c r="A179" s="921"/>
      <c r="B179" s="1015"/>
      <c r="C179" s="1016" t="s">
        <v>1106</v>
      </c>
      <c r="D179" s="1017" t="s">
        <v>212</v>
      </c>
      <c r="E179" s="900">
        <v>2</v>
      </c>
      <c r="F179" s="901"/>
      <c r="G179" s="902"/>
      <c r="H179" s="696"/>
      <c r="I179" s="696"/>
      <c r="J179" s="696"/>
      <c r="K179" s="696"/>
    </row>
    <row r="180" spans="1:11" ht="25.5">
      <c r="A180" s="921"/>
      <c r="B180" s="1015"/>
      <c r="C180" s="1016" t="s">
        <v>1107</v>
      </c>
      <c r="D180" s="1017" t="s">
        <v>55</v>
      </c>
      <c r="E180" s="900">
        <v>0.8</v>
      </c>
      <c r="F180" s="901"/>
      <c r="G180" s="902"/>
      <c r="H180" s="696"/>
      <c r="I180" s="696"/>
      <c r="J180" s="696"/>
      <c r="K180" s="696"/>
    </row>
    <row r="181" spans="1:11">
      <c r="A181" s="921"/>
      <c r="B181" s="1015"/>
      <c r="C181" s="1016" t="s">
        <v>1108</v>
      </c>
      <c r="D181" s="1017" t="s">
        <v>24</v>
      </c>
      <c r="E181" s="900">
        <v>6.7</v>
      </c>
      <c r="F181" s="901"/>
      <c r="G181" s="902"/>
      <c r="H181" s="696"/>
      <c r="I181" s="696"/>
      <c r="J181" s="696"/>
      <c r="K181" s="696"/>
    </row>
    <row r="182" spans="1:11">
      <c r="A182" s="921"/>
      <c r="B182" s="1015"/>
      <c r="C182" s="1016" t="s">
        <v>1109</v>
      </c>
      <c r="D182" s="1017" t="s">
        <v>55</v>
      </c>
      <c r="E182" s="900">
        <v>1.6</v>
      </c>
      <c r="F182" s="901"/>
      <c r="G182" s="902"/>
      <c r="H182" s="696"/>
      <c r="I182" s="696"/>
      <c r="J182" s="696"/>
      <c r="K182" s="696"/>
    </row>
    <row r="183" spans="1:11">
      <c r="A183" s="921"/>
      <c r="B183" s="1015"/>
      <c r="C183" s="1016" t="s">
        <v>1110</v>
      </c>
      <c r="D183" s="1017" t="s">
        <v>55</v>
      </c>
      <c r="E183" s="900">
        <v>1.6</v>
      </c>
      <c r="F183" s="901"/>
      <c r="G183" s="902"/>
      <c r="H183" s="696"/>
      <c r="I183" s="696"/>
      <c r="J183" s="696"/>
      <c r="K183" s="696"/>
    </row>
    <row r="184" spans="1:11" ht="25.5">
      <c r="A184" s="921"/>
      <c r="B184" s="1015"/>
      <c r="C184" s="1003" t="s">
        <v>1111</v>
      </c>
      <c r="D184" s="1017" t="s">
        <v>1112</v>
      </c>
      <c r="E184" s="900">
        <v>8</v>
      </c>
      <c r="F184" s="901"/>
      <c r="G184" s="902"/>
      <c r="H184" s="696"/>
      <c r="I184" s="696"/>
      <c r="J184" s="696"/>
      <c r="K184" s="696"/>
    </row>
    <row r="185" spans="1:11" ht="25.5">
      <c r="A185" s="921"/>
      <c r="B185" s="1015"/>
      <c r="C185" s="1003" t="s">
        <v>1113</v>
      </c>
      <c r="D185" s="1017" t="s">
        <v>1112</v>
      </c>
      <c r="E185" s="900">
        <v>1</v>
      </c>
      <c r="F185" s="901"/>
      <c r="G185" s="902"/>
      <c r="H185" s="696"/>
      <c r="I185" s="696"/>
      <c r="J185" s="696"/>
      <c r="K185" s="696"/>
    </row>
    <row r="186" spans="1:11" ht="25.5">
      <c r="A186" s="922"/>
      <c r="B186" s="1018"/>
      <c r="C186" s="1004" t="s">
        <v>1114</v>
      </c>
      <c r="D186" s="1019" t="s">
        <v>32</v>
      </c>
      <c r="E186" s="909">
        <v>4</v>
      </c>
      <c r="F186" s="910"/>
      <c r="G186" s="911"/>
      <c r="H186" s="696"/>
      <c r="I186" s="696"/>
      <c r="J186" s="696"/>
      <c r="K186" s="696"/>
    </row>
    <row r="187" spans="1:11" ht="15.75" thickBot="1">
      <c r="A187" s="1020"/>
      <c r="B187" s="1021"/>
      <c r="C187" s="2535" t="s">
        <v>1680</v>
      </c>
      <c r="D187" s="2535"/>
      <c r="E187" s="1022"/>
      <c r="F187" s="1023"/>
      <c r="G187" s="1024">
        <f>SUM(G11:G186)</f>
        <v>0</v>
      </c>
      <c r="H187" s="696"/>
      <c r="I187" s="696"/>
      <c r="J187" s="696"/>
      <c r="K187" s="696"/>
    </row>
    <row r="188" spans="1:11" ht="15.75" thickTop="1">
      <c r="A188" s="693"/>
      <c r="B188" s="367"/>
      <c r="C188" s="873"/>
      <c r="D188" s="873"/>
      <c r="E188" s="1001"/>
      <c r="F188" s="758"/>
      <c r="G188" s="759"/>
      <c r="H188" s="696"/>
      <c r="I188" s="696"/>
      <c r="J188" s="696"/>
      <c r="K188" s="696"/>
    </row>
    <row r="189" spans="1:11">
      <c r="A189" s="693"/>
      <c r="B189" s="367"/>
      <c r="C189" s="873"/>
      <c r="D189" s="873"/>
      <c r="E189" s="1001"/>
      <c r="F189" s="758"/>
      <c r="G189" s="760"/>
      <c r="H189" s="125"/>
      <c r="I189" s="125"/>
      <c r="J189" s="125"/>
      <c r="K189" s="125"/>
    </row>
    <row r="190" spans="1:11">
      <c r="A190" s="761"/>
      <c r="B190" s="762"/>
      <c r="C190" s="1025"/>
      <c r="D190" s="1026"/>
      <c r="E190" s="1001"/>
      <c r="F190" s="760"/>
      <c r="G190" s="760"/>
      <c r="H190" s="125"/>
      <c r="I190" s="125"/>
      <c r="J190" s="125"/>
      <c r="K190" s="125"/>
    </row>
    <row r="191" spans="1:11">
      <c r="A191" s="761"/>
      <c r="B191" s="762"/>
      <c r="C191" s="1025"/>
      <c r="D191" s="1026"/>
      <c r="E191" s="1001"/>
      <c r="F191" s="760"/>
      <c r="G191" s="760"/>
      <c r="H191" s="696"/>
      <c r="I191" s="696"/>
      <c r="J191" s="696"/>
      <c r="K191" s="696"/>
    </row>
    <row r="192" spans="1:11">
      <c r="A192" s="761"/>
      <c r="B192" s="762"/>
      <c r="C192" s="1025"/>
      <c r="D192" s="1026"/>
      <c r="E192" s="1001"/>
      <c r="F192" s="760"/>
      <c r="G192" s="760"/>
      <c r="H192" s="764"/>
      <c r="I192" s="696"/>
      <c r="J192" s="696"/>
      <c r="K192" s="696"/>
    </row>
    <row r="193" spans="1:11">
      <c r="A193" s="761"/>
      <c r="B193" s="762"/>
      <c r="C193" s="1025"/>
      <c r="D193" s="1026"/>
      <c r="E193" s="1001"/>
      <c r="F193" s="760"/>
      <c r="G193" s="760"/>
      <c r="H193" s="764"/>
      <c r="I193" s="696"/>
      <c r="J193" s="696"/>
      <c r="K193" s="696"/>
    </row>
    <row r="194" spans="1:11">
      <c r="A194" s="761"/>
      <c r="B194" s="765"/>
      <c r="C194" s="1027"/>
      <c r="D194" s="1026"/>
      <c r="E194" s="1001"/>
      <c r="F194" s="760"/>
      <c r="G194" s="760"/>
      <c r="H194" s="696"/>
      <c r="I194" s="696"/>
      <c r="J194" s="696"/>
      <c r="K194" s="696"/>
    </row>
    <row r="195" spans="1:11">
      <c r="A195" s="125"/>
      <c r="B195" s="767"/>
      <c r="C195" s="1028"/>
      <c r="D195" s="1029"/>
      <c r="E195" s="1030"/>
      <c r="F195" s="760"/>
      <c r="G195" s="760"/>
      <c r="H195" s="696"/>
      <c r="I195" s="696"/>
      <c r="J195" s="696"/>
      <c r="K195" s="696"/>
    </row>
    <row r="196" spans="1:11">
      <c r="A196" s="769"/>
      <c r="B196" s="770"/>
      <c r="C196" s="1028"/>
      <c r="D196" s="1028"/>
      <c r="E196" s="1031"/>
      <c r="F196" s="696"/>
      <c r="G196" s="696"/>
      <c r="H196" s="771"/>
      <c r="I196" s="696"/>
      <c r="J196" s="772"/>
      <c r="K196" s="773"/>
    </row>
    <row r="197" spans="1:11">
      <c r="A197" s="769"/>
      <c r="B197" s="770"/>
      <c r="C197" s="1028"/>
      <c r="D197" s="1028"/>
      <c r="E197" s="1031"/>
      <c r="F197" s="696"/>
      <c r="G197" s="696"/>
      <c r="H197" s="771"/>
      <c r="I197" s="696"/>
      <c r="J197" s="772"/>
      <c r="K197" s="773"/>
    </row>
    <row r="198" spans="1:11">
      <c r="A198" s="769"/>
      <c r="B198" s="770"/>
      <c r="C198" s="1028"/>
      <c r="D198" s="1028"/>
      <c r="E198" s="1031"/>
      <c r="F198" s="696"/>
      <c r="G198" s="696"/>
      <c r="H198" s="764"/>
      <c r="I198" s="696"/>
      <c r="J198" s="772"/>
      <c r="K198" s="773"/>
    </row>
    <row r="199" spans="1:11">
      <c r="A199" s="769"/>
      <c r="B199" s="774"/>
      <c r="C199" s="1028"/>
      <c r="D199" s="1028"/>
      <c r="E199" s="1031"/>
      <c r="F199" s="696"/>
      <c r="G199" s="696"/>
      <c r="H199" s="764"/>
      <c r="I199" s="696"/>
      <c r="J199" s="772"/>
      <c r="K199" s="773"/>
    </row>
    <row r="200" spans="1:11">
      <c r="A200" s="769"/>
      <c r="B200" s="774"/>
      <c r="C200" s="1028"/>
      <c r="D200" s="1028"/>
      <c r="E200" s="1031"/>
      <c r="F200" s="696"/>
      <c r="G200" s="696"/>
      <c r="H200" s="696"/>
      <c r="I200" s="696"/>
      <c r="J200" s="696"/>
      <c r="K200" s="696"/>
    </row>
    <row r="201" spans="1:11">
      <c r="A201" s="769"/>
      <c r="B201" s="774"/>
      <c r="C201" s="1028"/>
      <c r="D201" s="1028"/>
      <c r="E201" s="1031"/>
      <c r="F201" s="696"/>
      <c r="G201" s="696"/>
      <c r="H201" s="696"/>
      <c r="I201" s="696"/>
      <c r="J201" s="696"/>
      <c r="K201" s="696"/>
    </row>
    <row r="202" spans="1:11">
      <c r="A202" s="776"/>
      <c r="B202" s="774"/>
      <c r="C202" s="1028"/>
      <c r="D202" s="1028"/>
      <c r="E202" s="1031"/>
      <c r="F202" s="696"/>
      <c r="G202" s="696"/>
      <c r="H202" s="713"/>
      <c r="I202" s="696"/>
      <c r="J202" s="714"/>
      <c r="K202" s="714"/>
    </row>
    <row r="203" spans="1:11">
      <c r="A203" s="777"/>
      <c r="B203" s="777"/>
      <c r="C203" s="1032"/>
      <c r="D203" s="1033"/>
      <c r="E203" s="1030"/>
      <c r="F203" s="696"/>
      <c r="G203" s="696"/>
      <c r="H203" s="696"/>
      <c r="I203" s="696"/>
      <c r="J203" s="696"/>
      <c r="K203" s="696"/>
    </row>
    <row r="204" spans="1:11">
      <c r="A204" s="98"/>
      <c r="B204" s="98"/>
      <c r="C204" s="1033"/>
      <c r="D204" s="1033"/>
      <c r="E204" s="1029"/>
      <c r="F204" s="696"/>
      <c r="G204" s="696"/>
      <c r="H204" s="696"/>
      <c r="I204" s="696"/>
      <c r="J204" s="696"/>
      <c r="K204" s="696"/>
    </row>
    <row r="205" spans="1:11">
      <c r="A205" s="777"/>
      <c r="B205" s="777"/>
      <c r="C205" s="1032"/>
      <c r="D205" s="1033"/>
      <c r="E205" s="1029"/>
      <c r="F205" s="696"/>
      <c r="G205" s="696"/>
      <c r="H205" s="696"/>
      <c r="I205" s="696"/>
      <c r="J205" s="696"/>
      <c r="K205" s="696"/>
    </row>
    <row r="206" spans="1:11">
      <c r="A206" s="769"/>
      <c r="B206" s="769"/>
      <c r="C206" s="1034"/>
      <c r="D206" s="1034"/>
      <c r="E206" s="1031"/>
      <c r="F206" s="696"/>
      <c r="G206" s="696"/>
      <c r="H206" s="696"/>
      <c r="I206" s="696"/>
      <c r="J206" s="696"/>
      <c r="K206" s="696"/>
    </row>
    <row r="207" spans="1:11">
      <c r="A207" s="779"/>
      <c r="B207" s="779"/>
      <c r="C207" s="974"/>
      <c r="D207" s="974"/>
      <c r="E207" s="1031"/>
      <c r="F207" s="780"/>
      <c r="G207" s="696"/>
      <c r="H207" s="696"/>
      <c r="I207" s="696"/>
      <c r="J207" s="696"/>
      <c r="K207" s="696"/>
    </row>
    <row r="208" spans="1:11">
      <c r="A208" s="769"/>
      <c r="B208" s="781"/>
      <c r="C208" s="1028"/>
      <c r="D208" s="1028"/>
      <c r="E208" s="1031"/>
      <c r="F208" s="696"/>
      <c r="G208" s="696"/>
      <c r="H208" s="696"/>
      <c r="I208" s="696"/>
      <c r="J208" s="696"/>
      <c r="K208" s="696"/>
    </row>
    <row r="209" spans="1:11">
      <c r="A209" s="769"/>
      <c r="B209" s="770"/>
      <c r="C209" s="1028"/>
      <c r="D209" s="1028"/>
      <c r="E209" s="1031"/>
      <c r="F209" s="696"/>
      <c r="G209" s="696"/>
      <c r="H209" s="696"/>
      <c r="I209" s="696"/>
      <c r="J209" s="696"/>
      <c r="K209" s="696"/>
    </row>
    <row r="210" spans="1:11">
      <c r="A210" s="769"/>
      <c r="B210" s="770"/>
      <c r="C210" s="1028"/>
      <c r="D210" s="1028"/>
      <c r="E210" s="1031"/>
      <c r="F210" s="696"/>
      <c r="G210" s="696"/>
      <c r="H210" s="696"/>
      <c r="I210" s="696"/>
      <c r="J210" s="696"/>
      <c r="K210" s="696"/>
    </row>
    <row r="211" spans="1:11">
      <c r="A211" s="769"/>
      <c r="B211" s="770"/>
      <c r="C211" s="1028"/>
      <c r="D211" s="1028"/>
      <c r="E211" s="1031"/>
      <c r="F211" s="696"/>
      <c r="G211" s="696"/>
      <c r="H211" s="696"/>
      <c r="I211" s="696"/>
      <c r="J211" s="696"/>
      <c r="K211" s="696"/>
    </row>
    <row r="212" spans="1:11">
      <c r="A212" s="769"/>
      <c r="B212" s="770"/>
      <c r="C212" s="1028"/>
      <c r="D212" s="1028"/>
      <c r="E212" s="1031"/>
      <c r="F212" s="696"/>
      <c r="G212" s="696"/>
      <c r="H212" s="696"/>
      <c r="I212" s="696"/>
      <c r="J212" s="696"/>
      <c r="K212" s="696"/>
    </row>
    <row r="213" spans="1:11">
      <c r="A213" s="769"/>
      <c r="B213" s="770"/>
      <c r="C213" s="1028"/>
      <c r="D213" s="1028"/>
      <c r="E213" s="1031"/>
      <c r="F213" s="696"/>
      <c r="G213" s="696"/>
      <c r="H213" s="696"/>
      <c r="I213" s="696"/>
      <c r="J213" s="772"/>
      <c r="K213" s="773"/>
    </row>
    <row r="214" spans="1:11">
      <c r="A214" s="769"/>
      <c r="B214" s="770"/>
      <c r="C214" s="1028"/>
      <c r="D214" s="1028"/>
      <c r="E214" s="1031"/>
      <c r="F214" s="696"/>
      <c r="G214" s="696"/>
      <c r="H214" s="696"/>
      <c r="I214" s="696"/>
      <c r="J214" s="772"/>
      <c r="K214" s="773"/>
    </row>
    <row r="215" spans="1:11">
      <c r="A215" s="769"/>
      <c r="B215" s="770"/>
      <c r="C215" s="1028"/>
      <c r="D215" s="1028"/>
      <c r="E215" s="1031"/>
      <c r="F215" s="696"/>
      <c r="G215" s="696"/>
    </row>
    <row r="216" spans="1:11">
      <c r="A216" s="769"/>
      <c r="B216" s="770"/>
      <c r="C216" s="1028"/>
      <c r="D216" s="1028"/>
      <c r="E216" s="1031"/>
      <c r="F216" s="696"/>
      <c r="G216" s="696"/>
    </row>
    <row r="217" spans="1:11">
      <c r="A217" s="769"/>
      <c r="B217" s="782"/>
      <c r="C217" s="1028"/>
      <c r="D217" s="1028"/>
      <c r="E217" s="1031"/>
      <c r="F217" s="696"/>
      <c r="G217" s="696"/>
    </row>
    <row r="218" spans="1:11">
      <c r="A218" s="98"/>
      <c r="B218" s="98"/>
      <c r="C218" s="1033"/>
      <c r="D218" s="1033"/>
      <c r="E218" s="1029"/>
      <c r="F218" s="125"/>
      <c r="G218" s="125"/>
    </row>
    <row r="219" spans="1:11">
      <c r="A219" s="98"/>
      <c r="B219" s="98"/>
      <c r="C219" s="1033"/>
      <c r="D219" s="1033"/>
      <c r="E219" s="1029"/>
      <c r="F219" s="125"/>
      <c r="G219" s="125"/>
    </row>
    <row r="220" spans="1:11">
      <c r="A220" s="98"/>
      <c r="B220" s="98"/>
      <c r="C220" s="1033"/>
      <c r="D220" s="1033"/>
      <c r="E220" s="1029"/>
      <c r="F220" s="125"/>
      <c r="G220" s="125"/>
    </row>
    <row r="221" spans="1:11">
      <c r="A221" s="98"/>
      <c r="B221" s="98"/>
      <c r="C221" s="1033"/>
      <c r="D221" s="1033"/>
      <c r="E221" s="1029"/>
      <c r="F221" s="125"/>
      <c r="G221" s="125"/>
    </row>
    <row r="222" spans="1:11">
      <c r="A222" s="98"/>
      <c r="B222" s="98"/>
      <c r="C222" s="1033"/>
      <c r="D222" s="1033"/>
      <c r="E222" s="1029"/>
      <c r="F222" s="125"/>
      <c r="G222" s="125"/>
    </row>
    <row r="223" spans="1:11">
      <c r="A223" s="98"/>
      <c r="B223" s="98"/>
      <c r="C223" s="1033"/>
      <c r="D223" s="1033"/>
      <c r="E223" s="1029"/>
      <c r="F223" s="125"/>
      <c r="G223" s="125"/>
    </row>
    <row r="224" spans="1:11">
      <c r="A224" s="98"/>
      <c r="B224" s="98"/>
      <c r="C224" s="1033"/>
      <c r="D224" s="1033"/>
      <c r="E224" s="1029"/>
      <c r="F224" s="125"/>
      <c r="G224" s="125"/>
    </row>
    <row r="225" spans="1:7">
      <c r="A225" s="98"/>
      <c r="B225" s="98"/>
      <c r="C225" s="1033"/>
      <c r="D225" s="1033"/>
      <c r="E225" s="1029"/>
      <c r="F225" s="125"/>
      <c r="G225" s="125"/>
    </row>
    <row r="226" spans="1:7">
      <c r="A226" s="98"/>
      <c r="B226" s="98"/>
      <c r="C226" s="1033"/>
      <c r="D226" s="1033"/>
      <c r="E226" s="1029"/>
      <c r="F226" s="125"/>
      <c r="G226" s="125"/>
    </row>
    <row r="227" spans="1:7">
      <c r="A227" s="98"/>
      <c r="B227" s="98"/>
      <c r="C227" s="1033"/>
      <c r="D227" s="1033"/>
      <c r="E227" s="1029"/>
      <c r="F227" s="125"/>
      <c r="G227" s="125"/>
    </row>
    <row r="228" spans="1:7">
      <c r="A228" s="98"/>
      <c r="B228" s="98"/>
      <c r="C228" s="1033"/>
      <c r="D228" s="1033"/>
      <c r="E228" s="1029"/>
      <c r="F228" s="125"/>
      <c r="G228" s="125"/>
    </row>
    <row r="229" spans="1:7">
      <c r="A229" s="98"/>
      <c r="B229" s="98"/>
      <c r="C229" s="1033"/>
      <c r="D229" s="1033"/>
      <c r="E229" s="1029"/>
      <c r="F229" s="125"/>
      <c r="G229" s="142"/>
    </row>
    <row r="230" spans="1:7">
      <c r="A230" s="98"/>
      <c r="B230" s="98"/>
      <c r="C230" s="1033"/>
      <c r="D230" s="1033"/>
      <c r="E230" s="1029"/>
      <c r="F230" s="125"/>
      <c r="G230" s="125"/>
    </row>
    <row r="231" spans="1:7">
      <c r="A231" s="98"/>
      <c r="B231" s="98"/>
      <c r="C231" s="1033"/>
      <c r="D231" s="1033"/>
      <c r="E231" s="1029"/>
      <c r="F231" s="125"/>
      <c r="G231" s="142"/>
    </row>
    <row r="232" spans="1:7">
      <c r="A232" s="98"/>
      <c r="B232" s="98"/>
      <c r="C232" s="1033"/>
      <c r="D232" s="1033"/>
      <c r="E232" s="1029"/>
      <c r="F232" s="125"/>
      <c r="G232" s="125"/>
    </row>
  </sheetData>
  <mergeCells count="6">
    <mergeCell ref="C187:D187"/>
    <mergeCell ref="A1:E1"/>
    <mergeCell ref="A2:E2"/>
    <mergeCell ref="A3:F3"/>
    <mergeCell ref="A5:F5"/>
    <mergeCell ref="A7:G7"/>
  </mergeCells>
  <pageMargins left="0.7" right="0.7" top="0.75" bottom="0.75" header="0.3" footer="0.3"/>
  <pageSetup paperSize="9" scale="88"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230"/>
  <sheetViews>
    <sheetView view="pageBreakPreview" topLeftCell="A163" zoomScale="60" zoomScaleNormal="100" workbookViewId="0">
      <selection activeCell="C185" sqref="C185:D185"/>
    </sheetView>
    <sheetView workbookViewId="1">
      <selection sqref="A1:E1"/>
    </sheetView>
  </sheetViews>
  <sheetFormatPr defaultRowHeight="15"/>
  <cols>
    <col min="1" max="1" width="6.140625" style="871" customWidth="1"/>
    <col min="2" max="2" width="8.7109375" style="871" customWidth="1"/>
    <col min="3" max="3" width="49" style="871" customWidth="1"/>
    <col min="4" max="4" width="6.7109375" style="871" customWidth="1"/>
    <col min="5" max="5" width="10.140625" style="871" customWidth="1"/>
    <col min="6" max="7" width="12.42578125" style="871" customWidth="1"/>
    <col min="8" max="16384" width="9.140625" style="871"/>
  </cols>
  <sheetData>
    <row r="1" spans="1:11">
      <c r="A1" s="2536" t="s">
        <v>556</v>
      </c>
      <c r="B1" s="2536"/>
      <c r="C1" s="2536"/>
      <c r="D1" s="2536"/>
      <c r="E1" s="2536"/>
    </row>
    <row r="2" spans="1:11">
      <c r="A2" s="2536" t="s">
        <v>514</v>
      </c>
      <c r="B2" s="2536"/>
      <c r="C2" s="2536"/>
      <c r="D2" s="2536"/>
      <c r="E2" s="2536"/>
    </row>
    <row r="3" spans="1:11">
      <c r="A3" s="2537" t="s">
        <v>924</v>
      </c>
      <c r="B3" s="2537"/>
      <c r="C3" s="2537"/>
      <c r="D3" s="2537"/>
      <c r="E3" s="2537"/>
      <c r="F3" s="2537"/>
      <c r="G3" s="695"/>
      <c r="H3" s="696"/>
      <c r="I3" s="696"/>
      <c r="J3" s="696"/>
      <c r="K3" s="696"/>
    </row>
    <row r="4" spans="1:11">
      <c r="A4" s="697"/>
      <c r="B4" s="697"/>
      <c r="C4" s="697"/>
      <c r="D4" s="697"/>
      <c r="E4" s="697"/>
      <c r="F4" s="697"/>
      <c r="G4" s="695"/>
      <c r="H4" s="696"/>
      <c r="I4" s="696"/>
      <c r="J4" s="696"/>
      <c r="K4" s="696"/>
    </row>
    <row r="5" spans="1:11">
      <c r="A5" s="2538" t="s">
        <v>1115</v>
      </c>
      <c r="B5" s="2538"/>
      <c r="C5" s="2538"/>
      <c r="D5" s="2538"/>
      <c r="E5" s="2538"/>
      <c r="F5" s="2538"/>
      <c r="G5" s="695"/>
      <c r="H5" s="696"/>
      <c r="I5" s="696"/>
      <c r="J5" s="696"/>
      <c r="K5" s="696"/>
    </row>
    <row r="6" spans="1:11">
      <c r="A6" s="699"/>
      <c r="B6" s="699"/>
      <c r="C6" s="699"/>
      <c r="D6" s="699"/>
      <c r="E6" s="699"/>
      <c r="F6" s="699"/>
      <c r="G6" s="695"/>
      <c r="H6" s="696"/>
      <c r="I6" s="696"/>
      <c r="J6" s="696"/>
      <c r="K6" s="696"/>
    </row>
    <row r="7" spans="1:11" ht="27" customHeight="1" thickBot="1">
      <c r="A7" s="2542" t="s">
        <v>1116</v>
      </c>
      <c r="B7" s="2543"/>
      <c r="C7" s="2543"/>
      <c r="D7" s="2543"/>
      <c r="E7" s="2543"/>
      <c r="F7" s="2543"/>
      <c r="G7" s="2543"/>
      <c r="H7" s="696"/>
      <c r="I7" s="696"/>
      <c r="J7" s="696"/>
      <c r="K7" s="696"/>
    </row>
    <row r="8" spans="1:11" ht="15.75" thickTop="1">
      <c r="A8" s="701" t="s">
        <v>9</v>
      </c>
      <c r="B8" s="702" t="s">
        <v>10</v>
      </c>
      <c r="C8" s="702" t="s">
        <v>11</v>
      </c>
      <c r="D8" s="702" t="s">
        <v>12</v>
      </c>
      <c r="E8" s="702" t="s">
        <v>13</v>
      </c>
      <c r="F8" s="702" t="s">
        <v>14</v>
      </c>
      <c r="G8" s="704" t="s">
        <v>15</v>
      </c>
      <c r="H8" s="125"/>
      <c r="I8" s="125"/>
      <c r="J8" s="125"/>
      <c r="K8" s="125"/>
    </row>
    <row r="9" spans="1:11" ht="15.75" thickBot="1">
      <c r="A9" s="705"/>
      <c r="B9" s="875" t="s">
        <v>16</v>
      </c>
      <c r="C9" s="875" t="s">
        <v>17</v>
      </c>
      <c r="D9" s="875"/>
      <c r="E9" s="875"/>
      <c r="F9" s="875"/>
      <c r="G9" s="877"/>
      <c r="H9" s="125"/>
      <c r="I9" s="125"/>
      <c r="J9" s="125"/>
      <c r="K9" s="125"/>
    </row>
    <row r="10" spans="1:11" ht="16.5" thickTop="1" thickBot="1">
      <c r="A10" s="878">
        <v>0</v>
      </c>
      <c r="B10" s="879">
        <v>1</v>
      </c>
      <c r="C10" s="879">
        <v>2</v>
      </c>
      <c r="D10" s="879">
        <v>3</v>
      </c>
      <c r="E10" s="879">
        <v>4</v>
      </c>
      <c r="F10" s="879">
        <v>5</v>
      </c>
      <c r="G10" s="881">
        <v>6</v>
      </c>
      <c r="H10" s="713"/>
      <c r="I10" s="125"/>
      <c r="J10" s="714"/>
      <c r="K10" s="714"/>
    </row>
    <row r="11" spans="1:11" ht="27" thickTop="1">
      <c r="A11" s="882" t="s">
        <v>927</v>
      </c>
      <c r="B11" s="883" t="s">
        <v>1117</v>
      </c>
      <c r="C11" s="1037" t="s">
        <v>929</v>
      </c>
      <c r="D11" s="1038" t="s">
        <v>32</v>
      </c>
      <c r="E11" s="1039">
        <v>247</v>
      </c>
      <c r="F11" s="887"/>
      <c r="G11" s="888">
        <f>E11*F11</f>
        <v>0</v>
      </c>
      <c r="H11" s="889"/>
      <c r="I11" s="125"/>
      <c r="J11" s="696"/>
      <c r="K11" s="696"/>
    </row>
    <row r="12" spans="1:11" ht="18" customHeight="1">
      <c r="A12" s="890"/>
      <c r="B12" s="891"/>
      <c r="C12" s="892" t="s">
        <v>930</v>
      </c>
      <c r="D12" s="1040" t="s">
        <v>32</v>
      </c>
      <c r="E12" s="894">
        <f>E11</f>
        <v>247</v>
      </c>
      <c r="F12" s="895"/>
      <c r="G12" s="896"/>
      <c r="H12" s="889"/>
      <c r="I12" s="125"/>
      <c r="J12" s="696"/>
      <c r="K12" s="696"/>
    </row>
    <row r="13" spans="1:11">
      <c r="A13" s="897"/>
      <c r="B13" s="696"/>
      <c r="C13" s="898" t="s">
        <v>931</v>
      </c>
      <c r="D13" s="775" t="s">
        <v>32</v>
      </c>
      <c r="E13" s="1041">
        <v>4</v>
      </c>
      <c r="F13" s="901"/>
      <c r="G13" s="902"/>
      <c r="H13" s="889"/>
      <c r="I13" s="125"/>
      <c r="J13" s="696"/>
      <c r="K13" s="696"/>
    </row>
    <row r="14" spans="1:11">
      <c r="A14" s="897"/>
      <c r="B14" s="696"/>
      <c r="C14" s="898" t="s">
        <v>932</v>
      </c>
      <c r="D14" s="775" t="s">
        <v>32</v>
      </c>
      <c r="E14" s="1041">
        <v>243</v>
      </c>
      <c r="F14" s="901"/>
      <c r="G14" s="902"/>
      <c r="H14" s="889"/>
      <c r="I14" s="125"/>
      <c r="J14" s="696"/>
      <c r="K14" s="696"/>
    </row>
    <row r="15" spans="1:11">
      <c r="A15" s="897"/>
      <c r="B15" s="696"/>
      <c r="C15" s="903" t="s">
        <v>933</v>
      </c>
      <c r="D15" s="775" t="s">
        <v>32</v>
      </c>
      <c r="E15" s="1041">
        <f>E13*2+E14*1</f>
        <v>251</v>
      </c>
      <c r="F15" s="901"/>
      <c r="G15" s="902"/>
      <c r="H15" s="889"/>
      <c r="I15" s="125"/>
      <c r="J15" s="696"/>
      <c r="K15" s="696"/>
    </row>
    <row r="16" spans="1:11" ht="25.5">
      <c r="A16" s="897"/>
      <c r="B16" s="696"/>
      <c r="C16" s="904" t="s">
        <v>934</v>
      </c>
      <c r="D16" s="775" t="s">
        <v>32</v>
      </c>
      <c r="E16" s="1041">
        <f>E15</f>
        <v>251</v>
      </c>
      <c r="F16" s="901"/>
      <c r="G16" s="902"/>
      <c r="H16" s="889"/>
      <c r="I16" s="125"/>
      <c r="J16" s="696"/>
      <c r="K16" s="696"/>
    </row>
    <row r="17" spans="1:11" ht="25.5">
      <c r="A17" s="897"/>
      <c r="B17" s="696"/>
      <c r="C17" s="898" t="s">
        <v>935</v>
      </c>
      <c r="D17" s="775" t="s">
        <v>32</v>
      </c>
      <c r="E17" s="1041">
        <f>E15</f>
        <v>251</v>
      </c>
      <c r="F17" s="901"/>
      <c r="G17" s="902"/>
      <c r="H17" s="889"/>
      <c r="I17" s="125"/>
      <c r="J17" s="696"/>
      <c r="K17" s="696"/>
    </row>
    <row r="18" spans="1:11" ht="25.5">
      <c r="A18" s="897"/>
      <c r="B18" s="696"/>
      <c r="C18" s="898" t="s">
        <v>936</v>
      </c>
      <c r="D18" s="775" t="s">
        <v>212</v>
      </c>
      <c r="E18" s="1041">
        <f>E12*10</f>
        <v>2470</v>
      </c>
      <c r="F18" s="901"/>
      <c r="G18" s="902"/>
      <c r="H18" s="889"/>
      <c r="I18" s="125"/>
      <c r="J18" s="696"/>
      <c r="K18" s="696"/>
    </row>
    <row r="19" spans="1:11">
      <c r="A19" s="897"/>
      <c r="B19" s="696"/>
      <c r="C19" s="898" t="s">
        <v>937</v>
      </c>
      <c r="D19" s="775" t="s">
        <v>212</v>
      </c>
      <c r="E19" s="1041">
        <f>E18*1.05</f>
        <v>2593.5</v>
      </c>
      <c r="F19" s="901"/>
      <c r="G19" s="902"/>
      <c r="H19" s="889"/>
      <c r="I19" s="125"/>
      <c r="J19" s="696"/>
      <c r="K19" s="696"/>
    </row>
    <row r="20" spans="1:11" ht="25.5">
      <c r="A20" s="897"/>
      <c r="B20" s="696"/>
      <c r="C20" s="898" t="s">
        <v>938</v>
      </c>
      <c r="D20" s="775" t="s">
        <v>32</v>
      </c>
      <c r="E20" s="1041">
        <f>E12</f>
        <v>247</v>
      </c>
      <c r="F20" s="901"/>
      <c r="G20" s="902"/>
      <c r="H20" s="889"/>
      <c r="I20" s="125"/>
      <c r="J20" s="696"/>
      <c r="K20" s="696"/>
    </row>
    <row r="21" spans="1:11" ht="25.5">
      <c r="A21" s="897"/>
      <c r="B21" s="696"/>
      <c r="C21" s="898" t="s">
        <v>939</v>
      </c>
      <c r="D21" s="775" t="s">
        <v>32</v>
      </c>
      <c r="E21" s="1041">
        <f>E20</f>
        <v>247</v>
      </c>
      <c r="F21" s="901"/>
      <c r="G21" s="902"/>
      <c r="H21" s="889"/>
      <c r="I21" s="125"/>
      <c r="J21" s="696"/>
      <c r="K21" s="696"/>
    </row>
    <row r="22" spans="1:11" ht="25.5">
      <c r="A22" s="897"/>
      <c r="B22" s="696"/>
      <c r="C22" s="898" t="s">
        <v>940</v>
      </c>
      <c r="D22" s="775" t="s">
        <v>410</v>
      </c>
      <c r="E22" s="1041">
        <v>9725.625</v>
      </c>
      <c r="F22" s="901"/>
      <c r="G22" s="902"/>
      <c r="H22" s="889"/>
      <c r="I22" s="125"/>
      <c r="J22" s="696"/>
      <c r="K22" s="696"/>
    </row>
    <row r="23" spans="1:11" ht="25.5">
      <c r="A23" s="897"/>
      <c r="B23" s="696"/>
      <c r="C23" s="898" t="s">
        <v>941</v>
      </c>
      <c r="D23" s="775" t="s">
        <v>32</v>
      </c>
      <c r="E23" s="1041">
        <f>E15*2</f>
        <v>502</v>
      </c>
      <c r="F23" s="901"/>
      <c r="G23" s="902"/>
      <c r="H23" s="889"/>
      <c r="I23" s="125"/>
      <c r="J23" s="696"/>
      <c r="K23" s="696"/>
    </row>
    <row r="24" spans="1:11">
      <c r="A24" s="897"/>
      <c r="B24" s="696"/>
      <c r="C24" s="898" t="s">
        <v>942</v>
      </c>
      <c r="D24" s="775" t="s">
        <v>32</v>
      </c>
      <c r="E24" s="1041">
        <v>1</v>
      </c>
      <c r="F24" s="901"/>
      <c r="G24" s="902"/>
      <c r="H24" s="889"/>
      <c r="I24" s="125"/>
      <c r="J24" s="696"/>
      <c r="K24" s="696"/>
    </row>
    <row r="25" spans="1:11" ht="25.5">
      <c r="A25" s="897"/>
      <c r="B25" s="696"/>
      <c r="C25" s="898" t="s">
        <v>943</v>
      </c>
      <c r="D25" s="775" t="s">
        <v>32</v>
      </c>
      <c r="E25" s="1041">
        <v>1</v>
      </c>
      <c r="F25" s="901"/>
      <c r="G25" s="902"/>
      <c r="H25" s="889"/>
      <c r="I25" s="125"/>
      <c r="J25" s="696"/>
      <c r="K25" s="696"/>
    </row>
    <row r="26" spans="1:11">
      <c r="A26" s="897"/>
      <c r="B26" s="696"/>
      <c r="C26" s="898" t="s">
        <v>944</v>
      </c>
      <c r="D26" s="775" t="s">
        <v>212</v>
      </c>
      <c r="E26" s="1041">
        <f>E12</f>
        <v>247</v>
      </c>
      <c r="F26" s="901"/>
      <c r="G26" s="902"/>
      <c r="H26" s="889"/>
      <c r="I26" s="125"/>
      <c r="J26" s="696"/>
      <c r="K26" s="696"/>
    </row>
    <row r="27" spans="1:11">
      <c r="A27" s="905"/>
      <c r="B27" s="906"/>
      <c r="C27" s="907" t="s">
        <v>945</v>
      </c>
      <c r="D27" s="1042" t="s">
        <v>212</v>
      </c>
      <c r="E27" s="1043">
        <f>E26</f>
        <v>247</v>
      </c>
      <c r="F27" s="910"/>
      <c r="G27" s="911"/>
      <c r="H27" s="889"/>
      <c r="I27" s="125"/>
      <c r="J27" s="696"/>
      <c r="K27" s="696"/>
    </row>
    <row r="28" spans="1:11" ht="25.5">
      <c r="A28" s="1044" t="s">
        <v>946</v>
      </c>
      <c r="B28" s="1045" t="s">
        <v>1118</v>
      </c>
      <c r="C28" s="1046" t="s">
        <v>1119</v>
      </c>
      <c r="D28" s="1047" t="s">
        <v>32</v>
      </c>
      <c r="E28" s="1048">
        <v>42</v>
      </c>
      <c r="F28" s="1049"/>
      <c r="G28" s="1050">
        <f>E28*F28</f>
        <v>0</v>
      </c>
      <c r="H28" s="889"/>
      <c r="I28" s="125"/>
      <c r="J28" s="696"/>
      <c r="K28" s="696"/>
    </row>
    <row r="29" spans="1:11" ht="25.5">
      <c r="A29" s="919"/>
      <c r="B29" s="891"/>
      <c r="C29" s="920" t="s">
        <v>949</v>
      </c>
      <c r="D29" s="1040" t="s">
        <v>55</v>
      </c>
      <c r="E29" s="1051">
        <f>(E28*1)*0.5*0.5*0.6</f>
        <v>6.3</v>
      </c>
      <c r="F29" s="895"/>
      <c r="G29" s="896"/>
      <c r="H29" s="889"/>
      <c r="I29" s="125"/>
      <c r="J29" s="696"/>
      <c r="K29" s="696"/>
    </row>
    <row r="30" spans="1:11" ht="25.5">
      <c r="A30" s="921"/>
      <c r="B30" s="696"/>
      <c r="C30" s="898" t="s">
        <v>950</v>
      </c>
      <c r="D30" s="775" t="s">
        <v>24</v>
      </c>
      <c r="E30" s="1041">
        <f>E28*0.5*0.5</f>
        <v>10.5</v>
      </c>
      <c r="F30" s="901"/>
      <c r="G30" s="902"/>
      <c r="H30" s="889"/>
      <c r="I30" s="125"/>
      <c r="J30" s="696"/>
      <c r="K30" s="696"/>
    </row>
    <row r="31" spans="1:11" ht="25.5">
      <c r="A31" s="921"/>
      <c r="B31" s="696"/>
      <c r="C31" s="898" t="s">
        <v>951</v>
      </c>
      <c r="D31" s="775" t="s">
        <v>55</v>
      </c>
      <c r="E31" s="1041">
        <f>E30*0.23</f>
        <v>2.415</v>
      </c>
      <c r="F31" s="901"/>
      <c r="G31" s="902"/>
      <c r="H31" s="889"/>
      <c r="I31" s="125"/>
      <c r="J31" s="696"/>
      <c r="K31" s="696"/>
    </row>
    <row r="32" spans="1:11">
      <c r="A32" s="921"/>
      <c r="B32" s="696"/>
      <c r="C32" s="898" t="s">
        <v>952</v>
      </c>
      <c r="D32" s="775" t="s">
        <v>55</v>
      </c>
      <c r="E32" s="1041">
        <f>E29*0.1</f>
        <v>0.63</v>
      </c>
      <c r="F32" s="901"/>
      <c r="G32" s="902"/>
      <c r="H32" s="889"/>
      <c r="I32" s="125"/>
      <c r="J32" s="696"/>
      <c r="K32" s="696"/>
    </row>
    <row r="33" spans="1:11">
      <c r="A33" s="921"/>
      <c r="B33" s="696"/>
      <c r="C33" s="898" t="s">
        <v>953</v>
      </c>
      <c r="D33" s="775" t="s">
        <v>55</v>
      </c>
      <c r="E33" s="1041">
        <f>E32*1.05</f>
        <v>0.66150000000000009</v>
      </c>
      <c r="F33" s="901"/>
      <c r="G33" s="902"/>
      <c r="H33" s="889"/>
      <c r="I33" s="125"/>
      <c r="J33" s="696"/>
      <c r="K33" s="696"/>
    </row>
    <row r="34" spans="1:11">
      <c r="A34" s="921"/>
      <c r="B34" s="696"/>
      <c r="C34" s="898" t="s">
        <v>954</v>
      </c>
      <c r="D34" s="775" t="s">
        <v>410</v>
      </c>
      <c r="E34" s="1041">
        <f>E28*40</f>
        <v>1680</v>
      </c>
      <c r="F34" s="901"/>
      <c r="G34" s="902"/>
      <c r="H34" s="889"/>
      <c r="I34" s="125"/>
      <c r="J34" s="696"/>
      <c r="K34" s="696"/>
    </row>
    <row r="35" spans="1:11">
      <c r="A35" s="921"/>
      <c r="B35" s="696"/>
      <c r="C35" s="898" t="s">
        <v>955</v>
      </c>
      <c r="D35" s="775" t="s">
        <v>410</v>
      </c>
      <c r="E35" s="1041">
        <f>E34</f>
        <v>1680</v>
      </c>
      <c r="F35" s="901"/>
      <c r="G35" s="902"/>
      <c r="H35" s="889"/>
      <c r="I35" s="125"/>
      <c r="J35" s="696"/>
      <c r="K35" s="696"/>
    </row>
    <row r="36" spans="1:11">
      <c r="A36" s="921"/>
      <c r="B36" s="696"/>
      <c r="C36" s="898" t="s">
        <v>956</v>
      </c>
      <c r="D36" s="775" t="s">
        <v>55</v>
      </c>
      <c r="E36" s="1041">
        <f>E29</f>
        <v>6.3</v>
      </c>
      <c r="F36" s="901"/>
      <c r="G36" s="902"/>
      <c r="H36" s="889"/>
      <c r="I36" s="125"/>
      <c r="J36" s="696"/>
      <c r="K36" s="696"/>
    </row>
    <row r="37" spans="1:11">
      <c r="A37" s="922"/>
      <c r="B37" s="906"/>
      <c r="C37" s="907" t="s">
        <v>957</v>
      </c>
      <c r="D37" s="1042" t="s">
        <v>55</v>
      </c>
      <c r="E37" s="1043">
        <f>E36*1.05</f>
        <v>6.6150000000000002</v>
      </c>
      <c r="F37" s="910"/>
      <c r="G37" s="911"/>
      <c r="H37" s="889"/>
      <c r="I37" s="125"/>
      <c r="J37" s="696"/>
      <c r="K37" s="696"/>
    </row>
    <row r="38" spans="1:11" ht="25.5">
      <c r="A38" s="1044" t="s">
        <v>958</v>
      </c>
      <c r="B38" s="1045" t="s">
        <v>1120</v>
      </c>
      <c r="C38" s="1046" t="s">
        <v>960</v>
      </c>
      <c r="D38" s="1047" t="s">
        <v>32</v>
      </c>
      <c r="E38" s="1048">
        <v>205</v>
      </c>
      <c r="F38" s="1052"/>
      <c r="G38" s="1050">
        <f>E38*F38</f>
        <v>0</v>
      </c>
      <c r="H38" s="889"/>
      <c r="I38" s="125"/>
      <c r="J38" s="696"/>
      <c r="K38" s="696"/>
    </row>
    <row r="39" spans="1:11">
      <c r="A39" s="919"/>
      <c r="B39" s="891"/>
      <c r="C39" s="923" t="s">
        <v>961</v>
      </c>
      <c r="D39" s="1053" t="s">
        <v>55</v>
      </c>
      <c r="E39" s="1051">
        <f>E38</f>
        <v>205</v>
      </c>
      <c r="F39" s="895"/>
      <c r="G39" s="896" t="s">
        <v>1121</v>
      </c>
      <c r="H39" s="889"/>
      <c r="I39" s="125"/>
      <c r="J39" s="696"/>
      <c r="K39" s="696"/>
    </row>
    <row r="40" spans="1:11">
      <c r="A40" s="921"/>
      <c r="B40" s="696"/>
      <c r="C40" s="925" t="s">
        <v>962</v>
      </c>
      <c r="D40" s="1054" t="s">
        <v>55</v>
      </c>
      <c r="E40" s="1041">
        <f>E39*0.08</f>
        <v>16.399999999999999</v>
      </c>
      <c r="F40" s="901"/>
      <c r="G40" s="902"/>
      <c r="H40" s="889"/>
      <c r="I40" s="125"/>
      <c r="J40" s="696"/>
      <c r="K40" s="696"/>
    </row>
    <row r="41" spans="1:11">
      <c r="A41" s="921"/>
      <c r="B41" s="696"/>
      <c r="C41" s="925" t="s">
        <v>963</v>
      </c>
      <c r="D41" s="1054" t="s">
        <v>55</v>
      </c>
      <c r="E41" s="1041">
        <f>E39*0.1</f>
        <v>20.5</v>
      </c>
      <c r="F41" s="901"/>
      <c r="G41" s="902"/>
      <c r="H41" s="889"/>
      <c r="I41" s="125"/>
      <c r="J41" s="696"/>
      <c r="K41" s="696"/>
    </row>
    <row r="42" spans="1:11">
      <c r="A42" s="921"/>
      <c r="B42" s="696"/>
      <c r="C42" s="925" t="s">
        <v>964</v>
      </c>
      <c r="D42" s="1054" t="s">
        <v>55</v>
      </c>
      <c r="E42" s="1041">
        <f>E41*1.05</f>
        <v>21.525000000000002</v>
      </c>
      <c r="F42" s="901"/>
      <c r="G42" s="902"/>
      <c r="H42" s="889"/>
      <c r="I42" s="125"/>
      <c r="J42" s="696"/>
      <c r="K42" s="696"/>
    </row>
    <row r="43" spans="1:11">
      <c r="A43" s="921"/>
      <c r="B43" s="696"/>
      <c r="C43" s="925" t="s">
        <v>965</v>
      </c>
      <c r="D43" s="1054" t="s">
        <v>55</v>
      </c>
      <c r="E43" s="1041">
        <f>E39*0.4</f>
        <v>82</v>
      </c>
      <c r="F43" s="901"/>
      <c r="G43" s="902"/>
      <c r="H43" s="889"/>
      <c r="I43" s="125"/>
      <c r="J43" s="696"/>
      <c r="K43" s="696"/>
    </row>
    <row r="44" spans="1:11">
      <c r="A44" s="921"/>
      <c r="B44" s="696"/>
      <c r="C44" s="925" t="s">
        <v>966</v>
      </c>
      <c r="D44" s="1054" t="s">
        <v>410</v>
      </c>
      <c r="E44" s="1041">
        <f>E38*20</f>
        <v>4100</v>
      </c>
      <c r="F44" s="901"/>
      <c r="G44" s="902"/>
      <c r="H44" s="889"/>
      <c r="I44" s="125"/>
      <c r="J44" s="696"/>
      <c r="K44" s="696"/>
    </row>
    <row r="45" spans="1:11">
      <c r="A45" s="921"/>
      <c r="B45" s="696"/>
      <c r="C45" s="925" t="s">
        <v>955</v>
      </c>
      <c r="D45" s="1054" t="s">
        <v>410</v>
      </c>
      <c r="E45" s="1041">
        <f>E44</f>
        <v>4100</v>
      </c>
      <c r="F45" s="901"/>
      <c r="G45" s="902"/>
      <c r="H45" s="889"/>
      <c r="I45" s="125"/>
      <c r="J45" s="696"/>
      <c r="K45" s="696"/>
    </row>
    <row r="46" spans="1:11">
      <c r="A46" s="921"/>
      <c r="B46" s="696"/>
      <c r="C46" s="925" t="s">
        <v>967</v>
      </c>
      <c r="D46" s="1054" t="s">
        <v>55</v>
      </c>
      <c r="E46" s="1041">
        <f>E38*0.6</f>
        <v>123</v>
      </c>
      <c r="F46" s="901"/>
      <c r="G46" s="902"/>
      <c r="H46" s="889"/>
      <c r="I46" s="125"/>
      <c r="J46" s="696"/>
      <c r="K46" s="696"/>
    </row>
    <row r="47" spans="1:11">
      <c r="A47" s="921"/>
      <c r="B47" s="696"/>
      <c r="C47" s="925" t="s">
        <v>957</v>
      </c>
      <c r="D47" s="1054" t="s">
        <v>55</v>
      </c>
      <c r="E47" s="1041">
        <f>E46*1.05</f>
        <v>129.15</v>
      </c>
      <c r="F47" s="901"/>
      <c r="G47" s="902"/>
      <c r="H47" s="889"/>
      <c r="I47" s="125"/>
      <c r="J47" s="696"/>
      <c r="K47" s="696"/>
    </row>
    <row r="48" spans="1:11" ht="25.5">
      <c r="A48" s="921"/>
      <c r="B48" s="696"/>
      <c r="C48" s="925" t="s">
        <v>968</v>
      </c>
      <c r="D48" s="1054" t="s">
        <v>55</v>
      </c>
      <c r="E48" s="1041">
        <f>E38*0.1</f>
        <v>20.5</v>
      </c>
      <c r="F48" s="901"/>
      <c r="G48" s="902"/>
      <c r="H48" s="889"/>
      <c r="I48" s="125"/>
      <c r="J48" s="696"/>
      <c r="K48" s="696"/>
    </row>
    <row r="49" spans="1:11">
      <c r="A49" s="922"/>
      <c r="B49" s="906"/>
      <c r="C49" s="927" t="s">
        <v>969</v>
      </c>
      <c r="D49" s="1055" t="s">
        <v>55</v>
      </c>
      <c r="E49" s="1043">
        <f>E48*1.05</f>
        <v>21.525000000000002</v>
      </c>
      <c r="F49" s="910"/>
      <c r="G49" s="911"/>
      <c r="H49" s="889"/>
      <c r="I49" s="125"/>
      <c r="J49" s="696"/>
      <c r="K49" s="696"/>
    </row>
    <row r="50" spans="1:11" ht="25.5">
      <c r="A50" s="1044" t="s">
        <v>970</v>
      </c>
      <c r="B50" s="1045" t="s">
        <v>1122</v>
      </c>
      <c r="C50" s="1056" t="s">
        <v>972</v>
      </c>
      <c r="D50" s="1057" t="s">
        <v>21</v>
      </c>
      <c r="E50" s="1048">
        <f>E28*30</f>
        <v>1260</v>
      </c>
      <c r="F50" s="1049"/>
      <c r="G50" s="1050">
        <f>E50*F50</f>
        <v>0</v>
      </c>
      <c r="H50" s="889"/>
      <c r="I50" s="125"/>
      <c r="J50" s="696"/>
      <c r="K50" s="696"/>
    </row>
    <row r="51" spans="1:11" ht="25.5">
      <c r="A51" s="931"/>
      <c r="B51" s="932"/>
      <c r="C51" s="933" t="s">
        <v>973</v>
      </c>
      <c r="D51" s="1058" t="s">
        <v>55</v>
      </c>
      <c r="E51" s="1051">
        <f>E28*30*0.4*0.4*0.6</f>
        <v>120.96000000000001</v>
      </c>
      <c r="F51" s="895"/>
      <c r="G51" s="896"/>
      <c r="H51" s="889"/>
      <c r="I51" s="125"/>
      <c r="J51" s="696"/>
      <c r="K51" s="696"/>
    </row>
    <row r="52" spans="1:11">
      <c r="A52" s="935"/>
      <c r="B52" s="936"/>
      <c r="C52" s="937" t="s">
        <v>974</v>
      </c>
      <c r="D52" s="1059" t="s">
        <v>212</v>
      </c>
      <c r="E52" s="1041">
        <f>E28*30</f>
        <v>1260</v>
      </c>
      <c r="F52" s="901"/>
      <c r="G52" s="902"/>
      <c r="H52" s="889"/>
      <c r="I52" s="125"/>
      <c r="J52" s="696"/>
      <c r="K52" s="696"/>
    </row>
    <row r="53" spans="1:11" ht="25.5">
      <c r="A53" s="935"/>
      <c r="B53" s="936"/>
      <c r="C53" s="898" t="s">
        <v>951</v>
      </c>
      <c r="D53" s="775" t="s">
        <v>55</v>
      </c>
      <c r="E53" s="1041">
        <f>E51*0.1</f>
        <v>12.096000000000002</v>
      </c>
      <c r="F53" s="901"/>
      <c r="G53" s="902"/>
      <c r="H53" s="889"/>
      <c r="I53" s="125"/>
      <c r="J53" s="696"/>
      <c r="K53" s="696"/>
    </row>
    <row r="54" spans="1:11">
      <c r="A54" s="935"/>
      <c r="B54" s="936"/>
      <c r="C54" s="937" t="s">
        <v>975</v>
      </c>
      <c r="D54" s="1059" t="s">
        <v>55</v>
      </c>
      <c r="E54" s="1041">
        <f>E51*0.1</f>
        <v>12.096000000000002</v>
      </c>
      <c r="F54" s="901"/>
      <c r="G54" s="902"/>
      <c r="H54" s="889"/>
      <c r="I54" s="125"/>
      <c r="J54" s="696"/>
      <c r="K54" s="696"/>
    </row>
    <row r="55" spans="1:11">
      <c r="A55" s="935"/>
      <c r="B55" s="936"/>
      <c r="C55" s="939" t="s">
        <v>976</v>
      </c>
      <c r="D55" s="1059" t="s">
        <v>55</v>
      </c>
      <c r="E55" s="1041">
        <f>E54*1.05</f>
        <v>12.700800000000003</v>
      </c>
      <c r="F55" s="901"/>
      <c r="G55" s="902"/>
      <c r="H55" s="889"/>
      <c r="I55" s="125"/>
      <c r="J55" s="696"/>
      <c r="K55" s="696"/>
    </row>
    <row r="56" spans="1:11">
      <c r="A56" s="935"/>
      <c r="B56" s="936"/>
      <c r="C56" s="939" t="s">
        <v>977</v>
      </c>
      <c r="D56" s="1059" t="s">
        <v>55</v>
      </c>
      <c r="E56" s="1041">
        <f>E51</f>
        <v>120.96000000000001</v>
      </c>
      <c r="F56" s="901"/>
      <c r="G56" s="902"/>
      <c r="H56" s="889"/>
      <c r="I56" s="125"/>
      <c r="J56" s="696"/>
      <c r="K56" s="696"/>
    </row>
    <row r="57" spans="1:11">
      <c r="A57" s="935"/>
      <c r="B57" s="936"/>
      <c r="C57" s="939" t="s">
        <v>978</v>
      </c>
      <c r="D57" s="1059" t="s">
        <v>55</v>
      </c>
      <c r="E57" s="1041">
        <f>E56*1.05</f>
        <v>127.00800000000001</v>
      </c>
      <c r="F57" s="901"/>
      <c r="G57" s="902"/>
      <c r="H57" s="889"/>
      <c r="I57" s="125"/>
      <c r="J57" s="696"/>
      <c r="K57" s="696"/>
    </row>
    <row r="58" spans="1:11">
      <c r="A58" s="935"/>
      <c r="B58" s="696"/>
      <c r="C58" s="939" t="s">
        <v>979</v>
      </c>
      <c r="D58" s="1059" t="s">
        <v>212</v>
      </c>
      <c r="E58" s="1041">
        <f>E28*0.5</f>
        <v>21</v>
      </c>
      <c r="F58" s="901"/>
      <c r="G58" s="902"/>
      <c r="H58" s="889"/>
      <c r="I58" s="125"/>
      <c r="J58" s="696"/>
      <c r="K58" s="696"/>
    </row>
    <row r="59" spans="1:11">
      <c r="A59" s="940"/>
      <c r="B59" s="906"/>
      <c r="C59" s="941" t="s">
        <v>980</v>
      </c>
      <c r="D59" s="1060" t="s">
        <v>212</v>
      </c>
      <c r="E59" s="1043">
        <f>E58</f>
        <v>21</v>
      </c>
      <c r="F59" s="910"/>
      <c r="G59" s="911"/>
      <c r="H59" s="889"/>
      <c r="I59" s="125"/>
      <c r="J59" s="696"/>
      <c r="K59" s="696"/>
    </row>
    <row r="60" spans="1:11" ht="25.5">
      <c r="A60" s="1044" t="s">
        <v>981</v>
      </c>
      <c r="B60" s="1045" t="s">
        <v>1123</v>
      </c>
      <c r="C60" s="1056" t="s">
        <v>983</v>
      </c>
      <c r="D60" s="1057" t="s">
        <v>21</v>
      </c>
      <c r="E60" s="1048">
        <f>E38*30</f>
        <v>6150</v>
      </c>
      <c r="F60" s="1049"/>
      <c r="G60" s="1050">
        <f>E60*F60</f>
        <v>0</v>
      </c>
      <c r="H60" s="889"/>
      <c r="I60" s="125"/>
      <c r="J60" s="696"/>
      <c r="K60" s="696"/>
    </row>
    <row r="61" spans="1:11" ht="25.5">
      <c r="A61" s="919"/>
      <c r="B61" s="891"/>
      <c r="C61" s="943" t="s">
        <v>984</v>
      </c>
      <c r="D61" s="1061" t="s">
        <v>212</v>
      </c>
      <c r="E61" s="1051">
        <f>E60</f>
        <v>6150</v>
      </c>
      <c r="F61" s="895"/>
      <c r="G61" s="896"/>
      <c r="H61" s="889"/>
      <c r="I61" s="125"/>
      <c r="J61" s="696"/>
      <c r="K61" s="696"/>
    </row>
    <row r="62" spans="1:11">
      <c r="A62" s="921"/>
      <c r="B62" s="696"/>
      <c r="C62" s="937" t="s">
        <v>985</v>
      </c>
      <c r="D62" s="1062" t="s">
        <v>55</v>
      </c>
      <c r="E62" s="1041">
        <f>E61*0.6</f>
        <v>3690</v>
      </c>
      <c r="F62" s="901"/>
      <c r="G62" s="902"/>
      <c r="H62" s="889"/>
      <c r="I62" s="125"/>
      <c r="J62" s="696"/>
      <c r="K62" s="696"/>
    </row>
    <row r="63" spans="1:11">
      <c r="A63" s="921"/>
      <c r="B63" s="696"/>
      <c r="C63" s="937" t="s">
        <v>986</v>
      </c>
      <c r="D63" s="1062" t="s">
        <v>55</v>
      </c>
      <c r="E63" s="1041">
        <f>E61*0.08</f>
        <v>492</v>
      </c>
      <c r="F63" s="901"/>
      <c r="G63" s="902"/>
      <c r="H63" s="889"/>
      <c r="I63" s="125"/>
      <c r="J63" s="696"/>
      <c r="K63" s="696"/>
    </row>
    <row r="64" spans="1:11">
      <c r="A64" s="921"/>
      <c r="B64" s="696"/>
      <c r="C64" s="937" t="s">
        <v>987</v>
      </c>
      <c r="D64" s="1062" t="s">
        <v>55</v>
      </c>
      <c r="E64" s="1041">
        <f>E61*0.18</f>
        <v>1107</v>
      </c>
      <c r="F64" s="901"/>
      <c r="G64" s="902"/>
      <c r="H64" s="889"/>
      <c r="I64" s="125"/>
      <c r="J64" s="696"/>
      <c r="K64" s="696"/>
    </row>
    <row r="65" spans="1:11">
      <c r="A65" s="922"/>
      <c r="B65" s="906"/>
      <c r="C65" s="946" t="s">
        <v>988</v>
      </c>
      <c r="D65" s="1063" t="s">
        <v>55</v>
      </c>
      <c r="E65" s="1043">
        <f>E61*0.2</f>
        <v>1230</v>
      </c>
      <c r="F65" s="910"/>
      <c r="G65" s="911"/>
      <c r="H65" s="889"/>
      <c r="I65" s="125"/>
      <c r="J65" s="696"/>
      <c r="K65" s="696"/>
    </row>
    <row r="66" spans="1:11" ht="38.25">
      <c r="A66" s="1044" t="s">
        <v>989</v>
      </c>
      <c r="B66" s="1045" t="s">
        <v>1124</v>
      </c>
      <c r="C66" s="1046" t="s">
        <v>991</v>
      </c>
      <c r="D66" s="1047" t="s">
        <v>21</v>
      </c>
      <c r="E66" s="1064">
        <v>216</v>
      </c>
      <c r="F66" s="1049"/>
      <c r="G66" s="1050">
        <f>E66*F66</f>
        <v>0</v>
      </c>
      <c r="H66" s="889"/>
      <c r="I66" s="125"/>
      <c r="J66" s="696"/>
      <c r="K66" s="696"/>
    </row>
    <row r="67" spans="1:11">
      <c r="A67" s="919"/>
      <c r="B67" s="891"/>
      <c r="C67" s="920" t="s">
        <v>1125</v>
      </c>
      <c r="D67" s="1040" t="s">
        <v>21</v>
      </c>
      <c r="E67" s="1051">
        <v>216</v>
      </c>
      <c r="F67" s="895"/>
      <c r="G67" s="896"/>
      <c r="H67" s="889"/>
      <c r="I67" s="125"/>
      <c r="J67" s="696"/>
      <c r="K67" s="696"/>
    </row>
    <row r="68" spans="1:11" ht="17.25" customHeight="1">
      <c r="A68" s="921"/>
      <c r="B68" s="696"/>
      <c r="C68" s="904" t="s">
        <v>993</v>
      </c>
      <c r="D68" s="899" t="s">
        <v>55</v>
      </c>
      <c r="E68" s="900">
        <v>1</v>
      </c>
      <c r="F68" s="901"/>
      <c r="G68" s="902"/>
      <c r="H68" s="889"/>
      <c r="I68" s="125"/>
      <c r="J68" s="696"/>
      <c r="K68" s="696"/>
    </row>
    <row r="69" spans="1:11">
      <c r="A69" s="922"/>
      <c r="B69" s="906"/>
      <c r="C69" s="949" t="s">
        <v>994</v>
      </c>
      <c r="D69" s="1042" t="s">
        <v>32</v>
      </c>
      <c r="E69" s="1043">
        <v>1</v>
      </c>
      <c r="F69" s="910"/>
      <c r="G69" s="911"/>
      <c r="H69" s="889"/>
      <c r="I69" s="125"/>
      <c r="J69" s="696"/>
      <c r="K69" s="696"/>
    </row>
    <row r="70" spans="1:11" ht="38.25">
      <c r="A70" s="1044" t="s">
        <v>995</v>
      </c>
      <c r="B70" s="1045" t="s">
        <v>1126</v>
      </c>
      <c r="C70" s="1046" t="s">
        <v>997</v>
      </c>
      <c r="D70" s="1047" t="s">
        <v>32</v>
      </c>
      <c r="E70" s="1064">
        <v>4</v>
      </c>
      <c r="F70" s="1049"/>
      <c r="G70" s="1050">
        <f>E70*F70</f>
        <v>0</v>
      </c>
      <c r="H70" s="889"/>
      <c r="I70" s="125"/>
      <c r="J70" s="696"/>
      <c r="K70" s="696"/>
    </row>
    <row r="71" spans="1:11">
      <c r="A71" s="919"/>
      <c r="B71" s="950"/>
      <c r="C71" s="951" t="s">
        <v>998</v>
      </c>
      <c r="D71" s="1053" t="s">
        <v>32</v>
      </c>
      <c r="E71" s="1051">
        <v>1</v>
      </c>
      <c r="F71" s="895"/>
      <c r="G71" s="896"/>
      <c r="H71" s="889"/>
      <c r="I71" s="125"/>
      <c r="J71" s="696"/>
      <c r="K71" s="696"/>
    </row>
    <row r="72" spans="1:11">
      <c r="A72" s="921"/>
      <c r="B72" s="952"/>
      <c r="C72" s="953" t="s">
        <v>1127</v>
      </c>
      <c r="D72" s="1054" t="s">
        <v>32</v>
      </c>
      <c r="E72" s="1041">
        <v>1</v>
      </c>
      <c r="F72" s="901"/>
      <c r="G72" s="902"/>
      <c r="H72" s="889"/>
      <c r="I72" s="125"/>
      <c r="J72" s="696"/>
      <c r="K72" s="696"/>
    </row>
    <row r="73" spans="1:11" ht="25.5">
      <c r="A73" s="921"/>
      <c r="B73" s="952"/>
      <c r="C73" s="953" t="s">
        <v>1000</v>
      </c>
      <c r="D73" s="1054" t="s">
        <v>32</v>
      </c>
      <c r="E73" s="1041">
        <v>3</v>
      </c>
      <c r="F73" s="901"/>
      <c r="G73" s="902"/>
      <c r="H73" s="889"/>
      <c r="I73" s="125"/>
      <c r="J73" s="696"/>
      <c r="K73" s="696"/>
    </row>
    <row r="74" spans="1:11">
      <c r="A74" s="921"/>
      <c r="B74" s="952"/>
      <c r="C74" s="953" t="s">
        <v>1128</v>
      </c>
      <c r="D74" s="1054" t="s">
        <v>32</v>
      </c>
      <c r="E74" s="1041">
        <v>3</v>
      </c>
      <c r="F74" s="901"/>
      <c r="G74" s="902"/>
      <c r="H74" s="889"/>
      <c r="I74" s="125"/>
      <c r="J74" s="696"/>
      <c r="K74" s="696"/>
    </row>
    <row r="75" spans="1:11" ht="25.5">
      <c r="A75" s="921"/>
      <c r="B75" s="952"/>
      <c r="C75" s="953" t="s">
        <v>1002</v>
      </c>
      <c r="D75" s="1054" t="s">
        <v>212</v>
      </c>
      <c r="E75" s="1041">
        <v>50</v>
      </c>
      <c r="F75" s="901"/>
      <c r="G75" s="902"/>
      <c r="H75" s="889"/>
      <c r="I75" s="125"/>
      <c r="J75" s="696"/>
      <c r="K75" s="696"/>
    </row>
    <row r="76" spans="1:11" ht="25.5">
      <c r="A76" s="921"/>
      <c r="B76" s="952"/>
      <c r="C76" s="953" t="s">
        <v>1003</v>
      </c>
      <c r="D76" s="1054" t="s">
        <v>212</v>
      </c>
      <c r="E76" s="1041">
        <v>52.5</v>
      </c>
      <c r="F76" s="901"/>
      <c r="G76" s="902"/>
      <c r="H76" s="889"/>
      <c r="I76" s="125"/>
      <c r="J76" s="696"/>
      <c r="K76" s="696"/>
    </row>
    <row r="77" spans="1:11" ht="25.5">
      <c r="A77" s="921"/>
      <c r="B77" s="952"/>
      <c r="C77" s="953" t="s">
        <v>1002</v>
      </c>
      <c r="D77" s="1054" t="s">
        <v>212</v>
      </c>
      <c r="E77" s="1041">
        <v>50</v>
      </c>
      <c r="F77" s="901"/>
      <c r="G77" s="902"/>
      <c r="H77" s="889"/>
      <c r="I77" s="125"/>
      <c r="J77" s="696"/>
      <c r="K77" s="696"/>
    </row>
    <row r="78" spans="1:11" ht="25.5">
      <c r="A78" s="921"/>
      <c r="B78" s="952"/>
      <c r="C78" s="953" t="s">
        <v>1129</v>
      </c>
      <c r="D78" s="1054" t="s">
        <v>212</v>
      </c>
      <c r="E78" s="1041">
        <v>52.5</v>
      </c>
      <c r="F78" s="901"/>
      <c r="G78" s="902"/>
      <c r="H78" s="889"/>
      <c r="I78" s="125"/>
      <c r="J78" s="696"/>
      <c r="K78" s="696"/>
    </row>
    <row r="79" spans="1:11" ht="25.5">
      <c r="A79" s="921"/>
      <c r="B79" s="952"/>
      <c r="C79" s="953" t="s">
        <v>1006</v>
      </c>
      <c r="D79" s="1054" t="s">
        <v>212</v>
      </c>
      <c r="E79" s="1041">
        <v>2450</v>
      </c>
      <c r="F79" s="901"/>
      <c r="G79" s="902"/>
      <c r="H79" s="889"/>
      <c r="I79" s="125"/>
      <c r="J79" s="696"/>
      <c r="K79" s="696"/>
    </row>
    <row r="80" spans="1:11" ht="25.5">
      <c r="A80" s="921"/>
      <c r="B80" s="952"/>
      <c r="C80" s="953" t="s">
        <v>1008</v>
      </c>
      <c r="D80" s="1054" t="s">
        <v>212</v>
      </c>
      <c r="E80" s="1041">
        <v>2572.5</v>
      </c>
      <c r="F80" s="901"/>
      <c r="G80" s="902"/>
      <c r="H80" s="889"/>
      <c r="I80" s="125"/>
      <c r="J80" s="696"/>
      <c r="K80" s="696"/>
    </row>
    <row r="81" spans="1:18" ht="25.5">
      <c r="A81" s="921"/>
      <c r="B81" s="952"/>
      <c r="C81" s="953" t="s">
        <v>1009</v>
      </c>
      <c r="D81" s="1054" t="s">
        <v>410</v>
      </c>
      <c r="E81" s="1041">
        <v>160</v>
      </c>
      <c r="F81" s="901"/>
      <c r="G81" s="902"/>
      <c r="H81" s="889"/>
      <c r="I81" s="125"/>
      <c r="J81" s="696"/>
      <c r="K81" s="696"/>
    </row>
    <row r="82" spans="1:18" ht="25.5">
      <c r="A82" s="921"/>
      <c r="B82" s="952"/>
      <c r="C82" s="954" t="s">
        <v>1130</v>
      </c>
      <c r="D82" s="1054" t="s">
        <v>32</v>
      </c>
      <c r="E82" s="1041">
        <v>4</v>
      </c>
      <c r="F82" s="901"/>
      <c r="G82" s="902"/>
      <c r="H82" s="889"/>
      <c r="I82" s="125"/>
      <c r="J82" s="696"/>
      <c r="K82" s="696"/>
    </row>
    <row r="83" spans="1:18" ht="25.5">
      <c r="A83" s="921"/>
      <c r="B83" s="955"/>
      <c r="C83" s="953" t="s">
        <v>1011</v>
      </c>
      <c r="D83" s="1054" t="s">
        <v>32</v>
      </c>
      <c r="E83" s="1041">
        <v>8</v>
      </c>
      <c r="F83" s="901"/>
      <c r="G83" s="902"/>
      <c r="H83" s="889"/>
      <c r="I83" s="125"/>
      <c r="J83" s="696"/>
      <c r="K83" s="696"/>
      <c r="L83" s="125"/>
      <c r="M83" s="125"/>
      <c r="N83" s="125"/>
      <c r="O83" s="125"/>
      <c r="P83" s="125"/>
      <c r="Q83" s="125"/>
      <c r="R83" s="125"/>
    </row>
    <row r="84" spans="1:18">
      <c r="A84" s="921"/>
      <c r="B84" s="956"/>
      <c r="C84" s="954" t="s">
        <v>1012</v>
      </c>
      <c r="D84" s="1054" t="s">
        <v>32</v>
      </c>
      <c r="E84" s="1041">
        <v>4</v>
      </c>
      <c r="F84" s="901"/>
      <c r="G84" s="902"/>
      <c r="H84" s="125"/>
      <c r="I84" s="125"/>
      <c r="J84" s="125"/>
      <c r="K84" s="125"/>
      <c r="L84" s="125"/>
      <c r="M84" s="125"/>
      <c r="N84" s="125"/>
      <c r="O84" s="125"/>
      <c r="P84" s="125"/>
      <c r="Q84" s="125"/>
      <c r="R84" s="125"/>
    </row>
    <row r="85" spans="1:18" ht="25.5">
      <c r="A85" s="921"/>
      <c r="B85" s="956"/>
      <c r="C85" s="953" t="s">
        <v>1013</v>
      </c>
      <c r="D85" s="1054" t="s">
        <v>32</v>
      </c>
      <c r="E85" s="1041">
        <v>4</v>
      </c>
      <c r="F85" s="901"/>
      <c r="G85" s="902"/>
      <c r="H85" s="125"/>
      <c r="I85" s="125"/>
      <c r="J85" s="125"/>
      <c r="K85" s="125"/>
      <c r="L85" s="125"/>
      <c r="M85" s="125"/>
      <c r="N85" s="125"/>
      <c r="O85" s="125"/>
      <c r="P85" s="125"/>
      <c r="Q85" s="125"/>
      <c r="R85" s="125"/>
    </row>
    <row r="86" spans="1:18">
      <c r="A86" s="921"/>
      <c r="B86" s="956"/>
      <c r="C86" s="953" t="s">
        <v>1014</v>
      </c>
      <c r="D86" s="1054" t="s">
        <v>410</v>
      </c>
      <c r="E86" s="1041">
        <v>2</v>
      </c>
      <c r="F86" s="901"/>
      <c r="G86" s="902"/>
      <c r="H86" s="125"/>
      <c r="I86" s="125"/>
      <c r="J86" s="125"/>
      <c r="K86" s="125"/>
      <c r="L86" s="125"/>
      <c r="M86" s="125"/>
      <c r="N86" s="125"/>
      <c r="O86" s="125"/>
      <c r="P86" s="125"/>
      <c r="Q86" s="125"/>
      <c r="R86" s="125"/>
    </row>
    <row r="87" spans="1:18" ht="25.5">
      <c r="A87" s="921"/>
      <c r="B87" s="956"/>
      <c r="C87" s="953" t="s">
        <v>1015</v>
      </c>
      <c r="D87" s="1054" t="s">
        <v>32</v>
      </c>
      <c r="E87" s="1041">
        <v>1</v>
      </c>
      <c r="F87" s="901"/>
      <c r="G87" s="902"/>
      <c r="H87" s="125"/>
      <c r="I87" s="125"/>
      <c r="J87" s="125"/>
      <c r="K87" s="125"/>
      <c r="L87" s="125"/>
      <c r="M87" s="125"/>
      <c r="N87" s="125"/>
      <c r="O87" s="125"/>
      <c r="P87" s="125"/>
      <c r="Q87" s="125"/>
      <c r="R87" s="125"/>
    </row>
    <row r="88" spans="1:18" ht="25.5">
      <c r="A88" s="921"/>
      <c r="B88" s="956"/>
      <c r="C88" s="953" t="s">
        <v>1016</v>
      </c>
      <c r="D88" s="1054" t="s">
        <v>32</v>
      </c>
      <c r="E88" s="1041">
        <v>1</v>
      </c>
      <c r="F88" s="901"/>
      <c r="G88" s="902"/>
      <c r="H88" s="125"/>
      <c r="I88" s="125"/>
      <c r="J88" s="125"/>
      <c r="K88" s="125"/>
      <c r="L88" s="125"/>
      <c r="M88" s="125"/>
      <c r="N88" s="125"/>
      <c r="O88" s="125"/>
      <c r="P88" s="125"/>
      <c r="Q88" s="125"/>
      <c r="R88" s="125"/>
    </row>
    <row r="89" spans="1:18" ht="25.5">
      <c r="A89" s="922"/>
      <c r="B89" s="957"/>
      <c r="C89" s="958" t="s">
        <v>1016</v>
      </c>
      <c r="D89" s="1055" t="s">
        <v>32</v>
      </c>
      <c r="E89" s="1043"/>
      <c r="F89" s="910"/>
      <c r="G89" s="911"/>
      <c r="H89" s="125"/>
      <c r="I89" s="125"/>
      <c r="J89" s="125"/>
      <c r="K89" s="125"/>
      <c r="L89" s="125"/>
      <c r="M89" s="125"/>
      <c r="N89" s="125"/>
      <c r="O89" s="125"/>
      <c r="P89" s="125"/>
      <c r="Q89" s="125"/>
      <c r="R89" s="125"/>
    </row>
    <row r="90" spans="1:18" ht="38.25">
      <c r="A90" s="1044" t="s">
        <v>1017</v>
      </c>
      <c r="B90" s="1045" t="s">
        <v>1131</v>
      </c>
      <c r="C90" s="1046" t="s">
        <v>1019</v>
      </c>
      <c r="D90" s="1065" t="s">
        <v>212</v>
      </c>
      <c r="E90" s="1065">
        <v>10900</v>
      </c>
      <c r="F90" s="1049"/>
      <c r="G90" s="1050">
        <f>E90*F90</f>
        <v>0</v>
      </c>
      <c r="H90" s="125"/>
      <c r="I90" s="125"/>
      <c r="J90" s="125"/>
      <c r="K90" s="125"/>
      <c r="L90" s="125"/>
      <c r="M90" s="125"/>
      <c r="N90" s="125"/>
      <c r="O90" s="125"/>
      <c r="P90" s="125"/>
      <c r="Q90" s="125"/>
      <c r="R90" s="125"/>
    </row>
    <row r="91" spans="1:18" ht="25.5">
      <c r="A91" s="931"/>
      <c r="B91" s="932"/>
      <c r="C91" s="1066" t="s">
        <v>1006</v>
      </c>
      <c r="D91" s="1067" t="s">
        <v>212</v>
      </c>
      <c r="E91" s="1068">
        <v>5800</v>
      </c>
      <c r="F91" s="895"/>
      <c r="G91" s="896"/>
      <c r="H91" s="125"/>
      <c r="I91" s="125"/>
      <c r="J91" s="125"/>
      <c r="K91" s="125"/>
      <c r="L91" s="125"/>
      <c r="M91" s="125"/>
      <c r="N91" s="125"/>
      <c r="O91" s="125"/>
      <c r="P91" s="125"/>
      <c r="Q91" s="125"/>
      <c r="R91" s="125"/>
    </row>
    <row r="92" spans="1:18" ht="25.5">
      <c r="A92" s="935"/>
      <c r="B92" s="936"/>
      <c r="C92" s="1000" t="s">
        <v>1020</v>
      </c>
      <c r="D92" s="757" t="s">
        <v>212</v>
      </c>
      <c r="E92" s="1069">
        <v>6090</v>
      </c>
      <c r="F92" s="901"/>
      <c r="G92" s="902"/>
      <c r="H92" s="125"/>
      <c r="I92" s="125"/>
      <c r="J92" s="125"/>
      <c r="K92" s="125"/>
      <c r="L92" s="125"/>
      <c r="M92" s="125"/>
      <c r="N92" s="125"/>
      <c r="O92" s="125"/>
      <c r="P92" s="125"/>
      <c r="Q92" s="125"/>
      <c r="R92" s="125"/>
    </row>
    <row r="93" spans="1:18" ht="25.5">
      <c r="A93" s="935"/>
      <c r="B93" s="936"/>
      <c r="C93" s="1000" t="s">
        <v>1006</v>
      </c>
      <c r="D93" s="757" t="s">
        <v>212</v>
      </c>
      <c r="E93" s="1069">
        <v>1650</v>
      </c>
      <c r="F93" s="901"/>
      <c r="G93" s="902"/>
      <c r="H93" s="125"/>
      <c r="I93" s="125"/>
      <c r="J93" s="125"/>
      <c r="K93" s="125"/>
      <c r="L93" s="125"/>
      <c r="M93" s="125"/>
      <c r="N93" s="125"/>
      <c r="O93" s="125"/>
      <c r="P93" s="125"/>
      <c r="Q93" s="125"/>
      <c r="R93" s="125"/>
    </row>
    <row r="94" spans="1:18" ht="25.5">
      <c r="A94" s="935"/>
      <c r="B94" s="936"/>
      <c r="C94" s="1000" t="s">
        <v>1132</v>
      </c>
      <c r="D94" s="757" t="s">
        <v>212</v>
      </c>
      <c r="E94" s="1069">
        <v>1732.5</v>
      </c>
      <c r="F94" s="901"/>
      <c r="G94" s="902"/>
      <c r="H94" s="125"/>
      <c r="I94" s="125"/>
      <c r="J94" s="125"/>
      <c r="K94" s="125"/>
      <c r="L94" s="125"/>
      <c r="M94" s="125"/>
      <c r="N94" s="125"/>
      <c r="O94" s="125"/>
      <c r="P94" s="125"/>
      <c r="Q94" s="125"/>
      <c r="R94" s="125"/>
    </row>
    <row r="95" spans="1:18" ht="25.5">
      <c r="A95" s="935"/>
      <c r="B95" s="936"/>
      <c r="C95" s="1000" t="s">
        <v>1006</v>
      </c>
      <c r="D95" s="757" t="s">
        <v>212</v>
      </c>
      <c r="E95" s="1069">
        <v>1700</v>
      </c>
      <c r="F95" s="901"/>
      <c r="G95" s="902"/>
      <c r="H95" s="125"/>
      <c r="I95" s="125"/>
      <c r="J95" s="125"/>
      <c r="K95" s="125"/>
      <c r="L95" s="125"/>
      <c r="M95" s="125"/>
      <c r="N95" s="125"/>
      <c r="O95" s="125"/>
      <c r="P95" s="125"/>
      <c r="Q95" s="125"/>
      <c r="R95" s="125"/>
    </row>
    <row r="96" spans="1:18">
      <c r="A96" s="935"/>
      <c r="B96" s="936"/>
      <c r="C96" s="1000" t="s">
        <v>1133</v>
      </c>
      <c r="D96" s="757" t="s">
        <v>212</v>
      </c>
      <c r="E96" s="1069">
        <v>1785</v>
      </c>
      <c r="F96" s="901"/>
      <c r="G96" s="902"/>
      <c r="H96" s="125"/>
      <c r="I96" s="125"/>
      <c r="J96" s="125"/>
      <c r="K96" s="125"/>
      <c r="L96" s="125"/>
      <c r="M96" s="125"/>
      <c r="N96" s="125"/>
      <c r="O96" s="125"/>
      <c r="P96" s="125"/>
      <c r="Q96" s="125"/>
      <c r="R96" s="125"/>
    </row>
    <row r="97" spans="1:18" ht="25.5">
      <c r="A97" s="935"/>
      <c r="B97" s="936"/>
      <c r="C97" s="1000" t="s">
        <v>1022</v>
      </c>
      <c r="D97" s="757" t="s">
        <v>212</v>
      </c>
      <c r="E97" s="1069">
        <v>950</v>
      </c>
      <c r="F97" s="901"/>
      <c r="G97" s="902"/>
      <c r="H97" s="125"/>
      <c r="I97" s="125"/>
      <c r="J97" s="125"/>
      <c r="K97" s="125"/>
      <c r="L97" s="125"/>
      <c r="M97" s="125"/>
      <c r="N97" s="125"/>
      <c r="O97" s="125"/>
      <c r="P97" s="125"/>
      <c r="Q97" s="125"/>
      <c r="R97" s="125"/>
    </row>
    <row r="98" spans="1:18">
      <c r="A98" s="935"/>
      <c r="B98" s="936"/>
      <c r="C98" s="1000" t="s">
        <v>1134</v>
      </c>
      <c r="D98" s="757" t="s">
        <v>212</v>
      </c>
      <c r="E98" s="1069">
        <v>997.5</v>
      </c>
      <c r="F98" s="901"/>
      <c r="G98" s="902"/>
      <c r="H98" s="125"/>
      <c r="I98" s="125"/>
      <c r="J98" s="125"/>
      <c r="K98" s="125"/>
      <c r="L98" s="125"/>
      <c r="M98" s="125"/>
      <c r="N98" s="125"/>
      <c r="O98" s="125"/>
      <c r="P98" s="125"/>
      <c r="Q98" s="125"/>
      <c r="R98" s="125"/>
    </row>
    <row r="99" spans="1:18" ht="25.5">
      <c r="A99" s="935"/>
      <c r="B99" s="936"/>
      <c r="C99" s="1000" t="s">
        <v>1022</v>
      </c>
      <c r="D99" s="757" t="s">
        <v>212</v>
      </c>
      <c r="E99" s="1069">
        <v>800</v>
      </c>
      <c r="F99" s="901"/>
      <c r="G99" s="902"/>
      <c r="H99" s="125"/>
      <c r="I99" s="125"/>
      <c r="J99" s="125"/>
      <c r="K99" s="125"/>
      <c r="L99" s="125"/>
      <c r="M99" s="125"/>
      <c r="N99" s="125"/>
      <c r="O99" s="125"/>
      <c r="P99" s="125"/>
      <c r="Q99" s="125"/>
      <c r="R99" s="125"/>
    </row>
    <row r="100" spans="1:18">
      <c r="A100" s="935"/>
      <c r="B100" s="936"/>
      <c r="C100" s="1000" t="s">
        <v>1024</v>
      </c>
      <c r="D100" s="757" t="s">
        <v>212</v>
      </c>
      <c r="E100" s="1069">
        <v>840</v>
      </c>
      <c r="F100" s="901"/>
      <c r="G100" s="902"/>
      <c r="H100" s="125"/>
      <c r="I100" s="125"/>
      <c r="J100" s="125"/>
      <c r="K100" s="125"/>
      <c r="L100" s="125"/>
      <c r="M100" s="125"/>
      <c r="N100" s="125"/>
      <c r="O100" s="125"/>
      <c r="P100" s="125"/>
      <c r="Q100" s="125"/>
      <c r="R100" s="125"/>
    </row>
    <row r="101" spans="1:18" ht="25.5">
      <c r="A101" s="935"/>
      <c r="B101" s="776"/>
      <c r="C101" s="961" t="s">
        <v>1135</v>
      </c>
      <c r="D101" s="775" t="s">
        <v>32</v>
      </c>
      <c r="E101" s="1041">
        <v>244</v>
      </c>
      <c r="F101" s="901"/>
      <c r="G101" s="902"/>
      <c r="H101" s="696"/>
      <c r="I101" s="696"/>
      <c r="J101" s="696"/>
      <c r="K101" s="696"/>
      <c r="L101" s="696"/>
      <c r="M101" s="696"/>
      <c r="N101" s="696"/>
      <c r="O101" s="696"/>
      <c r="P101" s="696"/>
      <c r="Q101" s="696"/>
      <c r="R101" s="696"/>
    </row>
    <row r="102" spans="1:18" ht="25.5">
      <c r="A102" s="935"/>
      <c r="B102" s="776"/>
      <c r="C102" s="898" t="s">
        <v>1027</v>
      </c>
      <c r="D102" s="775" t="s">
        <v>32</v>
      </c>
      <c r="E102" s="1041">
        <v>216</v>
      </c>
      <c r="F102" s="901"/>
      <c r="G102" s="902"/>
      <c r="H102" s="696"/>
      <c r="I102" s="696"/>
      <c r="J102" s="696"/>
      <c r="K102" s="696"/>
      <c r="L102" s="696"/>
      <c r="M102" s="696"/>
      <c r="N102" s="696"/>
      <c r="O102" s="696"/>
      <c r="P102" s="696"/>
      <c r="Q102" s="696"/>
      <c r="R102" s="696"/>
    </row>
    <row r="103" spans="1:18">
      <c r="A103" s="935"/>
      <c r="B103" s="779"/>
      <c r="C103" s="898" t="s">
        <v>1028</v>
      </c>
      <c r="D103" s="775" t="s">
        <v>1029</v>
      </c>
      <c r="E103" s="1041">
        <v>78</v>
      </c>
      <c r="F103" s="901"/>
      <c r="G103" s="902"/>
      <c r="H103" s="771"/>
      <c r="I103" s="696"/>
      <c r="J103" s="696"/>
      <c r="K103" s="696"/>
      <c r="L103" s="696"/>
      <c r="M103" s="696"/>
      <c r="N103" s="696"/>
      <c r="O103" s="696"/>
      <c r="P103" s="696"/>
      <c r="Q103" s="696"/>
      <c r="R103" s="696"/>
    </row>
    <row r="104" spans="1:18">
      <c r="A104" s="940"/>
      <c r="B104" s="1018"/>
      <c r="C104" s="907" t="s">
        <v>1005</v>
      </c>
      <c r="D104" s="1042" t="s">
        <v>212</v>
      </c>
      <c r="E104" s="1043">
        <v>1887.5</v>
      </c>
      <c r="F104" s="910"/>
      <c r="G104" s="911"/>
      <c r="H104" s="696"/>
      <c r="I104" s="696"/>
      <c r="J104" s="696"/>
      <c r="K104" s="696"/>
      <c r="L104" s="696"/>
      <c r="M104" s="696"/>
      <c r="N104" s="696"/>
      <c r="O104" s="696"/>
      <c r="P104" s="696"/>
      <c r="Q104" s="696"/>
      <c r="R104" s="696"/>
    </row>
    <row r="105" spans="1:18" ht="38.25">
      <c r="A105" s="1044" t="s">
        <v>1030</v>
      </c>
      <c r="B105" s="1045" t="s">
        <v>1136</v>
      </c>
      <c r="C105" s="1046" t="s">
        <v>1032</v>
      </c>
      <c r="D105" s="1047" t="s">
        <v>21</v>
      </c>
      <c r="E105" s="1064">
        <v>50</v>
      </c>
      <c r="F105" s="1049"/>
      <c r="G105" s="1050">
        <f>E105*F105</f>
        <v>0</v>
      </c>
      <c r="H105" s="771"/>
      <c r="I105" s="696"/>
      <c r="J105" s="963"/>
      <c r="K105" s="964"/>
      <c r="L105" s="965"/>
      <c r="M105" s="963"/>
      <c r="N105" s="966"/>
      <c r="O105" s="967"/>
      <c r="P105" s="968"/>
      <c r="Q105" s="964"/>
      <c r="R105" s="969"/>
    </row>
    <row r="106" spans="1:18" ht="25.5">
      <c r="A106" s="919"/>
      <c r="B106" s="970"/>
      <c r="C106" s="971" t="s">
        <v>984</v>
      </c>
      <c r="D106" s="959" t="s">
        <v>212</v>
      </c>
      <c r="E106" s="1051">
        <v>50</v>
      </c>
      <c r="F106" s="895"/>
      <c r="G106" s="896"/>
      <c r="H106" s="771"/>
      <c r="I106" s="696"/>
      <c r="J106" s="963"/>
      <c r="K106" s="964"/>
      <c r="L106" s="965"/>
      <c r="M106" s="963"/>
      <c r="N106" s="966"/>
      <c r="O106" s="967"/>
      <c r="P106" s="968"/>
      <c r="Q106" s="964"/>
      <c r="R106" s="969"/>
    </row>
    <row r="107" spans="1:18">
      <c r="A107" s="921"/>
      <c r="B107" s="973"/>
      <c r="C107" s="898" t="s">
        <v>961</v>
      </c>
      <c r="D107" s="776" t="s">
        <v>55</v>
      </c>
      <c r="E107" s="1041">
        <v>30</v>
      </c>
      <c r="F107" s="901"/>
      <c r="G107" s="902"/>
      <c r="H107" s="771"/>
      <c r="I107" s="696"/>
      <c r="J107" s="965"/>
      <c r="K107" s="965"/>
      <c r="L107" s="965"/>
      <c r="M107" s="963"/>
      <c r="N107" s="966"/>
      <c r="O107" s="967"/>
      <c r="P107" s="968"/>
      <c r="Q107" s="964"/>
      <c r="R107" s="969"/>
    </row>
    <row r="108" spans="1:18">
      <c r="A108" s="921"/>
      <c r="B108" s="973"/>
      <c r="C108" s="898" t="s">
        <v>1033</v>
      </c>
      <c r="D108" s="776" t="s">
        <v>55</v>
      </c>
      <c r="E108" s="1041">
        <v>4</v>
      </c>
      <c r="F108" s="901"/>
      <c r="G108" s="902"/>
      <c r="H108" s="696"/>
      <c r="I108" s="696"/>
      <c r="J108" s="696"/>
      <c r="K108" s="696"/>
      <c r="L108" s="696"/>
      <c r="M108" s="696"/>
      <c r="N108" s="696"/>
      <c r="O108" s="696"/>
      <c r="P108" s="696"/>
      <c r="Q108" s="696"/>
      <c r="R108" s="696"/>
    </row>
    <row r="109" spans="1:18">
      <c r="A109" s="921"/>
      <c r="B109" s="973"/>
      <c r="C109" s="898" t="s">
        <v>987</v>
      </c>
      <c r="D109" s="776" t="s">
        <v>55</v>
      </c>
      <c r="E109" s="1041">
        <v>9</v>
      </c>
      <c r="F109" s="901"/>
      <c r="G109" s="902"/>
      <c r="H109" s="696"/>
      <c r="I109" s="696"/>
      <c r="J109" s="696"/>
      <c r="K109" s="696"/>
      <c r="L109" s="696"/>
      <c r="M109" s="696"/>
      <c r="N109" s="696"/>
      <c r="O109" s="696"/>
      <c r="P109" s="696"/>
      <c r="Q109" s="696"/>
      <c r="R109" s="696"/>
    </row>
    <row r="110" spans="1:18">
      <c r="A110" s="922"/>
      <c r="B110" s="975"/>
      <c r="C110" s="907" t="s">
        <v>988</v>
      </c>
      <c r="D110" s="962" t="s">
        <v>55</v>
      </c>
      <c r="E110" s="1043">
        <v>10</v>
      </c>
      <c r="F110" s="910"/>
      <c r="G110" s="911"/>
      <c r="H110" s="696"/>
      <c r="I110" s="696"/>
      <c r="J110" s="696"/>
      <c r="K110" s="696"/>
      <c r="L110" s="696"/>
      <c r="M110" s="696"/>
      <c r="N110" s="696"/>
      <c r="O110" s="696"/>
      <c r="P110" s="696"/>
      <c r="Q110" s="696"/>
      <c r="R110" s="696"/>
    </row>
    <row r="111" spans="1:18" ht="25.5">
      <c r="A111" s="1044" t="s">
        <v>1034</v>
      </c>
      <c r="B111" s="1045" t="s">
        <v>1137</v>
      </c>
      <c r="C111" s="1046" t="s">
        <v>1036</v>
      </c>
      <c r="D111" s="1047" t="s">
        <v>21</v>
      </c>
      <c r="E111" s="1064">
        <v>200</v>
      </c>
      <c r="F111" s="1049"/>
      <c r="G111" s="1050">
        <f>E111*F111</f>
        <v>0</v>
      </c>
      <c r="H111" s="772"/>
      <c r="I111" s="803"/>
      <c r="J111" s="772"/>
      <c r="K111" s="773"/>
    </row>
    <row r="112" spans="1:18" ht="25.5">
      <c r="A112" s="919"/>
      <c r="B112" s="977"/>
      <c r="C112" s="892" t="s">
        <v>1037</v>
      </c>
      <c r="D112" s="1040" t="s">
        <v>1038</v>
      </c>
      <c r="E112" s="1051">
        <v>2</v>
      </c>
      <c r="F112" s="895"/>
      <c r="G112" s="896"/>
      <c r="H112" s="772"/>
      <c r="I112" s="803"/>
      <c r="J112" s="803"/>
      <c r="K112" s="803"/>
    </row>
    <row r="113" spans="1:11" ht="25.5">
      <c r="A113" s="921"/>
      <c r="B113" s="814"/>
      <c r="C113" s="898" t="s">
        <v>1039</v>
      </c>
      <c r="D113" s="775" t="s">
        <v>212</v>
      </c>
      <c r="E113" s="1041">
        <v>200</v>
      </c>
      <c r="F113" s="901"/>
      <c r="G113" s="902"/>
      <c r="H113" s="772"/>
      <c r="I113" s="803"/>
      <c r="J113" s="803"/>
      <c r="K113" s="803"/>
    </row>
    <row r="114" spans="1:11" ht="25.5">
      <c r="A114" s="921"/>
      <c r="B114" s="811"/>
      <c r="C114" s="898" t="s">
        <v>1040</v>
      </c>
      <c r="D114" s="775" t="s">
        <v>212</v>
      </c>
      <c r="E114" s="1041">
        <v>200</v>
      </c>
      <c r="F114" s="901"/>
      <c r="G114" s="902"/>
      <c r="H114" s="772"/>
      <c r="I114" s="803"/>
      <c r="J114" s="772"/>
      <c r="K114" s="773"/>
    </row>
    <row r="115" spans="1:11" ht="25.5">
      <c r="A115" s="921"/>
      <c r="B115" s="811"/>
      <c r="C115" s="898" t="s">
        <v>1041</v>
      </c>
      <c r="D115" s="775" t="s">
        <v>212</v>
      </c>
      <c r="E115" s="1041">
        <v>200</v>
      </c>
      <c r="F115" s="901"/>
      <c r="G115" s="902"/>
      <c r="H115" s="772"/>
      <c r="I115" s="803"/>
      <c r="J115" s="772"/>
      <c r="K115" s="773"/>
    </row>
    <row r="116" spans="1:11">
      <c r="A116" s="921"/>
      <c r="B116" s="811"/>
      <c r="C116" s="898" t="s">
        <v>1138</v>
      </c>
      <c r="D116" s="775" t="s">
        <v>212</v>
      </c>
      <c r="E116" s="1041">
        <v>200</v>
      </c>
      <c r="F116" s="901"/>
      <c r="G116" s="902"/>
      <c r="H116" s="803"/>
      <c r="I116" s="803"/>
      <c r="J116" s="803"/>
      <c r="K116" s="803"/>
    </row>
    <row r="117" spans="1:11" ht="25.5">
      <c r="A117" s="921"/>
      <c r="B117" s="811"/>
      <c r="C117" s="898" t="s">
        <v>1043</v>
      </c>
      <c r="D117" s="775" t="s">
        <v>32</v>
      </c>
      <c r="E117" s="1041">
        <v>19</v>
      </c>
      <c r="F117" s="901"/>
      <c r="G117" s="902"/>
      <c r="H117" s="803"/>
      <c r="I117" s="803"/>
      <c r="J117" s="803"/>
      <c r="K117" s="803"/>
    </row>
    <row r="118" spans="1:11">
      <c r="A118" s="922"/>
      <c r="B118" s="978"/>
      <c r="C118" s="907" t="s">
        <v>1044</v>
      </c>
      <c r="D118" s="1042" t="s">
        <v>32</v>
      </c>
      <c r="E118" s="1043">
        <v>38</v>
      </c>
      <c r="F118" s="910"/>
      <c r="G118" s="911"/>
      <c r="H118" s="713"/>
      <c r="I118" s="803"/>
      <c r="J118" s="714"/>
      <c r="K118" s="714"/>
    </row>
    <row r="119" spans="1:11" ht="38.25">
      <c r="A119" s="1044" t="s">
        <v>1045</v>
      </c>
      <c r="B119" s="1045" t="s">
        <v>1139</v>
      </c>
      <c r="C119" s="1046" t="s">
        <v>1047</v>
      </c>
      <c r="D119" s="1047" t="s">
        <v>55</v>
      </c>
      <c r="E119" s="1064">
        <v>84.48</v>
      </c>
      <c r="F119" s="1049"/>
      <c r="G119" s="1050">
        <f>E119*F119</f>
        <v>0</v>
      </c>
      <c r="H119" s="803"/>
      <c r="I119" s="803"/>
      <c r="J119" s="803"/>
      <c r="K119" s="803"/>
    </row>
    <row r="120" spans="1:11" ht="25.5">
      <c r="A120" s="919"/>
      <c r="B120" s="979"/>
      <c r="C120" s="951" t="s">
        <v>1048</v>
      </c>
      <c r="D120" s="1053" t="s">
        <v>55</v>
      </c>
      <c r="E120" s="1051">
        <v>84.48</v>
      </c>
      <c r="F120" s="895"/>
      <c r="G120" s="896"/>
      <c r="H120" s="771"/>
      <c r="I120" s="696"/>
      <c r="J120" s="772"/>
      <c r="K120" s="772"/>
    </row>
    <row r="121" spans="1:11">
      <c r="A121" s="921"/>
      <c r="B121" s="980"/>
      <c r="C121" s="953" t="s">
        <v>1049</v>
      </c>
      <c r="D121" s="1054" t="s">
        <v>55</v>
      </c>
      <c r="E121" s="1041">
        <v>32.64</v>
      </c>
      <c r="F121" s="901"/>
      <c r="G121" s="902"/>
      <c r="H121" s="771"/>
      <c r="I121" s="696"/>
      <c r="J121" s="696"/>
      <c r="K121" s="696"/>
    </row>
    <row r="122" spans="1:11">
      <c r="A122" s="921"/>
      <c r="B122" s="776"/>
      <c r="C122" s="953" t="s">
        <v>1050</v>
      </c>
      <c r="D122" s="1054" t="s">
        <v>55</v>
      </c>
      <c r="E122" s="1041">
        <v>38.400000000000006</v>
      </c>
      <c r="F122" s="901"/>
      <c r="G122" s="902"/>
      <c r="H122" s="771"/>
      <c r="I122" s="696"/>
      <c r="J122" s="696"/>
      <c r="K122" s="696"/>
    </row>
    <row r="123" spans="1:11" ht="25.5">
      <c r="A123" s="921"/>
      <c r="B123" s="774"/>
      <c r="C123" s="953" t="s">
        <v>1051</v>
      </c>
      <c r="D123" s="1054" t="s">
        <v>55</v>
      </c>
      <c r="E123" s="1041">
        <v>15.36</v>
      </c>
      <c r="F123" s="901"/>
      <c r="G123" s="902"/>
      <c r="H123" s="696"/>
      <c r="I123" s="696"/>
      <c r="J123" s="772"/>
      <c r="K123" s="773"/>
    </row>
    <row r="124" spans="1:11" ht="25.5">
      <c r="A124" s="922"/>
      <c r="B124" s="981"/>
      <c r="C124" s="982" t="s">
        <v>1052</v>
      </c>
      <c r="D124" s="1055"/>
      <c r="E124" s="1043"/>
      <c r="F124" s="910"/>
      <c r="G124" s="911"/>
      <c r="H124" s="696"/>
      <c r="I124" s="696"/>
      <c r="J124" s="772"/>
      <c r="K124" s="773"/>
    </row>
    <row r="125" spans="1:11" ht="25.5">
      <c r="A125" s="1070" t="s">
        <v>1053</v>
      </c>
      <c r="B125" s="1071" t="s">
        <v>1140</v>
      </c>
      <c r="C125" s="1072" t="s">
        <v>1055</v>
      </c>
      <c r="D125" s="1073" t="s">
        <v>32</v>
      </c>
      <c r="E125" s="1048">
        <v>1</v>
      </c>
      <c r="F125" s="1049"/>
      <c r="G125" s="1050">
        <f>E125*F125</f>
        <v>0</v>
      </c>
      <c r="H125" s="696"/>
      <c r="I125" s="696"/>
      <c r="J125" s="772"/>
      <c r="K125" s="773"/>
    </row>
    <row r="126" spans="1:11" ht="25.5">
      <c r="A126" s="919"/>
      <c r="B126" s="987"/>
      <c r="C126" s="988" t="s">
        <v>1056</v>
      </c>
      <c r="D126" s="1058" t="s">
        <v>32</v>
      </c>
      <c r="E126" s="1051">
        <v>1</v>
      </c>
      <c r="F126" s="895"/>
      <c r="G126" s="896"/>
      <c r="H126" s="696"/>
      <c r="I126" s="696"/>
      <c r="J126" s="772"/>
      <c r="K126" s="773"/>
    </row>
    <row r="127" spans="1:11" ht="25.5">
      <c r="A127" s="921"/>
      <c r="B127" s="774"/>
      <c r="C127" s="989" t="s">
        <v>1057</v>
      </c>
      <c r="D127" s="1059" t="s">
        <v>32</v>
      </c>
      <c r="E127" s="1041">
        <v>1</v>
      </c>
      <c r="F127" s="901"/>
      <c r="G127" s="902"/>
      <c r="H127" s="696"/>
      <c r="I127" s="696"/>
      <c r="J127" s="772"/>
      <c r="K127" s="773"/>
    </row>
    <row r="128" spans="1:11" ht="25.5">
      <c r="A128" s="921"/>
      <c r="B128" s="774"/>
      <c r="C128" s="937" t="s">
        <v>1058</v>
      </c>
      <c r="D128" s="1059" t="s">
        <v>32</v>
      </c>
      <c r="E128" s="1041">
        <v>1</v>
      </c>
      <c r="F128" s="901"/>
      <c r="G128" s="902"/>
      <c r="H128" s="696"/>
      <c r="I128" s="696"/>
      <c r="J128" s="772"/>
      <c r="K128" s="773"/>
    </row>
    <row r="129" spans="1:11" ht="51">
      <c r="A129" s="921"/>
      <c r="B129" s="774"/>
      <c r="C129" s="937" t="s">
        <v>1059</v>
      </c>
      <c r="D129" s="1059" t="s">
        <v>32</v>
      </c>
      <c r="E129" s="1041">
        <v>1</v>
      </c>
      <c r="F129" s="901"/>
      <c r="G129" s="902"/>
      <c r="H129" s="696"/>
      <c r="I129" s="696"/>
      <c r="J129" s="772"/>
      <c r="K129" s="773"/>
    </row>
    <row r="130" spans="1:11" ht="25.5">
      <c r="A130" s="922"/>
      <c r="B130" s="990"/>
      <c r="C130" s="946" t="s">
        <v>1060</v>
      </c>
      <c r="D130" s="1074" t="s">
        <v>32</v>
      </c>
      <c r="E130" s="1043">
        <v>1</v>
      </c>
      <c r="F130" s="910"/>
      <c r="G130" s="911"/>
      <c r="H130" s="696"/>
      <c r="I130" s="696"/>
      <c r="J130" s="772"/>
      <c r="K130" s="773"/>
    </row>
    <row r="131" spans="1:11" ht="25.5">
      <c r="A131" s="1070" t="s">
        <v>1061</v>
      </c>
      <c r="B131" s="1071" t="s">
        <v>1141</v>
      </c>
      <c r="C131" s="1072" t="s">
        <v>1063</v>
      </c>
      <c r="D131" s="1073" t="s">
        <v>21</v>
      </c>
      <c r="E131" s="1048">
        <v>31</v>
      </c>
      <c r="F131" s="1049"/>
      <c r="G131" s="1050">
        <f>E131*F131</f>
        <v>0</v>
      </c>
      <c r="H131" s="696"/>
      <c r="I131" s="696"/>
      <c r="J131" s="772"/>
      <c r="K131" s="773"/>
    </row>
    <row r="132" spans="1:11" ht="38.25">
      <c r="A132" s="919"/>
      <c r="B132" s="987"/>
      <c r="C132" s="992" t="s">
        <v>1064</v>
      </c>
      <c r="D132" s="1061" t="s">
        <v>21</v>
      </c>
      <c r="E132" s="1051">
        <v>10</v>
      </c>
      <c r="F132" s="895"/>
      <c r="G132" s="896"/>
      <c r="H132" s="696"/>
      <c r="I132" s="696"/>
      <c r="J132" s="772"/>
      <c r="K132" s="773"/>
    </row>
    <row r="133" spans="1:11" ht="25.5">
      <c r="A133" s="921"/>
      <c r="B133" s="774"/>
      <c r="C133" s="993" t="s">
        <v>1065</v>
      </c>
      <c r="D133" s="1062" t="s">
        <v>21</v>
      </c>
      <c r="E133" s="1041">
        <v>31</v>
      </c>
      <c r="F133" s="901"/>
      <c r="G133" s="902"/>
      <c r="H133" s="696"/>
      <c r="I133" s="696"/>
      <c r="J133" s="772"/>
      <c r="K133" s="773"/>
    </row>
    <row r="134" spans="1:11" ht="25.5">
      <c r="A134" s="921"/>
      <c r="B134" s="774"/>
      <c r="C134" s="993" t="s">
        <v>1066</v>
      </c>
      <c r="D134" s="1062" t="s">
        <v>32</v>
      </c>
      <c r="E134" s="1041">
        <v>2</v>
      </c>
      <c r="F134" s="901"/>
      <c r="G134" s="902"/>
      <c r="H134" s="696"/>
      <c r="I134" s="696"/>
      <c r="J134" s="772"/>
      <c r="K134" s="773"/>
    </row>
    <row r="135" spans="1:11" ht="25.5">
      <c r="A135" s="921"/>
      <c r="B135" s="774"/>
      <c r="C135" s="993" t="s">
        <v>1067</v>
      </c>
      <c r="D135" s="1062" t="s">
        <v>21</v>
      </c>
      <c r="E135" s="1041">
        <v>15</v>
      </c>
      <c r="F135" s="901"/>
      <c r="G135" s="902"/>
      <c r="H135" s="696"/>
      <c r="I135" s="696"/>
      <c r="J135" s="772"/>
      <c r="K135" s="773"/>
    </row>
    <row r="136" spans="1:11" ht="25.5">
      <c r="A136" s="922"/>
      <c r="B136" s="990"/>
      <c r="C136" s="994" t="s">
        <v>1068</v>
      </c>
      <c r="D136" s="1063" t="s">
        <v>32</v>
      </c>
      <c r="E136" s="1043">
        <v>1</v>
      </c>
      <c r="F136" s="910"/>
      <c r="G136" s="911"/>
      <c r="H136" s="696"/>
      <c r="I136" s="696"/>
      <c r="J136" s="772"/>
      <c r="K136" s="773"/>
    </row>
    <row r="137" spans="1:11" ht="25.5">
      <c r="A137" s="1070" t="s">
        <v>1069</v>
      </c>
      <c r="B137" s="1071" t="s">
        <v>1142</v>
      </c>
      <c r="C137" s="1072" t="s">
        <v>1071</v>
      </c>
      <c r="D137" s="1073" t="s">
        <v>32</v>
      </c>
      <c r="E137" s="1075">
        <v>1</v>
      </c>
      <c r="F137" s="1049"/>
      <c r="G137" s="1050">
        <f>+F137*E137</f>
        <v>0</v>
      </c>
      <c r="H137" s="696"/>
      <c r="I137" s="696"/>
      <c r="J137" s="772"/>
      <c r="K137" s="773"/>
    </row>
    <row r="138" spans="1:11" ht="25.5">
      <c r="A138" s="919"/>
      <c r="B138" s="987"/>
      <c r="C138" s="992" t="s">
        <v>1000</v>
      </c>
      <c r="D138" s="1061" t="s">
        <v>32</v>
      </c>
      <c r="E138" s="1061">
        <v>1</v>
      </c>
      <c r="F138" s="895"/>
      <c r="G138" s="896"/>
      <c r="H138" s="696"/>
      <c r="I138" s="696"/>
      <c r="J138" s="772"/>
      <c r="K138" s="773"/>
    </row>
    <row r="139" spans="1:11">
      <c r="A139" s="921"/>
      <c r="B139" s="774"/>
      <c r="C139" s="993" t="s">
        <v>1072</v>
      </c>
      <c r="D139" s="1062" t="s">
        <v>32</v>
      </c>
      <c r="E139" s="1062">
        <v>1</v>
      </c>
      <c r="F139" s="901"/>
      <c r="G139" s="902"/>
      <c r="H139" s="696"/>
      <c r="I139" s="696"/>
      <c r="J139" s="772"/>
      <c r="K139" s="773"/>
    </row>
    <row r="140" spans="1:11" ht="25.5">
      <c r="A140" s="921"/>
      <c r="B140" s="774"/>
      <c r="C140" s="993" t="s">
        <v>1009</v>
      </c>
      <c r="D140" s="1062" t="s">
        <v>410</v>
      </c>
      <c r="E140" s="1062">
        <v>10</v>
      </c>
      <c r="F140" s="901"/>
      <c r="G140" s="902"/>
      <c r="H140" s="696"/>
      <c r="I140" s="696"/>
      <c r="J140" s="772"/>
      <c r="K140" s="773"/>
    </row>
    <row r="141" spans="1:11" ht="25.5">
      <c r="A141" s="921"/>
      <c r="B141" s="774"/>
      <c r="C141" s="993" t="s">
        <v>1011</v>
      </c>
      <c r="D141" s="1062" t="s">
        <v>32</v>
      </c>
      <c r="E141" s="1062">
        <v>4</v>
      </c>
      <c r="F141" s="901"/>
      <c r="G141" s="902"/>
      <c r="H141" s="696"/>
      <c r="I141" s="696"/>
      <c r="J141" s="772"/>
      <c r="K141" s="773"/>
    </row>
    <row r="142" spans="1:11">
      <c r="A142" s="921"/>
      <c r="B142" s="774"/>
      <c r="C142" s="993" t="s">
        <v>1074</v>
      </c>
      <c r="D142" s="1062" t="s">
        <v>32</v>
      </c>
      <c r="E142" s="1062">
        <v>1</v>
      </c>
      <c r="F142" s="901"/>
      <c r="G142" s="902"/>
      <c r="H142" s="696"/>
      <c r="I142" s="696"/>
      <c r="J142" s="772"/>
      <c r="K142" s="773"/>
    </row>
    <row r="143" spans="1:11" ht="25.5">
      <c r="A143" s="921"/>
      <c r="B143" s="774"/>
      <c r="C143" s="993" t="s">
        <v>1013</v>
      </c>
      <c r="D143" s="1062" t="s">
        <v>32</v>
      </c>
      <c r="E143" s="1062">
        <v>4</v>
      </c>
      <c r="F143" s="901"/>
      <c r="G143" s="902"/>
      <c r="H143" s="696"/>
      <c r="I143" s="696"/>
      <c r="J143" s="772"/>
      <c r="K143" s="773"/>
    </row>
    <row r="144" spans="1:11">
      <c r="A144" s="921"/>
      <c r="B144" s="774"/>
      <c r="C144" s="993" t="s">
        <v>1014</v>
      </c>
      <c r="D144" s="1062" t="s">
        <v>410</v>
      </c>
      <c r="E144" s="1062">
        <v>2</v>
      </c>
      <c r="F144" s="901"/>
      <c r="G144" s="902"/>
      <c r="H144" s="696"/>
      <c r="I144" s="696"/>
      <c r="J144" s="772"/>
      <c r="K144" s="773"/>
    </row>
    <row r="145" spans="1:11" ht="25.5">
      <c r="A145" s="922"/>
      <c r="B145" s="981"/>
      <c r="C145" s="982" t="s">
        <v>1075</v>
      </c>
      <c r="D145" s="1055"/>
      <c r="E145" s="1043"/>
      <c r="F145" s="910"/>
      <c r="G145" s="911"/>
      <c r="H145" s="696"/>
      <c r="I145" s="696"/>
      <c r="J145" s="772"/>
      <c r="K145" s="773"/>
    </row>
    <row r="146" spans="1:11" ht="25.5">
      <c r="A146" s="1070" t="s">
        <v>1076</v>
      </c>
      <c r="B146" s="1071" t="s">
        <v>1143</v>
      </c>
      <c r="C146" s="1072" t="s">
        <v>1078</v>
      </c>
      <c r="D146" s="1076" t="s">
        <v>212</v>
      </c>
      <c r="E146" s="1048">
        <v>6000</v>
      </c>
      <c r="F146" s="1049"/>
      <c r="G146" s="1050">
        <f>E146*F146</f>
        <v>0</v>
      </c>
      <c r="H146" s="696"/>
      <c r="I146" s="696"/>
      <c r="J146" s="772"/>
      <c r="K146" s="773"/>
    </row>
    <row r="147" spans="1:11" ht="25.5">
      <c r="A147" s="919"/>
      <c r="B147" s="987"/>
      <c r="C147" s="951" t="s">
        <v>984</v>
      </c>
      <c r="D147" s="1053" t="s">
        <v>212</v>
      </c>
      <c r="E147" s="1051">
        <v>6000</v>
      </c>
      <c r="F147" s="895"/>
      <c r="G147" s="896"/>
      <c r="H147" s="696"/>
      <c r="I147" s="696"/>
      <c r="J147" s="772"/>
      <c r="K147" s="773"/>
    </row>
    <row r="148" spans="1:11">
      <c r="A148" s="921"/>
      <c r="B148" s="774"/>
      <c r="C148" s="953" t="s">
        <v>961</v>
      </c>
      <c r="D148" s="1054" t="s">
        <v>55</v>
      </c>
      <c r="E148" s="1041">
        <v>2700</v>
      </c>
      <c r="F148" s="901"/>
      <c r="G148" s="902"/>
      <c r="H148" s="696"/>
      <c r="I148" s="696"/>
      <c r="J148" s="772"/>
      <c r="K148" s="773"/>
    </row>
    <row r="149" spans="1:11">
      <c r="A149" s="921"/>
      <c r="B149" s="774"/>
      <c r="C149" s="953" t="s">
        <v>1033</v>
      </c>
      <c r="D149" s="1054" t="s">
        <v>55</v>
      </c>
      <c r="E149" s="1041">
        <v>480</v>
      </c>
      <c r="F149" s="901"/>
      <c r="G149" s="902"/>
      <c r="H149" s="696"/>
      <c r="I149" s="696"/>
      <c r="J149" s="772"/>
      <c r="K149" s="773"/>
    </row>
    <row r="150" spans="1:11">
      <c r="A150" s="921"/>
      <c r="B150" s="774"/>
      <c r="C150" s="953" t="s">
        <v>987</v>
      </c>
      <c r="D150" s="1054" t="s">
        <v>55</v>
      </c>
      <c r="E150" s="1041">
        <v>1020.0000000000001</v>
      </c>
      <c r="F150" s="901"/>
      <c r="G150" s="902"/>
      <c r="H150" s="696"/>
      <c r="I150" s="696"/>
      <c r="J150" s="772"/>
      <c r="K150" s="773"/>
    </row>
    <row r="151" spans="1:11">
      <c r="A151" s="922"/>
      <c r="B151" s="990"/>
      <c r="C151" s="958" t="s">
        <v>988</v>
      </c>
      <c r="D151" s="1055" t="s">
        <v>55</v>
      </c>
      <c r="E151" s="1043">
        <v>1200</v>
      </c>
      <c r="F151" s="910"/>
      <c r="G151" s="911"/>
      <c r="H151" s="696"/>
      <c r="I151" s="696"/>
      <c r="J151" s="772"/>
      <c r="K151" s="773"/>
    </row>
    <row r="152" spans="1:11" ht="25.5">
      <c r="A152" s="1070" t="s">
        <v>1079</v>
      </c>
      <c r="B152" s="1071" t="s">
        <v>1144</v>
      </c>
      <c r="C152" s="1072" t="s">
        <v>1081</v>
      </c>
      <c r="D152" s="1076" t="s">
        <v>50</v>
      </c>
      <c r="E152" s="1048">
        <v>18</v>
      </c>
      <c r="F152" s="1049"/>
      <c r="G152" s="1050">
        <f>E152*F152</f>
        <v>0</v>
      </c>
      <c r="H152" s="696"/>
      <c r="I152" s="696"/>
      <c r="J152" s="772"/>
      <c r="K152" s="773"/>
    </row>
    <row r="153" spans="1:11" ht="25.5">
      <c r="A153" s="919"/>
      <c r="B153" s="987"/>
      <c r="C153" s="951" t="s">
        <v>1082</v>
      </c>
      <c r="D153" s="1053" t="s">
        <v>32</v>
      </c>
      <c r="E153" s="1051">
        <v>3</v>
      </c>
      <c r="F153" s="895"/>
      <c r="G153" s="896"/>
      <c r="H153" s="696"/>
      <c r="I153" s="696"/>
      <c r="J153" s="772"/>
      <c r="K153" s="773"/>
    </row>
    <row r="154" spans="1:11" ht="25.5">
      <c r="A154" s="921"/>
      <c r="B154" s="774"/>
      <c r="C154" s="953" t="s">
        <v>1083</v>
      </c>
      <c r="D154" s="1054" t="s">
        <v>32</v>
      </c>
      <c r="E154" s="1041">
        <v>3</v>
      </c>
      <c r="F154" s="901"/>
      <c r="G154" s="902"/>
      <c r="H154" s="696"/>
      <c r="I154" s="696"/>
      <c r="J154" s="772"/>
      <c r="K154" s="773"/>
    </row>
    <row r="155" spans="1:11" ht="25.5">
      <c r="A155" s="921"/>
      <c r="B155" s="774"/>
      <c r="C155" s="953" t="s">
        <v>1084</v>
      </c>
      <c r="D155" s="1054" t="s">
        <v>32</v>
      </c>
      <c r="E155" s="1041">
        <v>3</v>
      </c>
      <c r="F155" s="901"/>
      <c r="G155" s="902"/>
      <c r="H155" s="696"/>
      <c r="I155" s="696"/>
      <c r="J155" s="772"/>
      <c r="K155" s="773"/>
    </row>
    <row r="156" spans="1:11">
      <c r="A156" s="921"/>
      <c r="B156" s="774"/>
      <c r="C156" s="953" t="s">
        <v>1085</v>
      </c>
      <c r="D156" s="1054" t="s">
        <v>32</v>
      </c>
      <c r="E156" s="1041">
        <v>1</v>
      </c>
      <c r="F156" s="901"/>
      <c r="G156" s="902"/>
      <c r="H156" s="696"/>
      <c r="I156" s="696"/>
      <c r="J156" s="772"/>
      <c r="K156" s="773"/>
    </row>
    <row r="157" spans="1:11" ht="25.5">
      <c r="A157" s="921"/>
      <c r="B157" s="774"/>
      <c r="C157" s="953" t="s">
        <v>1086</v>
      </c>
      <c r="D157" s="1054" t="s">
        <v>32</v>
      </c>
      <c r="E157" s="1041">
        <v>3</v>
      </c>
      <c r="F157" s="901"/>
      <c r="G157" s="902"/>
      <c r="H157" s="696"/>
      <c r="I157" s="696"/>
      <c r="J157" s="772"/>
      <c r="K157" s="773"/>
    </row>
    <row r="158" spans="1:11">
      <c r="A158" s="921"/>
      <c r="B158" s="774"/>
      <c r="C158" s="953" t="s">
        <v>1087</v>
      </c>
      <c r="D158" s="1054" t="s">
        <v>410</v>
      </c>
      <c r="E158" s="1041">
        <v>60</v>
      </c>
      <c r="F158" s="901"/>
      <c r="G158" s="902"/>
      <c r="H158" s="696"/>
      <c r="I158" s="696"/>
      <c r="J158" s="772"/>
      <c r="K158" s="773"/>
    </row>
    <row r="159" spans="1:11">
      <c r="A159" s="921"/>
      <c r="B159" s="774"/>
      <c r="C159" s="953" t="s">
        <v>1088</v>
      </c>
      <c r="D159" s="1054" t="s">
        <v>32</v>
      </c>
      <c r="E159" s="1041">
        <v>1</v>
      </c>
      <c r="F159" s="901"/>
      <c r="G159" s="902"/>
      <c r="H159" s="696"/>
      <c r="I159" s="696"/>
      <c r="J159" s="772"/>
      <c r="K159" s="773"/>
    </row>
    <row r="160" spans="1:11" ht="25.5">
      <c r="A160" s="921"/>
      <c r="B160" s="774"/>
      <c r="C160" s="953" t="s">
        <v>1089</v>
      </c>
      <c r="D160" s="1054" t="s">
        <v>32</v>
      </c>
      <c r="E160" s="1041">
        <v>2</v>
      </c>
      <c r="F160" s="901"/>
      <c r="G160" s="902"/>
      <c r="H160" s="696"/>
      <c r="I160" s="696"/>
      <c r="J160" s="772"/>
      <c r="K160" s="773"/>
    </row>
    <row r="161" spans="1:11" ht="38.25">
      <c r="A161" s="921"/>
      <c r="B161" s="774"/>
      <c r="C161" s="953" t="s">
        <v>1090</v>
      </c>
      <c r="D161" s="1054" t="s">
        <v>50</v>
      </c>
      <c r="E161" s="1041">
        <v>18</v>
      </c>
      <c r="F161" s="901"/>
      <c r="G161" s="902"/>
      <c r="H161" s="696"/>
      <c r="I161" s="696"/>
      <c r="J161" s="772"/>
      <c r="K161" s="773"/>
    </row>
    <row r="162" spans="1:11" ht="38.25">
      <c r="A162" s="921"/>
      <c r="B162" s="774"/>
      <c r="C162" s="953" t="s">
        <v>1091</v>
      </c>
      <c r="D162" s="1054" t="s">
        <v>21</v>
      </c>
      <c r="E162" s="1041">
        <v>18900</v>
      </c>
      <c r="F162" s="901"/>
      <c r="G162" s="902"/>
      <c r="H162" s="696"/>
      <c r="I162" s="696"/>
      <c r="J162" s="772"/>
      <c r="K162" s="773"/>
    </row>
    <row r="163" spans="1:11" ht="25.5">
      <c r="A163" s="921"/>
      <c r="B163" s="774"/>
      <c r="C163" s="953" t="s">
        <v>1092</v>
      </c>
      <c r="D163" s="1054" t="s">
        <v>410</v>
      </c>
      <c r="E163" s="1041">
        <v>25</v>
      </c>
      <c r="F163" s="901"/>
      <c r="G163" s="902"/>
      <c r="H163" s="696"/>
      <c r="I163" s="696"/>
      <c r="J163" s="772"/>
      <c r="K163" s="773"/>
    </row>
    <row r="164" spans="1:11" ht="25.5">
      <c r="A164" s="921"/>
      <c r="B164" s="774"/>
      <c r="C164" s="953" t="s">
        <v>1093</v>
      </c>
      <c r="D164" s="1054" t="s">
        <v>32</v>
      </c>
      <c r="E164" s="1041">
        <v>6</v>
      </c>
      <c r="F164" s="901"/>
      <c r="G164" s="902"/>
      <c r="H164" s="696"/>
      <c r="I164" s="696"/>
      <c r="J164" s="772"/>
      <c r="K164" s="773"/>
    </row>
    <row r="165" spans="1:11">
      <c r="A165" s="921"/>
      <c r="B165" s="696"/>
      <c r="C165" s="1000" t="s">
        <v>1094</v>
      </c>
      <c r="D165" s="757" t="s">
        <v>32</v>
      </c>
      <c r="E165" s="1069">
        <v>1</v>
      </c>
      <c r="F165" s="901"/>
      <c r="G165" s="902"/>
      <c r="H165" s="696"/>
      <c r="I165" s="696"/>
      <c r="J165" s="696"/>
      <c r="K165" s="696"/>
    </row>
    <row r="166" spans="1:11" ht="25.5">
      <c r="A166" s="921"/>
      <c r="B166" s="774"/>
      <c r="C166" s="1003" t="s">
        <v>1095</v>
      </c>
      <c r="D166" s="757" t="s">
        <v>32</v>
      </c>
      <c r="E166" s="1041">
        <v>1</v>
      </c>
      <c r="F166" s="901"/>
      <c r="G166" s="902"/>
      <c r="H166" s="696"/>
      <c r="I166" s="696"/>
      <c r="J166" s="696"/>
      <c r="K166" s="696"/>
    </row>
    <row r="167" spans="1:11">
      <c r="A167" s="921"/>
      <c r="B167" s="774"/>
      <c r="C167" s="1003" t="s">
        <v>1096</v>
      </c>
      <c r="D167" s="757" t="s">
        <v>32</v>
      </c>
      <c r="E167" s="1041">
        <v>3</v>
      </c>
      <c r="F167" s="901"/>
      <c r="G167" s="902"/>
      <c r="H167" s="696"/>
      <c r="I167" s="696"/>
      <c r="J167" s="696"/>
      <c r="K167" s="696"/>
    </row>
    <row r="168" spans="1:11" ht="25.5">
      <c r="A168" s="922"/>
      <c r="B168" s="990"/>
      <c r="C168" s="1004" t="s">
        <v>1097</v>
      </c>
      <c r="D168" s="1077" t="s">
        <v>32</v>
      </c>
      <c r="E168" s="1043">
        <v>3</v>
      </c>
      <c r="F168" s="910"/>
      <c r="G168" s="911"/>
      <c r="H168" s="696"/>
      <c r="I168" s="696"/>
      <c r="J168" s="696"/>
      <c r="K168" s="696"/>
    </row>
    <row r="169" spans="1:11" ht="25.5">
      <c r="A169" s="1070" t="s">
        <v>1098</v>
      </c>
      <c r="B169" s="1071" t="s">
        <v>1145</v>
      </c>
      <c r="C169" s="1072" t="s">
        <v>1100</v>
      </c>
      <c r="D169" s="1078" t="s">
        <v>21</v>
      </c>
      <c r="E169" s="1048">
        <v>18</v>
      </c>
      <c r="F169" s="1049"/>
      <c r="G169" s="1050">
        <f>E169*F169</f>
        <v>0</v>
      </c>
      <c r="H169" s="713"/>
      <c r="I169" s="696"/>
      <c r="J169" s="714"/>
      <c r="K169" s="714"/>
    </row>
    <row r="170" spans="1:11">
      <c r="A170" s="919"/>
      <c r="B170" s="1007"/>
      <c r="C170" s="951" t="s">
        <v>1101</v>
      </c>
      <c r="D170" s="1079" t="s">
        <v>21</v>
      </c>
      <c r="E170" s="1051">
        <v>18</v>
      </c>
      <c r="F170" s="895"/>
      <c r="G170" s="896"/>
      <c r="H170" s="696"/>
      <c r="I170" s="696"/>
      <c r="J170" s="696"/>
      <c r="K170" s="696"/>
    </row>
    <row r="171" spans="1:11" ht="25.5">
      <c r="A171" s="921"/>
      <c r="B171" s="98"/>
      <c r="C171" s="925" t="s">
        <v>993</v>
      </c>
      <c r="D171" s="1080" t="s">
        <v>55</v>
      </c>
      <c r="E171" s="1041">
        <v>1</v>
      </c>
      <c r="F171" s="901"/>
      <c r="G171" s="902"/>
      <c r="H171" s="125"/>
      <c r="I171" s="125"/>
      <c r="J171" s="696"/>
      <c r="K171" s="696"/>
    </row>
    <row r="172" spans="1:11">
      <c r="A172" s="922"/>
      <c r="B172" s="1010"/>
      <c r="C172" s="927" t="s">
        <v>994</v>
      </c>
      <c r="D172" s="1081" t="s">
        <v>32</v>
      </c>
      <c r="E172" s="1043">
        <v>1</v>
      </c>
      <c r="F172" s="910"/>
      <c r="G172" s="911"/>
      <c r="H172" s="696"/>
      <c r="I172" s="696"/>
      <c r="J172" s="696"/>
      <c r="K172" s="696"/>
    </row>
    <row r="173" spans="1:11" ht="25.5">
      <c r="A173" s="1070" t="s">
        <v>1102</v>
      </c>
      <c r="B173" s="1071" t="s">
        <v>1146</v>
      </c>
      <c r="C173" s="1072" t="s">
        <v>1104</v>
      </c>
      <c r="D173" s="1047" t="s">
        <v>32</v>
      </c>
      <c r="E173" s="1064">
        <v>1</v>
      </c>
      <c r="F173" s="1049"/>
      <c r="G173" s="1050">
        <f>E173*F173</f>
        <v>0</v>
      </c>
      <c r="H173" s="696"/>
      <c r="I173" s="696"/>
      <c r="J173" s="696"/>
      <c r="K173" s="696"/>
    </row>
    <row r="174" spans="1:11" ht="38.25">
      <c r="A174" s="919"/>
      <c r="B174" s="1012"/>
      <c r="C174" s="1013" t="s">
        <v>1105</v>
      </c>
      <c r="D174" s="1082" t="s">
        <v>55</v>
      </c>
      <c r="E174" s="1051">
        <v>0.8</v>
      </c>
      <c r="F174" s="895"/>
      <c r="G174" s="896"/>
      <c r="H174" s="696"/>
      <c r="I174" s="696"/>
      <c r="J174" s="696"/>
      <c r="K174" s="696"/>
    </row>
    <row r="175" spans="1:11">
      <c r="A175" s="921"/>
      <c r="B175" s="1015"/>
      <c r="C175" s="1016" t="s">
        <v>1106</v>
      </c>
      <c r="D175" s="1083" t="s">
        <v>212</v>
      </c>
      <c r="E175" s="1041">
        <v>2</v>
      </c>
      <c r="F175" s="901"/>
      <c r="G175" s="902"/>
      <c r="H175" s="696"/>
      <c r="I175" s="696"/>
      <c r="J175" s="696"/>
      <c r="K175" s="696"/>
    </row>
    <row r="176" spans="1:11" ht="25.5">
      <c r="A176" s="921"/>
      <c r="B176" s="1015"/>
      <c r="C176" s="1016" t="s">
        <v>1107</v>
      </c>
      <c r="D176" s="1083" t="s">
        <v>55</v>
      </c>
      <c r="E176" s="1041">
        <v>0.8</v>
      </c>
      <c r="F176" s="901"/>
      <c r="G176" s="902"/>
      <c r="H176" s="696"/>
      <c r="I176" s="696"/>
      <c r="J176" s="696"/>
      <c r="K176" s="696"/>
    </row>
    <row r="177" spans="1:11">
      <c r="A177" s="921"/>
      <c r="B177" s="1015"/>
      <c r="C177" s="1016" t="s">
        <v>1147</v>
      </c>
      <c r="D177" s="1083" t="s">
        <v>476</v>
      </c>
      <c r="E177" s="1041">
        <v>2</v>
      </c>
      <c r="F177" s="901"/>
      <c r="G177" s="902"/>
      <c r="H177" s="696"/>
      <c r="I177" s="696"/>
      <c r="J177" s="696"/>
      <c r="K177" s="696"/>
    </row>
    <row r="178" spans="1:11">
      <c r="A178" s="921"/>
      <c r="B178" s="1015"/>
      <c r="C178" s="1016" t="s">
        <v>1148</v>
      </c>
      <c r="D178" s="1083" t="s">
        <v>476</v>
      </c>
      <c r="E178" s="1041">
        <v>2</v>
      </c>
      <c r="F178" s="901"/>
      <c r="G178" s="902"/>
      <c r="H178" s="696"/>
      <c r="I178" s="696"/>
      <c r="J178" s="696"/>
      <c r="K178" s="696"/>
    </row>
    <row r="179" spans="1:11">
      <c r="A179" s="921"/>
      <c r="B179" s="1015"/>
      <c r="C179" s="1016" t="s">
        <v>1108</v>
      </c>
      <c r="D179" s="1083" t="s">
        <v>24</v>
      </c>
      <c r="E179" s="1041">
        <v>6.7</v>
      </c>
      <c r="F179" s="901"/>
      <c r="G179" s="902"/>
      <c r="H179" s="696"/>
      <c r="I179" s="696"/>
      <c r="J179" s="696"/>
      <c r="K179" s="696"/>
    </row>
    <row r="180" spans="1:11">
      <c r="A180" s="921"/>
      <c r="B180" s="1015"/>
      <c r="C180" s="1003" t="s">
        <v>1109</v>
      </c>
      <c r="D180" s="1083" t="s">
        <v>55</v>
      </c>
      <c r="E180" s="1041">
        <v>1.6</v>
      </c>
      <c r="F180" s="901"/>
      <c r="G180" s="902"/>
      <c r="H180" s="696"/>
      <c r="I180" s="696"/>
      <c r="J180" s="696"/>
      <c r="K180" s="696"/>
    </row>
    <row r="181" spans="1:11">
      <c r="A181" s="921"/>
      <c r="B181" s="1015"/>
      <c r="C181" s="1003" t="s">
        <v>1149</v>
      </c>
      <c r="D181" s="1083" t="s">
        <v>55</v>
      </c>
      <c r="E181" s="1041">
        <v>2.6</v>
      </c>
      <c r="F181" s="901"/>
      <c r="G181" s="902"/>
      <c r="H181" s="696"/>
      <c r="I181" s="696"/>
      <c r="J181" s="696"/>
      <c r="K181" s="696"/>
    </row>
    <row r="182" spans="1:11" ht="25.5">
      <c r="A182" s="921"/>
      <c r="B182" s="1015"/>
      <c r="C182" s="1003" t="s">
        <v>1111</v>
      </c>
      <c r="D182" s="1083" t="s">
        <v>1112</v>
      </c>
      <c r="E182" s="1041">
        <v>8</v>
      </c>
      <c r="F182" s="901"/>
      <c r="G182" s="902"/>
      <c r="H182" s="696"/>
      <c r="I182" s="696"/>
      <c r="J182" s="696"/>
      <c r="K182" s="696"/>
    </row>
    <row r="183" spans="1:11" ht="25.5">
      <c r="A183" s="921"/>
      <c r="B183" s="1015"/>
      <c r="C183" s="1003" t="s">
        <v>1113</v>
      </c>
      <c r="D183" s="1083" t="s">
        <v>1112</v>
      </c>
      <c r="E183" s="1041">
        <v>1</v>
      </c>
      <c r="F183" s="901"/>
      <c r="G183" s="902"/>
      <c r="H183" s="696"/>
      <c r="I183" s="696"/>
      <c r="J183" s="696"/>
      <c r="K183" s="696"/>
    </row>
    <row r="184" spans="1:11">
      <c r="A184" s="922"/>
      <c r="B184" s="1018"/>
      <c r="C184" s="1004" t="s">
        <v>1114</v>
      </c>
      <c r="D184" s="1084" t="s">
        <v>32</v>
      </c>
      <c r="E184" s="1043">
        <v>4</v>
      </c>
      <c r="F184" s="910"/>
      <c r="G184" s="911"/>
      <c r="H184" s="696"/>
      <c r="I184" s="696"/>
      <c r="J184" s="696"/>
      <c r="K184" s="696"/>
    </row>
    <row r="185" spans="1:11" ht="15.75" thickBot="1">
      <c r="A185" s="1020"/>
      <c r="B185" s="1021"/>
      <c r="C185" s="2541" t="s">
        <v>1680</v>
      </c>
      <c r="D185" s="2541"/>
      <c r="E185" s="1085"/>
      <c r="F185" s="1023"/>
      <c r="G185" s="1024">
        <f>SUM(G11:G184)</f>
        <v>0</v>
      </c>
      <c r="H185" s="696"/>
      <c r="I185" s="696"/>
      <c r="J185" s="696"/>
      <c r="K185" s="696"/>
    </row>
    <row r="186" spans="1:11" ht="15.75" thickTop="1">
      <c r="A186" s="693"/>
      <c r="B186" s="367"/>
      <c r="C186" s="699"/>
      <c r="D186" s="699"/>
      <c r="E186" s="757"/>
      <c r="F186" s="758"/>
      <c r="G186" s="759"/>
      <c r="H186" s="696"/>
      <c r="I186" s="696"/>
      <c r="J186" s="696"/>
      <c r="K186" s="696"/>
    </row>
    <row r="187" spans="1:11">
      <c r="A187" s="693"/>
      <c r="B187" s="367"/>
      <c r="C187" s="699"/>
      <c r="D187" s="699"/>
      <c r="E187" s="757"/>
      <c r="F187" s="758"/>
      <c r="G187" s="1086"/>
      <c r="H187" s="125"/>
      <c r="I187" s="125"/>
      <c r="J187" s="125"/>
      <c r="K187" s="125"/>
    </row>
    <row r="188" spans="1:11">
      <c r="A188" s="761"/>
      <c r="B188" s="762"/>
      <c r="C188" s="1087"/>
      <c r="D188" s="761"/>
      <c r="E188" s="757"/>
      <c r="F188" s="760"/>
      <c r="G188" s="760"/>
      <c r="H188" s="125"/>
      <c r="I188" s="125"/>
      <c r="J188" s="125"/>
      <c r="K188" s="125"/>
    </row>
    <row r="189" spans="1:11">
      <c r="A189" s="761"/>
      <c r="B189" s="762"/>
      <c r="C189" s="1087"/>
      <c r="D189" s="761"/>
      <c r="E189" s="757"/>
      <c r="F189" s="760"/>
      <c r="G189" s="760"/>
      <c r="H189" s="696"/>
      <c r="I189" s="696"/>
      <c r="J189" s="696"/>
      <c r="K189" s="696"/>
    </row>
    <row r="190" spans="1:11">
      <c r="A190" s="761"/>
      <c r="B190" s="762"/>
      <c r="C190" s="1087"/>
      <c r="D190" s="761"/>
      <c r="E190" s="757"/>
      <c r="F190" s="760"/>
      <c r="G190" s="760"/>
      <c r="H190" s="764"/>
      <c r="I190" s="696"/>
      <c r="J190" s="696"/>
      <c r="K190" s="696"/>
    </row>
    <row r="191" spans="1:11">
      <c r="A191" s="761"/>
      <c r="B191" s="762"/>
      <c r="C191" s="1087"/>
      <c r="D191" s="761"/>
      <c r="E191" s="757"/>
      <c r="F191" s="760"/>
      <c r="G191" s="760"/>
      <c r="H191" s="764"/>
      <c r="I191" s="696"/>
      <c r="J191" s="696"/>
      <c r="K191" s="696"/>
    </row>
    <row r="192" spans="1:11">
      <c r="A192" s="761"/>
      <c r="B192" s="765"/>
      <c r="C192" s="765"/>
      <c r="D192" s="761"/>
      <c r="E192" s="757"/>
      <c r="F192" s="760"/>
      <c r="G192" s="760"/>
      <c r="H192" s="696"/>
      <c r="I192" s="696"/>
      <c r="J192" s="696"/>
      <c r="K192" s="696"/>
    </row>
    <row r="193" spans="1:11">
      <c r="A193" s="125"/>
      <c r="B193" s="767"/>
      <c r="C193" s="696"/>
      <c r="D193" s="125"/>
      <c r="E193" s="767"/>
      <c r="F193" s="760"/>
      <c r="G193" s="760"/>
      <c r="H193" s="696"/>
      <c r="I193" s="696"/>
      <c r="J193" s="696"/>
      <c r="K193" s="696"/>
    </row>
    <row r="194" spans="1:11">
      <c r="A194" s="769"/>
      <c r="B194" s="770"/>
      <c r="C194" s="696"/>
      <c r="D194" s="696"/>
      <c r="E194" s="769"/>
      <c r="F194" s="696"/>
      <c r="G194" s="696"/>
      <c r="H194" s="771"/>
      <c r="I194" s="696"/>
      <c r="J194" s="772"/>
      <c r="K194" s="773"/>
    </row>
    <row r="195" spans="1:11">
      <c r="A195" s="769"/>
      <c r="B195" s="770"/>
      <c r="C195" s="696"/>
      <c r="D195" s="696"/>
      <c r="E195" s="769"/>
      <c r="F195" s="696"/>
      <c r="G195" s="696"/>
      <c r="H195" s="771"/>
      <c r="I195" s="696"/>
      <c r="J195" s="772"/>
      <c r="K195" s="773"/>
    </row>
    <row r="196" spans="1:11">
      <c r="A196" s="769"/>
      <c r="B196" s="770"/>
      <c r="C196" s="696"/>
      <c r="D196" s="696"/>
      <c r="E196" s="769"/>
      <c r="F196" s="696"/>
      <c r="G196" s="696"/>
      <c r="H196" s="764"/>
      <c r="I196" s="696"/>
      <c r="J196" s="772"/>
      <c r="K196" s="773"/>
    </row>
    <row r="197" spans="1:11">
      <c r="A197" s="769"/>
      <c r="B197" s="774"/>
      <c r="C197" s="696"/>
      <c r="D197" s="696"/>
      <c r="E197" s="775"/>
      <c r="F197" s="696"/>
      <c r="G197" s="696"/>
      <c r="H197" s="764"/>
      <c r="I197" s="696"/>
      <c r="J197" s="772"/>
      <c r="K197" s="773"/>
    </row>
    <row r="198" spans="1:11">
      <c r="A198" s="769"/>
      <c r="B198" s="774"/>
      <c r="C198" s="696"/>
      <c r="D198" s="696"/>
      <c r="E198" s="775"/>
      <c r="F198" s="696"/>
      <c r="G198" s="696"/>
      <c r="H198" s="696"/>
      <c r="I198" s="696"/>
      <c r="J198" s="696"/>
      <c r="K198" s="696"/>
    </row>
    <row r="199" spans="1:11">
      <c r="A199" s="769"/>
      <c r="B199" s="774"/>
      <c r="C199" s="696"/>
      <c r="D199" s="696"/>
      <c r="E199" s="775"/>
      <c r="F199" s="696"/>
      <c r="G199" s="696"/>
      <c r="H199" s="696"/>
      <c r="I199" s="696"/>
      <c r="J199" s="696"/>
      <c r="K199" s="696"/>
    </row>
    <row r="200" spans="1:11">
      <c r="A200" s="776"/>
      <c r="B200" s="774"/>
      <c r="C200" s="696"/>
      <c r="D200" s="696"/>
      <c r="E200" s="775"/>
      <c r="F200" s="696"/>
      <c r="G200" s="696"/>
      <c r="H200" s="713"/>
      <c r="I200" s="696"/>
      <c r="J200" s="714"/>
      <c r="K200" s="714"/>
    </row>
    <row r="201" spans="1:11">
      <c r="A201" s="777"/>
      <c r="B201" s="777"/>
      <c r="C201" s="777"/>
      <c r="D201" s="98"/>
      <c r="E201" s="777"/>
      <c r="F201" s="696"/>
      <c r="G201" s="696"/>
      <c r="H201" s="696"/>
      <c r="I201" s="696"/>
      <c r="J201" s="696"/>
      <c r="K201" s="696"/>
    </row>
    <row r="202" spans="1:11">
      <c r="A202" s="98"/>
      <c r="B202" s="98"/>
      <c r="C202" s="98"/>
      <c r="D202" s="98"/>
      <c r="E202" s="98"/>
      <c r="F202" s="696"/>
      <c r="G202" s="696"/>
      <c r="H202" s="696"/>
      <c r="I202" s="696"/>
      <c r="J202" s="696"/>
      <c r="K202" s="696"/>
    </row>
    <row r="203" spans="1:11">
      <c r="A203" s="777"/>
      <c r="B203" s="777"/>
      <c r="C203" s="777"/>
      <c r="D203" s="98"/>
      <c r="E203" s="98"/>
      <c r="F203" s="696"/>
      <c r="G203" s="696"/>
      <c r="H203" s="696"/>
      <c r="I203" s="696"/>
      <c r="J203" s="696"/>
      <c r="K203" s="696"/>
    </row>
    <row r="204" spans="1:11">
      <c r="A204" s="769"/>
      <c r="B204" s="769"/>
      <c r="C204" s="769"/>
      <c r="D204" s="769"/>
      <c r="E204" s="769"/>
      <c r="F204" s="696"/>
      <c r="G204" s="696"/>
      <c r="H204" s="696"/>
      <c r="I204" s="696"/>
      <c r="J204" s="696"/>
      <c r="K204" s="696"/>
    </row>
    <row r="205" spans="1:11">
      <c r="A205" s="779"/>
      <c r="B205" s="779"/>
      <c r="C205" s="779"/>
      <c r="D205" s="779"/>
      <c r="E205" s="779"/>
      <c r="F205" s="780"/>
      <c r="G205" s="696"/>
      <c r="H205" s="696"/>
      <c r="I205" s="696"/>
      <c r="J205" s="696"/>
      <c r="K205" s="696"/>
    </row>
    <row r="206" spans="1:11">
      <c r="A206" s="769"/>
      <c r="B206" s="781"/>
      <c r="C206" s="696"/>
      <c r="D206" s="696"/>
      <c r="E206" s="769"/>
      <c r="F206" s="696"/>
      <c r="G206" s="696"/>
      <c r="H206" s="696"/>
      <c r="I206" s="696"/>
      <c r="J206" s="696"/>
      <c r="K206" s="696"/>
    </row>
    <row r="207" spans="1:11">
      <c r="A207" s="769"/>
      <c r="B207" s="770"/>
      <c r="C207" s="696"/>
      <c r="D207" s="696"/>
      <c r="E207" s="769"/>
      <c r="F207" s="696"/>
      <c r="G207" s="696"/>
      <c r="H207" s="696"/>
      <c r="I207" s="696"/>
      <c r="J207" s="696"/>
      <c r="K207" s="696"/>
    </row>
    <row r="208" spans="1:11">
      <c r="A208" s="769"/>
      <c r="B208" s="770"/>
      <c r="C208" s="696"/>
      <c r="D208" s="696"/>
      <c r="E208" s="769"/>
      <c r="F208" s="696"/>
      <c r="G208" s="696"/>
      <c r="H208" s="696"/>
      <c r="I208" s="696"/>
      <c r="J208" s="696"/>
      <c r="K208" s="696"/>
    </row>
    <row r="209" spans="1:11">
      <c r="A209" s="769"/>
      <c r="B209" s="770"/>
      <c r="C209" s="696"/>
      <c r="D209" s="696"/>
      <c r="E209" s="769"/>
      <c r="F209" s="696"/>
      <c r="G209" s="696"/>
      <c r="H209" s="696"/>
      <c r="I209" s="696"/>
      <c r="J209" s="696"/>
      <c r="K209" s="696"/>
    </row>
    <row r="210" spans="1:11">
      <c r="A210" s="769"/>
      <c r="B210" s="770"/>
      <c r="C210" s="696"/>
      <c r="D210" s="696"/>
      <c r="E210" s="769"/>
      <c r="F210" s="696"/>
      <c r="G210" s="696"/>
      <c r="H210" s="696"/>
      <c r="I210" s="696"/>
      <c r="J210" s="696"/>
      <c r="K210" s="696"/>
    </row>
    <row r="211" spans="1:11">
      <c r="A211" s="769"/>
      <c r="B211" s="770"/>
      <c r="C211" s="696"/>
      <c r="D211" s="696"/>
      <c r="E211" s="769"/>
      <c r="F211" s="696"/>
      <c r="G211" s="696"/>
      <c r="H211" s="696"/>
      <c r="I211" s="696"/>
      <c r="J211" s="772"/>
      <c r="K211" s="773"/>
    </row>
    <row r="212" spans="1:11">
      <c r="A212" s="769"/>
      <c r="B212" s="770"/>
      <c r="C212" s="696"/>
      <c r="D212" s="696"/>
      <c r="E212" s="769"/>
      <c r="F212" s="696"/>
      <c r="G212" s="696"/>
      <c r="H212" s="696"/>
      <c r="I212" s="696"/>
      <c r="J212" s="772"/>
      <c r="K212" s="773"/>
    </row>
    <row r="213" spans="1:11">
      <c r="A213" s="769"/>
      <c r="B213" s="770"/>
      <c r="C213" s="696"/>
      <c r="D213" s="696"/>
      <c r="E213" s="769"/>
      <c r="F213" s="696"/>
      <c r="G213" s="696"/>
    </row>
    <row r="214" spans="1:11">
      <c r="A214" s="769"/>
      <c r="B214" s="770"/>
      <c r="C214" s="696"/>
      <c r="D214" s="696"/>
      <c r="E214" s="769"/>
      <c r="F214" s="696"/>
      <c r="G214" s="696"/>
    </row>
    <row r="215" spans="1:11">
      <c r="A215" s="769"/>
      <c r="B215" s="782"/>
      <c r="C215" s="696"/>
      <c r="D215" s="696"/>
      <c r="E215" s="769"/>
      <c r="F215" s="696"/>
      <c r="G215" s="696"/>
    </row>
    <row r="216" spans="1:11">
      <c r="A216" s="98"/>
      <c r="B216" s="98"/>
      <c r="C216" s="98"/>
      <c r="D216" s="98"/>
      <c r="E216" s="98"/>
      <c r="F216" s="125"/>
      <c r="G216" s="125"/>
    </row>
    <row r="217" spans="1:11">
      <c r="A217" s="98"/>
      <c r="B217" s="98"/>
      <c r="C217" s="98"/>
      <c r="D217" s="98"/>
      <c r="E217" s="98"/>
      <c r="F217" s="125"/>
      <c r="G217" s="125"/>
    </row>
    <row r="218" spans="1:11">
      <c r="A218" s="98"/>
      <c r="B218" s="98"/>
      <c r="C218" s="98"/>
      <c r="D218" s="98"/>
      <c r="E218" s="98"/>
      <c r="F218" s="125"/>
      <c r="G218" s="125"/>
    </row>
    <row r="219" spans="1:11">
      <c r="A219" s="98"/>
      <c r="B219" s="98"/>
      <c r="C219" s="98"/>
      <c r="D219" s="98"/>
      <c r="E219" s="98"/>
      <c r="F219" s="125"/>
      <c r="G219" s="125"/>
    </row>
    <row r="220" spans="1:11">
      <c r="A220" s="98"/>
      <c r="B220" s="98"/>
      <c r="C220" s="98"/>
      <c r="D220" s="98"/>
      <c r="E220" s="98"/>
      <c r="F220" s="125"/>
      <c r="G220" s="125"/>
    </row>
    <row r="221" spans="1:11">
      <c r="A221" s="98"/>
      <c r="B221" s="98"/>
      <c r="C221" s="98"/>
      <c r="D221" s="98"/>
      <c r="E221" s="98"/>
      <c r="F221" s="125"/>
      <c r="G221" s="125"/>
    </row>
    <row r="222" spans="1:11">
      <c r="A222" s="98"/>
      <c r="B222" s="98"/>
      <c r="C222" s="98"/>
      <c r="D222" s="98"/>
      <c r="E222" s="98"/>
      <c r="F222" s="125"/>
      <c r="G222" s="125"/>
    </row>
    <row r="223" spans="1:11">
      <c r="A223" s="98"/>
      <c r="B223" s="98"/>
      <c r="C223" s="98"/>
      <c r="D223" s="98"/>
      <c r="E223" s="98"/>
      <c r="F223" s="125"/>
      <c r="G223" s="125"/>
    </row>
    <row r="224" spans="1:11">
      <c r="A224" s="98"/>
      <c r="B224" s="98"/>
      <c r="C224" s="98"/>
      <c r="D224" s="98"/>
      <c r="E224" s="98"/>
      <c r="F224" s="125"/>
      <c r="G224" s="125"/>
    </row>
    <row r="225" spans="1:7">
      <c r="A225" s="98"/>
      <c r="B225" s="98"/>
      <c r="C225" s="98"/>
      <c r="D225" s="98"/>
      <c r="E225" s="98"/>
      <c r="F225" s="125"/>
      <c r="G225" s="125"/>
    </row>
    <row r="226" spans="1:7">
      <c r="A226" s="98"/>
      <c r="B226" s="98"/>
      <c r="C226" s="98"/>
      <c r="D226" s="98"/>
      <c r="E226" s="98"/>
      <c r="F226" s="125"/>
      <c r="G226" s="125"/>
    </row>
    <row r="227" spans="1:7">
      <c r="A227" s="98"/>
      <c r="B227" s="98"/>
      <c r="C227" s="98"/>
      <c r="D227" s="98"/>
      <c r="E227" s="98"/>
      <c r="F227" s="125"/>
      <c r="G227" s="142"/>
    </row>
    <row r="228" spans="1:7">
      <c r="A228" s="98"/>
      <c r="B228" s="98"/>
      <c r="C228" s="98"/>
      <c r="D228" s="98"/>
      <c r="E228" s="98"/>
      <c r="F228" s="125"/>
      <c r="G228" s="125"/>
    </row>
    <row r="229" spans="1:7">
      <c r="A229" s="98"/>
      <c r="B229" s="98"/>
      <c r="C229" s="98"/>
      <c r="D229" s="98"/>
      <c r="E229" s="98"/>
      <c r="F229" s="125"/>
      <c r="G229" s="142"/>
    </row>
    <row r="230" spans="1:7">
      <c r="A230" s="98"/>
      <c r="B230" s="98"/>
      <c r="C230" s="98"/>
      <c r="D230" s="98"/>
      <c r="E230" s="98"/>
      <c r="F230" s="125"/>
      <c r="G230" s="125"/>
    </row>
  </sheetData>
  <mergeCells count="6">
    <mergeCell ref="C185:D185"/>
    <mergeCell ref="A1:E1"/>
    <mergeCell ref="A2:E2"/>
    <mergeCell ref="A3:F3"/>
    <mergeCell ref="A5:F5"/>
    <mergeCell ref="A7:G7"/>
  </mergeCells>
  <pageMargins left="0.7" right="0.7" top="0.75" bottom="0.75" header="0.3" footer="0.3"/>
  <pageSetup paperSize="9" scale="82"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154"/>
  <sheetViews>
    <sheetView view="pageBreakPreview" topLeftCell="A82" zoomScale="60" zoomScaleNormal="100" workbookViewId="0">
      <selection activeCell="C109" sqref="C109:D109"/>
    </sheetView>
    <sheetView workbookViewId="1">
      <selection sqref="A1:E1"/>
    </sheetView>
  </sheetViews>
  <sheetFormatPr defaultRowHeight="15"/>
  <cols>
    <col min="1" max="1" width="6.140625" style="871" customWidth="1"/>
    <col min="2" max="2" width="8.7109375" style="871" customWidth="1"/>
    <col min="3" max="3" width="45" style="871" customWidth="1"/>
    <col min="4" max="4" width="6.7109375" style="871" customWidth="1"/>
    <col min="5" max="5" width="10.85546875" style="871" bestFit="1" customWidth="1"/>
    <col min="6" max="6" width="12" style="871" customWidth="1"/>
    <col min="7" max="7" width="11.28515625" style="871" customWidth="1"/>
    <col min="8" max="16384" width="9.140625" style="871"/>
  </cols>
  <sheetData>
    <row r="1" spans="1:11">
      <c r="A1" s="2536" t="s">
        <v>556</v>
      </c>
      <c r="B1" s="2536"/>
      <c r="C1" s="2536"/>
      <c r="D1" s="2536"/>
      <c r="E1" s="2536"/>
    </row>
    <row r="2" spans="1:11">
      <c r="A2" s="2536" t="s">
        <v>514</v>
      </c>
      <c r="B2" s="2536"/>
      <c r="C2" s="2536"/>
      <c r="D2" s="2536"/>
      <c r="E2" s="2536"/>
    </row>
    <row r="3" spans="1:11">
      <c r="A3" s="2537" t="s">
        <v>924</v>
      </c>
      <c r="B3" s="2537"/>
      <c r="C3" s="2537"/>
      <c r="D3" s="2537"/>
      <c r="E3" s="2537"/>
      <c r="F3" s="2537"/>
      <c r="G3" s="695"/>
      <c r="H3" s="696"/>
      <c r="I3" s="696"/>
      <c r="J3" s="696"/>
      <c r="K3" s="696"/>
    </row>
    <row r="4" spans="1:11">
      <c r="A4" s="697"/>
      <c r="B4" s="697"/>
      <c r="C4" s="697"/>
      <c r="D4" s="697"/>
      <c r="E4" s="697"/>
      <c r="F4" s="697"/>
      <c r="G4" s="695"/>
      <c r="H4" s="696"/>
      <c r="I4" s="696"/>
      <c r="J4" s="696"/>
      <c r="K4" s="696"/>
    </row>
    <row r="5" spans="1:11">
      <c r="A5" s="2538" t="s">
        <v>1150</v>
      </c>
      <c r="B5" s="2538"/>
      <c r="C5" s="2538"/>
      <c r="D5" s="2538"/>
      <c r="E5" s="2538"/>
      <c r="F5" s="2538"/>
      <c r="G5" s="695"/>
      <c r="H5" s="696"/>
      <c r="I5" s="696"/>
      <c r="J5" s="696"/>
      <c r="K5" s="696"/>
    </row>
    <row r="6" spans="1:11">
      <c r="A6" s="699"/>
      <c r="B6" s="699"/>
      <c r="C6" s="699"/>
      <c r="D6" s="699"/>
      <c r="E6" s="699"/>
      <c r="F6" s="699"/>
      <c r="G6" s="695"/>
      <c r="H6" s="696"/>
      <c r="I6" s="696"/>
      <c r="J6" s="696"/>
      <c r="K6" s="696"/>
    </row>
    <row r="7" spans="1:11" ht="27" customHeight="1" thickBot="1">
      <c r="A7" s="2542" t="s">
        <v>1151</v>
      </c>
      <c r="B7" s="2543"/>
      <c r="C7" s="2543"/>
      <c r="D7" s="2543"/>
      <c r="E7" s="2543"/>
      <c r="F7" s="2543"/>
      <c r="G7" s="2543"/>
      <c r="H7" s="696"/>
      <c r="I7" s="696"/>
      <c r="J7" s="696"/>
      <c r="K7" s="696"/>
    </row>
    <row r="8" spans="1:11" ht="15.75" thickTop="1">
      <c r="A8" s="701" t="s">
        <v>9</v>
      </c>
      <c r="B8" s="702" t="s">
        <v>10</v>
      </c>
      <c r="C8" s="702" t="s">
        <v>11</v>
      </c>
      <c r="D8" s="702" t="s">
        <v>12</v>
      </c>
      <c r="E8" s="702" t="s">
        <v>13</v>
      </c>
      <c r="F8" s="702" t="s">
        <v>14</v>
      </c>
      <c r="G8" s="704" t="s">
        <v>15</v>
      </c>
      <c r="H8" s="125"/>
      <c r="I8" s="125"/>
      <c r="J8" s="125"/>
      <c r="K8" s="125"/>
    </row>
    <row r="9" spans="1:11" ht="15.75" thickBot="1">
      <c r="A9" s="705"/>
      <c r="B9" s="875" t="s">
        <v>16</v>
      </c>
      <c r="C9" s="875" t="s">
        <v>17</v>
      </c>
      <c r="D9" s="875"/>
      <c r="E9" s="875"/>
      <c r="F9" s="875"/>
      <c r="G9" s="877"/>
      <c r="H9" s="125"/>
      <c r="I9" s="125"/>
      <c r="J9" s="125"/>
      <c r="K9" s="125"/>
    </row>
    <row r="10" spans="1:11" ht="16.5" thickTop="1" thickBot="1">
      <c r="A10" s="878">
        <v>0</v>
      </c>
      <c r="B10" s="879">
        <v>1</v>
      </c>
      <c r="C10" s="879">
        <v>2</v>
      </c>
      <c r="D10" s="879">
        <v>3</v>
      </c>
      <c r="E10" s="879">
        <v>4</v>
      </c>
      <c r="F10" s="879">
        <v>5</v>
      </c>
      <c r="G10" s="881">
        <v>6</v>
      </c>
      <c r="H10" s="713"/>
      <c r="I10" s="125"/>
      <c r="J10" s="714"/>
      <c r="K10" s="714"/>
    </row>
    <row r="11" spans="1:11" ht="26.25" thickTop="1">
      <c r="A11" s="882" t="s">
        <v>927</v>
      </c>
      <c r="B11" s="883" t="s">
        <v>1152</v>
      </c>
      <c r="C11" s="884" t="s">
        <v>929</v>
      </c>
      <c r="D11" s="885" t="s">
        <v>32</v>
      </c>
      <c r="E11" s="886">
        <v>36</v>
      </c>
      <c r="F11" s="887"/>
      <c r="G11" s="888">
        <f>E11*F11</f>
        <v>0</v>
      </c>
      <c r="H11" s="889"/>
      <c r="I11" s="125"/>
      <c r="J11" s="696"/>
      <c r="K11" s="696"/>
    </row>
    <row r="12" spans="1:11" ht="25.5">
      <c r="A12" s="890"/>
      <c r="B12" s="891"/>
      <c r="C12" s="892" t="s">
        <v>930</v>
      </c>
      <c r="D12" s="893" t="s">
        <v>32</v>
      </c>
      <c r="E12" s="894">
        <v>36</v>
      </c>
      <c r="F12" s="895"/>
      <c r="G12" s="896"/>
      <c r="H12" s="889"/>
      <c r="I12" s="125"/>
      <c r="J12" s="696"/>
      <c r="K12" s="696"/>
    </row>
    <row r="13" spans="1:11">
      <c r="A13" s="897"/>
      <c r="B13" s="696"/>
      <c r="C13" s="898" t="s">
        <v>1153</v>
      </c>
      <c r="D13" s="899" t="s">
        <v>32</v>
      </c>
      <c r="E13" s="900">
        <v>36</v>
      </c>
      <c r="F13" s="901"/>
      <c r="G13" s="902"/>
      <c r="H13" s="889"/>
      <c r="I13" s="125"/>
      <c r="J13" s="696"/>
      <c r="K13" s="696"/>
    </row>
    <row r="14" spans="1:11">
      <c r="A14" s="897"/>
      <c r="B14" s="696"/>
      <c r="C14" s="898" t="s">
        <v>933</v>
      </c>
      <c r="D14" s="899" t="s">
        <v>32</v>
      </c>
      <c r="E14" s="900">
        <v>36</v>
      </c>
      <c r="F14" s="901"/>
      <c r="G14" s="902"/>
      <c r="H14" s="889"/>
      <c r="I14" s="125"/>
      <c r="J14" s="696"/>
      <c r="K14" s="696"/>
    </row>
    <row r="15" spans="1:11" ht="26.25" customHeight="1">
      <c r="A15" s="897"/>
      <c r="B15" s="696"/>
      <c r="C15" s="903" t="s">
        <v>1154</v>
      </c>
      <c r="D15" s="899" t="s">
        <v>32</v>
      </c>
      <c r="E15" s="900">
        <v>36</v>
      </c>
      <c r="F15" s="901"/>
      <c r="G15" s="902"/>
      <c r="H15" s="889"/>
      <c r="I15" s="125"/>
      <c r="J15" s="696"/>
      <c r="K15" s="696"/>
    </row>
    <row r="16" spans="1:11" ht="25.5">
      <c r="A16" s="897"/>
      <c r="B16" s="696"/>
      <c r="C16" s="904" t="s">
        <v>935</v>
      </c>
      <c r="D16" s="899" t="s">
        <v>32</v>
      </c>
      <c r="E16" s="900">
        <v>36</v>
      </c>
      <c r="F16" s="901"/>
      <c r="G16" s="902"/>
      <c r="H16" s="889"/>
      <c r="I16" s="125"/>
      <c r="J16" s="696"/>
      <c r="K16" s="696"/>
    </row>
    <row r="17" spans="1:11" ht="38.25">
      <c r="A17" s="897"/>
      <c r="B17" s="696"/>
      <c r="C17" s="898" t="s">
        <v>936</v>
      </c>
      <c r="D17" s="899" t="s">
        <v>212</v>
      </c>
      <c r="E17" s="900">
        <v>360</v>
      </c>
      <c r="F17" s="901"/>
      <c r="G17" s="902"/>
      <c r="H17" s="889"/>
      <c r="I17" s="125"/>
      <c r="J17" s="696"/>
      <c r="K17" s="696"/>
    </row>
    <row r="18" spans="1:11">
      <c r="A18" s="897"/>
      <c r="B18" s="696"/>
      <c r="C18" s="898" t="s">
        <v>937</v>
      </c>
      <c r="D18" s="899" t="s">
        <v>212</v>
      </c>
      <c r="E18" s="900">
        <v>378</v>
      </c>
      <c r="F18" s="901"/>
      <c r="G18" s="902"/>
      <c r="H18" s="889"/>
      <c r="I18" s="125"/>
      <c r="J18" s="696"/>
      <c r="K18" s="696"/>
    </row>
    <row r="19" spans="1:11" ht="25.5">
      <c r="A19" s="897"/>
      <c r="B19" s="696"/>
      <c r="C19" s="898" t="s">
        <v>938</v>
      </c>
      <c r="D19" s="899" t="s">
        <v>32</v>
      </c>
      <c r="E19" s="900">
        <v>36</v>
      </c>
      <c r="F19" s="901"/>
      <c r="G19" s="902"/>
      <c r="H19" s="889"/>
      <c r="I19" s="125"/>
      <c r="J19" s="696"/>
      <c r="K19" s="696"/>
    </row>
    <row r="20" spans="1:11" ht="25.5">
      <c r="A20" s="897"/>
      <c r="B20" s="696"/>
      <c r="C20" s="898" t="s">
        <v>939</v>
      </c>
      <c r="D20" s="899" t="s">
        <v>32</v>
      </c>
      <c r="E20" s="900">
        <v>36</v>
      </c>
      <c r="F20" s="901"/>
      <c r="G20" s="902"/>
      <c r="H20" s="889"/>
      <c r="I20" s="125"/>
      <c r="J20" s="696"/>
      <c r="K20" s="696"/>
    </row>
    <row r="21" spans="1:11" ht="25.5">
      <c r="A21" s="897"/>
      <c r="B21" s="696"/>
      <c r="C21" s="898" t="s">
        <v>940</v>
      </c>
      <c r="D21" s="899" t="s">
        <v>410</v>
      </c>
      <c r="E21" s="900">
        <v>1350</v>
      </c>
      <c r="F21" s="901"/>
      <c r="G21" s="902"/>
      <c r="H21" s="889"/>
      <c r="I21" s="125"/>
      <c r="J21" s="696"/>
      <c r="K21" s="696"/>
    </row>
    <row r="22" spans="1:11" ht="25.5">
      <c r="A22" s="897"/>
      <c r="B22" s="696"/>
      <c r="C22" s="898" t="s">
        <v>941</v>
      </c>
      <c r="D22" s="899" t="s">
        <v>32</v>
      </c>
      <c r="E22" s="900">
        <v>72</v>
      </c>
      <c r="F22" s="901"/>
      <c r="G22" s="902"/>
      <c r="H22" s="889"/>
      <c r="I22" s="125"/>
      <c r="J22" s="696"/>
      <c r="K22" s="696"/>
    </row>
    <row r="23" spans="1:11">
      <c r="A23" s="897"/>
      <c r="B23" s="696"/>
      <c r="C23" s="898" t="s">
        <v>942</v>
      </c>
      <c r="D23" s="899" t="s">
        <v>32</v>
      </c>
      <c r="E23" s="900">
        <v>1</v>
      </c>
      <c r="F23" s="901"/>
      <c r="G23" s="902"/>
      <c r="H23" s="889"/>
      <c r="I23" s="125"/>
      <c r="J23" s="696"/>
      <c r="K23" s="696"/>
    </row>
    <row r="24" spans="1:11" ht="25.5">
      <c r="A24" s="897"/>
      <c r="B24" s="696"/>
      <c r="C24" s="898" t="s">
        <v>943</v>
      </c>
      <c r="D24" s="899" t="s">
        <v>32</v>
      </c>
      <c r="E24" s="900">
        <v>1</v>
      </c>
      <c r="F24" s="901"/>
      <c r="G24" s="902"/>
      <c r="H24" s="889"/>
      <c r="I24" s="125"/>
      <c r="J24" s="696"/>
      <c r="K24" s="696"/>
    </row>
    <row r="25" spans="1:11">
      <c r="A25" s="897"/>
      <c r="B25" s="696"/>
      <c r="C25" s="898" t="s">
        <v>944</v>
      </c>
      <c r="D25" s="899" t="s">
        <v>212</v>
      </c>
      <c r="E25" s="900">
        <v>36</v>
      </c>
      <c r="F25" s="901"/>
      <c r="G25" s="902"/>
      <c r="H25" s="889"/>
      <c r="I25" s="125"/>
      <c r="J25" s="696"/>
      <c r="K25" s="696"/>
    </row>
    <row r="26" spans="1:11">
      <c r="A26" s="905"/>
      <c r="B26" s="906"/>
      <c r="C26" s="907" t="s">
        <v>945</v>
      </c>
      <c r="D26" s="908" t="s">
        <v>212</v>
      </c>
      <c r="E26" s="909">
        <v>36</v>
      </c>
      <c r="F26" s="910"/>
      <c r="G26" s="911"/>
      <c r="H26" s="889"/>
      <c r="I26" s="125"/>
      <c r="J26" s="696"/>
      <c r="K26" s="696"/>
    </row>
    <row r="27" spans="1:11" ht="25.5">
      <c r="A27" s="1044" t="s">
        <v>946</v>
      </c>
      <c r="B27" s="1045" t="s">
        <v>1155</v>
      </c>
      <c r="C27" s="1046" t="s">
        <v>1119</v>
      </c>
      <c r="D27" s="1088" t="s">
        <v>32</v>
      </c>
      <c r="E27" s="1089">
        <v>8</v>
      </c>
      <c r="F27" s="1049"/>
      <c r="G27" s="1090">
        <f>E27*F27</f>
        <v>0</v>
      </c>
      <c r="H27" s="889"/>
      <c r="I27" s="125"/>
      <c r="J27" s="696"/>
      <c r="K27" s="696"/>
    </row>
    <row r="28" spans="1:11" ht="25.5">
      <c r="A28" s="919"/>
      <c r="B28" s="891"/>
      <c r="C28" s="920" t="s">
        <v>949</v>
      </c>
      <c r="D28" s="893" t="s">
        <v>55</v>
      </c>
      <c r="E28" s="894">
        <v>1.2</v>
      </c>
      <c r="F28" s="895"/>
      <c r="G28" s="896"/>
      <c r="H28" s="889"/>
      <c r="I28" s="125"/>
      <c r="J28" s="696"/>
      <c r="K28" s="696"/>
    </row>
    <row r="29" spans="1:11" ht="25.5">
      <c r="A29" s="921"/>
      <c r="B29" s="696"/>
      <c r="C29" s="898" t="s">
        <v>950</v>
      </c>
      <c r="D29" s="899" t="s">
        <v>24</v>
      </c>
      <c r="E29" s="900">
        <v>2</v>
      </c>
      <c r="F29" s="901"/>
      <c r="G29" s="902"/>
      <c r="H29" s="889"/>
      <c r="I29" s="125"/>
      <c r="J29" s="696"/>
      <c r="K29" s="696"/>
    </row>
    <row r="30" spans="1:11" ht="25.5">
      <c r="A30" s="921"/>
      <c r="B30" s="696"/>
      <c r="C30" s="898" t="s">
        <v>951</v>
      </c>
      <c r="D30" s="899" t="s">
        <v>55</v>
      </c>
      <c r="E30" s="900">
        <v>0.46</v>
      </c>
      <c r="F30" s="901"/>
      <c r="G30" s="902"/>
      <c r="H30" s="889"/>
      <c r="I30" s="125"/>
      <c r="J30" s="696"/>
      <c r="K30" s="696"/>
    </row>
    <row r="31" spans="1:11">
      <c r="A31" s="921"/>
      <c r="B31" s="696"/>
      <c r="C31" s="898" t="s">
        <v>952</v>
      </c>
      <c r="D31" s="899" t="s">
        <v>55</v>
      </c>
      <c r="E31" s="900">
        <v>0.12</v>
      </c>
      <c r="F31" s="901"/>
      <c r="G31" s="902"/>
      <c r="H31" s="889"/>
      <c r="I31" s="125"/>
      <c r="J31" s="696"/>
      <c r="K31" s="696"/>
    </row>
    <row r="32" spans="1:11">
      <c r="A32" s="921"/>
      <c r="B32" s="696"/>
      <c r="C32" s="898" t="s">
        <v>953</v>
      </c>
      <c r="D32" s="899" t="s">
        <v>55</v>
      </c>
      <c r="E32" s="900">
        <v>0.126</v>
      </c>
      <c r="F32" s="901"/>
      <c r="G32" s="902"/>
      <c r="H32" s="889"/>
      <c r="I32" s="125"/>
      <c r="J32" s="696"/>
      <c r="K32" s="696"/>
    </row>
    <row r="33" spans="1:11">
      <c r="A33" s="921"/>
      <c r="B33" s="696"/>
      <c r="C33" s="898" t="s">
        <v>954</v>
      </c>
      <c r="D33" s="899" t="s">
        <v>410</v>
      </c>
      <c r="E33" s="900">
        <v>320</v>
      </c>
      <c r="F33" s="901"/>
      <c r="G33" s="902"/>
      <c r="H33" s="889"/>
      <c r="I33" s="125"/>
      <c r="J33" s="696"/>
      <c r="K33" s="696"/>
    </row>
    <row r="34" spans="1:11">
      <c r="A34" s="921"/>
      <c r="B34" s="696"/>
      <c r="C34" s="898" t="s">
        <v>955</v>
      </c>
      <c r="D34" s="899" t="s">
        <v>410</v>
      </c>
      <c r="E34" s="900">
        <v>320</v>
      </c>
      <c r="F34" s="901"/>
      <c r="G34" s="902"/>
      <c r="H34" s="889"/>
      <c r="I34" s="125"/>
      <c r="J34" s="696"/>
      <c r="K34" s="696"/>
    </row>
    <row r="35" spans="1:11">
      <c r="A35" s="921"/>
      <c r="B35" s="696"/>
      <c r="C35" s="898" t="s">
        <v>956</v>
      </c>
      <c r="D35" s="899" t="s">
        <v>55</v>
      </c>
      <c r="E35" s="900">
        <v>1.2</v>
      </c>
      <c r="F35" s="901"/>
      <c r="G35" s="902"/>
      <c r="H35" s="889"/>
      <c r="I35" s="125"/>
      <c r="J35" s="696"/>
      <c r="K35" s="696"/>
    </row>
    <row r="36" spans="1:11">
      <c r="A36" s="922"/>
      <c r="B36" s="906"/>
      <c r="C36" s="907" t="s">
        <v>957</v>
      </c>
      <c r="D36" s="908" t="s">
        <v>55</v>
      </c>
      <c r="E36" s="909">
        <v>1.26</v>
      </c>
      <c r="F36" s="910"/>
      <c r="G36" s="911"/>
      <c r="H36" s="889"/>
      <c r="I36" s="125"/>
      <c r="J36" s="696"/>
      <c r="K36" s="696"/>
    </row>
    <row r="37" spans="1:11" ht="25.5">
      <c r="A37" s="1044" t="s">
        <v>958</v>
      </c>
      <c r="B37" s="1045" t="s">
        <v>1156</v>
      </c>
      <c r="C37" s="1046" t="s">
        <v>960</v>
      </c>
      <c r="D37" s="1088" t="s">
        <v>32</v>
      </c>
      <c r="E37" s="1091">
        <v>28</v>
      </c>
      <c r="F37" s="1049"/>
      <c r="G37" s="1050">
        <f>E37*F37</f>
        <v>0</v>
      </c>
      <c r="H37" s="889"/>
      <c r="I37" s="125"/>
      <c r="J37" s="696"/>
      <c r="K37" s="696"/>
    </row>
    <row r="38" spans="1:11">
      <c r="A38" s="919"/>
      <c r="B38" s="891"/>
      <c r="C38" s="923" t="s">
        <v>961</v>
      </c>
      <c r="D38" s="924" t="s">
        <v>55</v>
      </c>
      <c r="E38" s="894">
        <v>28</v>
      </c>
      <c r="F38" s="895"/>
      <c r="G38" s="896"/>
      <c r="H38" s="889"/>
      <c r="I38" s="125"/>
      <c r="J38" s="696"/>
      <c r="K38" s="696"/>
    </row>
    <row r="39" spans="1:11">
      <c r="A39" s="921"/>
      <c r="B39" s="696"/>
      <c r="C39" s="925" t="s">
        <v>962</v>
      </c>
      <c r="D39" s="926" t="s">
        <v>55</v>
      </c>
      <c r="E39" s="900">
        <v>2.2400000000000002</v>
      </c>
      <c r="F39" s="901"/>
      <c r="G39" s="902"/>
      <c r="H39" s="889"/>
      <c r="I39" s="125"/>
      <c r="J39" s="696"/>
      <c r="K39" s="696"/>
    </row>
    <row r="40" spans="1:11">
      <c r="A40" s="921"/>
      <c r="B40" s="696"/>
      <c r="C40" s="925" t="s">
        <v>963</v>
      </c>
      <c r="D40" s="926" t="s">
        <v>55</v>
      </c>
      <c r="E40" s="900">
        <v>2.8000000000000003</v>
      </c>
      <c r="F40" s="901"/>
      <c r="G40" s="902"/>
      <c r="H40" s="889"/>
      <c r="I40" s="125"/>
      <c r="J40" s="696"/>
      <c r="K40" s="696"/>
    </row>
    <row r="41" spans="1:11">
      <c r="A41" s="921"/>
      <c r="B41" s="696"/>
      <c r="C41" s="925" t="s">
        <v>964</v>
      </c>
      <c r="D41" s="926" t="s">
        <v>55</v>
      </c>
      <c r="E41" s="900">
        <v>2.9400000000000004</v>
      </c>
      <c r="F41" s="901"/>
      <c r="G41" s="902"/>
      <c r="H41" s="889"/>
      <c r="I41" s="125"/>
      <c r="J41" s="696"/>
      <c r="K41" s="696"/>
    </row>
    <row r="42" spans="1:11">
      <c r="A42" s="921"/>
      <c r="B42" s="696"/>
      <c r="C42" s="925" t="s">
        <v>965</v>
      </c>
      <c r="D42" s="926" t="s">
        <v>55</v>
      </c>
      <c r="E42" s="900">
        <v>11.200000000000001</v>
      </c>
      <c r="F42" s="901"/>
      <c r="G42" s="902"/>
      <c r="H42" s="889"/>
      <c r="I42" s="125"/>
      <c r="J42" s="696"/>
      <c r="K42" s="696"/>
    </row>
    <row r="43" spans="1:11">
      <c r="A43" s="921"/>
      <c r="B43" s="696"/>
      <c r="C43" s="925" t="s">
        <v>966</v>
      </c>
      <c r="D43" s="926" t="s">
        <v>410</v>
      </c>
      <c r="E43" s="900">
        <v>560</v>
      </c>
      <c r="F43" s="901"/>
      <c r="G43" s="902"/>
      <c r="H43" s="889"/>
      <c r="I43" s="125"/>
      <c r="J43" s="696"/>
      <c r="K43" s="696"/>
    </row>
    <row r="44" spans="1:11">
      <c r="A44" s="921"/>
      <c r="B44" s="696"/>
      <c r="C44" s="925" t="s">
        <v>955</v>
      </c>
      <c r="D44" s="926" t="s">
        <v>410</v>
      </c>
      <c r="E44" s="900">
        <v>560</v>
      </c>
      <c r="F44" s="901"/>
      <c r="G44" s="902"/>
      <c r="H44" s="889"/>
      <c r="I44" s="125"/>
      <c r="J44" s="696"/>
      <c r="K44" s="696"/>
    </row>
    <row r="45" spans="1:11" ht="15" customHeight="1">
      <c r="A45" s="921"/>
      <c r="B45" s="696"/>
      <c r="C45" s="925" t="s">
        <v>967</v>
      </c>
      <c r="D45" s="926" t="s">
        <v>55</v>
      </c>
      <c r="E45" s="900">
        <v>16.8</v>
      </c>
      <c r="F45" s="901"/>
      <c r="G45" s="902"/>
      <c r="H45" s="889"/>
      <c r="I45" s="125"/>
      <c r="J45" s="696"/>
      <c r="K45" s="696"/>
    </row>
    <row r="46" spans="1:11">
      <c r="A46" s="921"/>
      <c r="B46" s="696"/>
      <c r="C46" s="925" t="s">
        <v>957</v>
      </c>
      <c r="D46" s="926" t="s">
        <v>55</v>
      </c>
      <c r="E46" s="900">
        <v>17.64</v>
      </c>
      <c r="F46" s="901"/>
      <c r="G46" s="902"/>
      <c r="H46" s="889"/>
      <c r="I46" s="125"/>
      <c r="J46" s="696"/>
      <c r="K46" s="696"/>
    </row>
    <row r="47" spans="1:11" ht="25.5">
      <c r="A47" s="921"/>
      <c r="B47" s="696"/>
      <c r="C47" s="925" t="s">
        <v>968</v>
      </c>
      <c r="D47" s="926" t="s">
        <v>55</v>
      </c>
      <c r="E47" s="900">
        <v>2.8000000000000003</v>
      </c>
      <c r="F47" s="901"/>
      <c r="G47" s="902"/>
      <c r="H47" s="889"/>
      <c r="I47" s="125"/>
      <c r="J47" s="696"/>
      <c r="K47" s="696"/>
    </row>
    <row r="48" spans="1:11">
      <c r="A48" s="922"/>
      <c r="B48" s="906"/>
      <c r="C48" s="927" t="s">
        <v>969</v>
      </c>
      <c r="D48" s="928" t="s">
        <v>55</v>
      </c>
      <c r="E48" s="909">
        <v>2.9400000000000004</v>
      </c>
      <c r="F48" s="910"/>
      <c r="G48" s="911"/>
      <c r="H48" s="889"/>
      <c r="I48" s="125"/>
      <c r="J48" s="696"/>
      <c r="K48" s="696"/>
    </row>
    <row r="49" spans="1:11" ht="25.5">
      <c r="A49" s="1044" t="s">
        <v>970</v>
      </c>
      <c r="B49" s="1045" t="s">
        <v>1157</v>
      </c>
      <c r="C49" s="1056" t="s">
        <v>972</v>
      </c>
      <c r="D49" s="1092" t="s">
        <v>212</v>
      </c>
      <c r="E49" s="1089">
        <v>240</v>
      </c>
      <c r="F49" s="1049"/>
      <c r="G49" s="1090">
        <f>E49*F49</f>
        <v>0</v>
      </c>
      <c r="H49" s="889"/>
      <c r="I49" s="125"/>
      <c r="J49" s="696"/>
      <c r="K49" s="696"/>
    </row>
    <row r="50" spans="1:11" ht="25.5">
      <c r="A50" s="931"/>
      <c r="B50" s="932"/>
      <c r="C50" s="933" t="s">
        <v>973</v>
      </c>
      <c r="D50" s="934" t="s">
        <v>55</v>
      </c>
      <c r="E50" s="894">
        <v>23.040000000000003</v>
      </c>
      <c r="F50" s="895"/>
      <c r="G50" s="896"/>
      <c r="H50" s="889"/>
      <c r="I50" s="125"/>
      <c r="J50" s="696"/>
      <c r="K50" s="696"/>
    </row>
    <row r="51" spans="1:11" ht="13.5" customHeight="1">
      <c r="A51" s="935"/>
      <c r="B51" s="936"/>
      <c r="C51" s="937" t="s">
        <v>974</v>
      </c>
      <c r="D51" s="938" t="s">
        <v>212</v>
      </c>
      <c r="E51" s="900">
        <v>240</v>
      </c>
      <c r="F51" s="901"/>
      <c r="G51" s="902"/>
      <c r="H51" s="889"/>
      <c r="I51" s="125"/>
      <c r="J51" s="696"/>
      <c r="K51" s="696"/>
    </row>
    <row r="52" spans="1:11" ht="25.5">
      <c r="A52" s="935"/>
      <c r="B52" s="936"/>
      <c r="C52" s="898" t="s">
        <v>951</v>
      </c>
      <c r="D52" s="899" t="s">
        <v>55</v>
      </c>
      <c r="E52" s="900">
        <v>2.3040000000000003</v>
      </c>
      <c r="F52" s="901"/>
      <c r="G52" s="902"/>
      <c r="H52" s="889"/>
      <c r="I52" s="125"/>
      <c r="J52" s="696"/>
      <c r="K52" s="696"/>
    </row>
    <row r="53" spans="1:11">
      <c r="A53" s="935"/>
      <c r="B53" s="936"/>
      <c r="C53" s="937" t="s">
        <v>975</v>
      </c>
      <c r="D53" s="938" t="s">
        <v>55</v>
      </c>
      <c r="E53" s="900">
        <v>2.3040000000000003</v>
      </c>
      <c r="F53" s="901"/>
      <c r="G53" s="902"/>
      <c r="H53" s="889"/>
      <c r="I53" s="125"/>
      <c r="J53" s="696"/>
      <c r="K53" s="696"/>
    </row>
    <row r="54" spans="1:11">
      <c r="A54" s="935"/>
      <c r="B54" s="936"/>
      <c r="C54" s="939" t="s">
        <v>976</v>
      </c>
      <c r="D54" s="938" t="s">
        <v>55</v>
      </c>
      <c r="E54" s="900">
        <v>2.4192000000000005</v>
      </c>
      <c r="F54" s="901"/>
      <c r="G54" s="902"/>
      <c r="H54" s="889"/>
      <c r="I54" s="125"/>
      <c r="J54" s="696"/>
      <c r="K54" s="696"/>
    </row>
    <row r="55" spans="1:11">
      <c r="A55" s="935"/>
      <c r="B55" s="936"/>
      <c r="C55" s="939" t="s">
        <v>977</v>
      </c>
      <c r="D55" s="938" t="s">
        <v>55</v>
      </c>
      <c r="E55" s="900">
        <v>23.040000000000003</v>
      </c>
      <c r="F55" s="901"/>
      <c r="G55" s="902"/>
      <c r="H55" s="889"/>
      <c r="I55" s="125"/>
      <c r="J55" s="696"/>
      <c r="K55" s="696"/>
    </row>
    <row r="56" spans="1:11">
      <c r="A56" s="935"/>
      <c r="B56" s="936"/>
      <c r="C56" s="939" t="s">
        <v>978</v>
      </c>
      <c r="D56" s="938" t="s">
        <v>55</v>
      </c>
      <c r="E56" s="900">
        <v>24.192000000000004</v>
      </c>
      <c r="F56" s="901"/>
      <c r="G56" s="902"/>
      <c r="H56" s="889"/>
      <c r="I56" s="125"/>
      <c r="J56" s="696"/>
      <c r="K56" s="696"/>
    </row>
    <row r="57" spans="1:11">
      <c r="A57" s="935"/>
      <c r="B57" s="696"/>
      <c r="C57" s="939" t="s">
        <v>979</v>
      </c>
      <c r="D57" s="938" t="s">
        <v>212</v>
      </c>
      <c r="E57" s="900">
        <v>4</v>
      </c>
      <c r="F57" s="901"/>
      <c r="G57" s="902"/>
      <c r="H57" s="889"/>
      <c r="I57" s="125"/>
      <c r="J57" s="696"/>
      <c r="K57" s="696"/>
    </row>
    <row r="58" spans="1:11">
      <c r="A58" s="940"/>
      <c r="B58" s="906"/>
      <c r="C58" s="941" t="s">
        <v>980</v>
      </c>
      <c r="D58" s="942" t="s">
        <v>212</v>
      </c>
      <c r="E58" s="909">
        <v>4</v>
      </c>
      <c r="F58" s="910"/>
      <c r="G58" s="911"/>
      <c r="H58" s="889"/>
      <c r="I58" s="125"/>
      <c r="J58" s="696"/>
      <c r="K58" s="696"/>
    </row>
    <row r="59" spans="1:11" ht="25.5">
      <c r="A59" s="1044" t="s">
        <v>981</v>
      </c>
      <c r="B59" s="1045" t="s">
        <v>1158</v>
      </c>
      <c r="C59" s="1056" t="s">
        <v>983</v>
      </c>
      <c r="D59" s="1092" t="s">
        <v>212</v>
      </c>
      <c r="E59" s="1089">
        <v>840</v>
      </c>
      <c r="F59" s="1049"/>
      <c r="G59" s="1090">
        <f>E59*F59</f>
        <v>0</v>
      </c>
      <c r="H59" s="889"/>
      <c r="I59" s="125"/>
      <c r="J59" s="696"/>
      <c r="K59" s="696"/>
    </row>
    <row r="60" spans="1:11" ht="25.5">
      <c r="A60" s="919"/>
      <c r="B60" s="891"/>
      <c r="C60" s="943" t="s">
        <v>984</v>
      </c>
      <c r="D60" s="944" t="s">
        <v>212</v>
      </c>
      <c r="E60" s="894">
        <v>840</v>
      </c>
      <c r="F60" s="895"/>
      <c r="G60" s="896"/>
      <c r="H60" s="889"/>
      <c r="I60" s="125"/>
      <c r="J60" s="696"/>
      <c r="K60" s="696"/>
    </row>
    <row r="61" spans="1:11">
      <c r="A61" s="921"/>
      <c r="B61" s="696"/>
      <c r="C61" s="937" t="s">
        <v>985</v>
      </c>
      <c r="D61" s="945" t="s">
        <v>55</v>
      </c>
      <c r="E61" s="900">
        <v>504</v>
      </c>
      <c r="F61" s="901"/>
      <c r="G61" s="902"/>
      <c r="H61" s="889"/>
      <c r="I61" s="125"/>
      <c r="J61" s="696"/>
      <c r="K61" s="696"/>
    </row>
    <row r="62" spans="1:11">
      <c r="A62" s="921"/>
      <c r="B62" s="696"/>
      <c r="C62" s="937" t="s">
        <v>986</v>
      </c>
      <c r="D62" s="945" t="s">
        <v>55</v>
      </c>
      <c r="E62" s="900">
        <v>67.2</v>
      </c>
      <c r="F62" s="901"/>
      <c r="G62" s="902"/>
      <c r="H62" s="889"/>
      <c r="I62" s="125"/>
      <c r="J62" s="696"/>
      <c r="K62" s="696"/>
    </row>
    <row r="63" spans="1:11">
      <c r="A63" s="921"/>
      <c r="B63" s="696"/>
      <c r="C63" s="937" t="s">
        <v>987</v>
      </c>
      <c r="D63" s="945" t="s">
        <v>55</v>
      </c>
      <c r="E63" s="900">
        <v>151.19999999999999</v>
      </c>
      <c r="F63" s="901"/>
      <c r="G63" s="902"/>
      <c r="H63" s="889"/>
      <c r="I63" s="125"/>
      <c r="J63" s="696"/>
      <c r="K63" s="696"/>
    </row>
    <row r="64" spans="1:11">
      <c r="A64" s="922"/>
      <c r="B64" s="906"/>
      <c r="C64" s="946" t="s">
        <v>988</v>
      </c>
      <c r="D64" s="947" t="s">
        <v>55</v>
      </c>
      <c r="E64" s="909">
        <v>168</v>
      </c>
      <c r="F64" s="910"/>
      <c r="G64" s="911"/>
      <c r="H64" s="889"/>
      <c r="I64" s="125"/>
      <c r="J64" s="696"/>
      <c r="K64" s="696"/>
    </row>
    <row r="65" spans="1:11" ht="38.25">
      <c r="A65" s="1044" t="s">
        <v>989</v>
      </c>
      <c r="B65" s="1045" t="s">
        <v>1159</v>
      </c>
      <c r="C65" s="1046" t="s">
        <v>991</v>
      </c>
      <c r="D65" s="1088" t="s">
        <v>212</v>
      </c>
      <c r="E65" s="1091">
        <v>108</v>
      </c>
      <c r="F65" s="1049"/>
      <c r="G65" s="1090">
        <f>E65*F65</f>
        <v>0</v>
      </c>
      <c r="H65" s="889"/>
      <c r="I65" s="125"/>
      <c r="J65" s="696"/>
      <c r="K65" s="696"/>
    </row>
    <row r="66" spans="1:11">
      <c r="A66" s="919"/>
      <c r="B66" s="891"/>
      <c r="C66" s="920" t="s">
        <v>1125</v>
      </c>
      <c r="D66" s="893" t="s">
        <v>21</v>
      </c>
      <c r="E66" s="894">
        <v>108</v>
      </c>
      <c r="F66" s="895"/>
      <c r="G66" s="896"/>
      <c r="H66" s="889"/>
      <c r="I66" s="125"/>
      <c r="J66" s="696"/>
      <c r="K66" s="696"/>
    </row>
    <row r="67" spans="1:11" ht="25.5">
      <c r="A67" s="921"/>
      <c r="B67" s="696"/>
      <c r="C67" s="904" t="s">
        <v>993</v>
      </c>
      <c r="D67" s="899" t="s">
        <v>55</v>
      </c>
      <c r="E67" s="900">
        <v>1</v>
      </c>
      <c r="F67" s="901"/>
      <c r="G67" s="902"/>
      <c r="H67" s="889"/>
      <c r="I67" s="125"/>
      <c r="J67" s="696"/>
      <c r="K67" s="696"/>
    </row>
    <row r="68" spans="1:11">
      <c r="A68" s="922"/>
      <c r="B68" s="906"/>
      <c r="C68" s="949" t="s">
        <v>994</v>
      </c>
      <c r="D68" s="908" t="s">
        <v>32</v>
      </c>
      <c r="E68" s="909">
        <v>1</v>
      </c>
      <c r="F68" s="910"/>
      <c r="G68" s="911"/>
      <c r="H68" s="889"/>
      <c r="I68" s="125"/>
      <c r="J68" s="696"/>
      <c r="K68" s="696"/>
    </row>
    <row r="69" spans="1:11" ht="38.25">
      <c r="A69" s="1044" t="s">
        <v>995</v>
      </c>
      <c r="B69" s="1045" t="s">
        <v>1160</v>
      </c>
      <c r="C69" s="1046" t="s">
        <v>997</v>
      </c>
      <c r="D69" s="1088" t="s">
        <v>32</v>
      </c>
      <c r="E69" s="1091">
        <v>1</v>
      </c>
      <c r="F69" s="1049"/>
      <c r="G69" s="1090">
        <f>E69*F69</f>
        <v>0</v>
      </c>
      <c r="H69" s="889"/>
      <c r="I69" s="125"/>
      <c r="J69" s="696"/>
      <c r="K69" s="696"/>
    </row>
    <row r="70" spans="1:11">
      <c r="A70" s="919"/>
      <c r="B70" s="950"/>
      <c r="C70" s="1093" t="s">
        <v>998</v>
      </c>
      <c r="D70" s="1094" t="s">
        <v>32</v>
      </c>
      <c r="E70" s="894">
        <v>1</v>
      </c>
      <c r="F70" s="895"/>
      <c r="G70" s="896"/>
      <c r="H70" s="889"/>
      <c r="I70" s="125"/>
      <c r="J70" s="696"/>
      <c r="K70" s="696"/>
    </row>
    <row r="71" spans="1:11">
      <c r="A71" s="921"/>
      <c r="B71" s="952"/>
      <c r="C71" s="1095" t="s">
        <v>1161</v>
      </c>
      <c r="D71" s="1096" t="s">
        <v>32</v>
      </c>
      <c r="E71" s="900">
        <v>1</v>
      </c>
      <c r="F71" s="901"/>
      <c r="G71" s="902"/>
      <c r="H71" s="889"/>
      <c r="I71" s="125"/>
      <c r="J71" s="696"/>
      <c r="K71" s="696"/>
    </row>
    <row r="72" spans="1:11" ht="30" customHeight="1">
      <c r="A72" s="921"/>
      <c r="B72" s="952"/>
      <c r="C72" s="1095" t="s">
        <v>1006</v>
      </c>
      <c r="D72" s="1096" t="s">
        <v>212</v>
      </c>
      <c r="E72" s="900">
        <v>4350</v>
      </c>
      <c r="F72" s="901"/>
      <c r="G72" s="902"/>
      <c r="H72" s="889"/>
      <c r="I72" s="125"/>
      <c r="J72" s="696"/>
      <c r="K72" s="696"/>
    </row>
    <row r="73" spans="1:11" ht="25.5">
      <c r="A73" s="921"/>
      <c r="B73" s="952"/>
      <c r="C73" s="1095" t="s">
        <v>1162</v>
      </c>
      <c r="D73" s="1096" t="s">
        <v>212</v>
      </c>
      <c r="E73" s="900">
        <v>4567.5</v>
      </c>
      <c r="F73" s="901"/>
      <c r="G73" s="902"/>
      <c r="H73" s="889"/>
      <c r="I73" s="125"/>
      <c r="J73" s="696"/>
      <c r="K73" s="696"/>
    </row>
    <row r="74" spans="1:11" ht="25.5">
      <c r="A74" s="921"/>
      <c r="B74" s="952"/>
      <c r="C74" s="1095" t="s">
        <v>1009</v>
      </c>
      <c r="D74" s="1096" t="s">
        <v>410</v>
      </c>
      <c r="E74" s="900">
        <v>40</v>
      </c>
      <c r="F74" s="901"/>
      <c r="G74" s="902"/>
      <c r="H74" s="889"/>
      <c r="I74" s="125"/>
      <c r="J74" s="696"/>
      <c r="K74" s="696"/>
    </row>
    <row r="75" spans="1:11" ht="25.5">
      <c r="A75" s="921"/>
      <c r="B75" s="952"/>
      <c r="C75" s="1095" t="s">
        <v>1163</v>
      </c>
      <c r="D75" s="1096" t="s">
        <v>32</v>
      </c>
      <c r="E75" s="900">
        <v>2</v>
      </c>
      <c r="F75" s="901"/>
      <c r="G75" s="902"/>
      <c r="H75" s="889"/>
      <c r="I75" s="125"/>
      <c r="J75" s="696"/>
      <c r="K75" s="696"/>
    </row>
    <row r="76" spans="1:11" ht="25.5">
      <c r="A76" s="921"/>
      <c r="B76" s="952"/>
      <c r="C76" s="1095" t="s">
        <v>1164</v>
      </c>
      <c r="D76" s="1096" t="s">
        <v>32</v>
      </c>
      <c r="E76" s="900">
        <v>72</v>
      </c>
      <c r="F76" s="901"/>
      <c r="G76" s="902"/>
      <c r="H76" s="889"/>
      <c r="I76" s="125"/>
      <c r="J76" s="696"/>
      <c r="K76" s="696"/>
    </row>
    <row r="77" spans="1:11">
      <c r="A77" s="921"/>
      <c r="B77" s="952"/>
      <c r="C77" s="1095" t="s">
        <v>1012</v>
      </c>
      <c r="D77" s="1096" t="s">
        <v>32</v>
      </c>
      <c r="E77" s="900">
        <v>2</v>
      </c>
      <c r="F77" s="901"/>
      <c r="G77" s="902"/>
      <c r="H77" s="889"/>
      <c r="I77" s="125"/>
      <c r="J77" s="696"/>
      <c r="K77" s="696"/>
    </row>
    <row r="78" spans="1:11" ht="25.5">
      <c r="A78" s="921"/>
      <c r="B78" s="952"/>
      <c r="C78" s="1095" t="s">
        <v>1013</v>
      </c>
      <c r="D78" s="1096" t="s">
        <v>32</v>
      </c>
      <c r="E78" s="900">
        <v>2</v>
      </c>
      <c r="F78" s="901"/>
      <c r="G78" s="902"/>
      <c r="H78" s="889"/>
      <c r="I78" s="125"/>
      <c r="J78" s="696"/>
      <c r="K78" s="696"/>
    </row>
    <row r="79" spans="1:11">
      <c r="A79" s="921"/>
      <c r="B79" s="952"/>
      <c r="C79" s="1095" t="s">
        <v>1014</v>
      </c>
      <c r="D79" s="1096" t="s">
        <v>410</v>
      </c>
      <c r="E79" s="900">
        <v>2</v>
      </c>
      <c r="F79" s="901"/>
      <c r="G79" s="902"/>
      <c r="H79" s="889"/>
      <c r="I79" s="125"/>
      <c r="J79" s="696"/>
      <c r="K79" s="696"/>
    </row>
    <row r="80" spans="1:11" ht="25.5">
      <c r="A80" s="921"/>
      <c r="B80" s="952"/>
      <c r="C80" s="1097" t="s">
        <v>1015</v>
      </c>
      <c r="D80" s="1096" t="s">
        <v>32</v>
      </c>
      <c r="E80" s="900">
        <v>1</v>
      </c>
      <c r="F80" s="901"/>
      <c r="G80" s="902"/>
      <c r="H80" s="889"/>
      <c r="I80" s="125"/>
      <c r="J80" s="696"/>
      <c r="K80" s="696"/>
    </row>
    <row r="81" spans="1:18" ht="25.5">
      <c r="A81" s="922"/>
      <c r="B81" s="957"/>
      <c r="C81" s="1098" t="s">
        <v>1016</v>
      </c>
      <c r="D81" s="1099" t="s">
        <v>32</v>
      </c>
      <c r="E81" s="909">
        <v>1</v>
      </c>
      <c r="F81" s="910"/>
      <c r="G81" s="911"/>
      <c r="H81" s="889"/>
      <c r="I81" s="125"/>
      <c r="J81" s="696"/>
      <c r="K81" s="696"/>
      <c r="L81" s="125"/>
      <c r="M81" s="125"/>
      <c r="N81" s="125"/>
      <c r="O81" s="125"/>
      <c r="P81" s="125"/>
      <c r="Q81" s="125"/>
      <c r="R81" s="125"/>
    </row>
    <row r="82" spans="1:18" ht="38.25">
      <c r="A82" s="1044" t="s">
        <v>1017</v>
      </c>
      <c r="B82" s="1045" t="s">
        <v>1165</v>
      </c>
      <c r="C82" s="1046" t="s">
        <v>1019</v>
      </c>
      <c r="D82" s="1088" t="s">
        <v>212</v>
      </c>
      <c r="E82" s="1091">
        <v>1150</v>
      </c>
      <c r="F82" s="1049"/>
      <c r="G82" s="1090">
        <f>E82*F82</f>
        <v>0</v>
      </c>
      <c r="H82" s="125"/>
      <c r="I82" s="125"/>
      <c r="J82" s="125"/>
      <c r="K82" s="125"/>
      <c r="L82" s="125"/>
      <c r="M82" s="125"/>
      <c r="N82" s="125"/>
      <c r="O82" s="125"/>
      <c r="P82" s="125"/>
      <c r="Q82" s="125"/>
      <c r="R82" s="125"/>
    </row>
    <row r="83" spans="1:18" ht="27" customHeight="1">
      <c r="A83" s="919"/>
      <c r="B83" s="959"/>
      <c r="C83" s="960" t="s">
        <v>1006</v>
      </c>
      <c r="D83" s="893" t="s">
        <v>212</v>
      </c>
      <c r="E83" s="894">
        <v>800</v>
      </c>
      <c r="F83" s="895"/>
      <c r="G83" s="896"/>
      <c r="H83" s="696"/>
      <c r="I83" s="696"/>
      <c r="J83" s="696"/>
      <c r="K83" s="696"/>
      <c r="L83" s="696"/>
      <c r="M83" s="696"/>
      <c r="N83" s="696"/>
      <c r="O83" s="696"/>
      <c r="P83" s="696"/>
      <c r="Q83" s="696"/>
      <c r="R83" s="696"/>
    </row>
    <row r="84" spans="1:18">
      <c r="A84" s="921"/>
      <c r="B84" s="776"/>
      <c r="C84" s="898" t="s">
        <v>1166</v>
      </c>
      <c r="D84" s="899" t="s">
        <v>212</v>
      </c>
      <c r="E84" s="900">
        <v>840</v>
      </c>
      <c r="F84" s="901"/>
      <c r="G84" s="902"/>
      <c r="H84" s="696"/>
      <c r="I84" s="696"/>
      <c r="J84" s="696"/>
      <c r="K84" s="696"/>
      <c r="L84" s="696"/>
      <c r="M84" s="696"/>
      <c r="N84" s="696"/>
      <c r="O84" s="696"/>
      <c r="P84" s="696"/>
      <c r="Q84" s="696"/>
      <c r="R84" s="696"/>
    </row>
    <row r="85" spans="1:18" ht="25.5">
      <c r="A85" s="921"/>
      <c r="B85" s="779"/>
      <c r="C85" s="898" t="s">
        <v>1022</v>
      </c>
      <c r="D85" s="899" t="s">
        <v>212</v>
      </c>
      <c r="E85" s="900">
        <v>350</v>
      </c>
      <c r="F85" s="901"/>
      <c r="G85" s="902"/>
      <c r="H85" s="771"/>
      <c r="I85" s="696"/>
      <c r="J85" s="696"/>
      <c r="K85" s="696"/>
      <c r="L85" s="696"/>
      <c r="M85" s="696"/>
      <c r="N85" s="696"/>
      <c r="O85" s="696"/>
      <c r="P85" s="696"/>
      <c r="Q85" s="696"/>
      <c r="R85" s="696"/>
    </row>
    <row r="86" spans="1:18">
      <c r="A86" s="921"/>
      <c r="B86" s="1015"/>
      <c r="C86" s="898" t="s">
        <v>1166</v>
      </c>
      <c r="D86" s="899" t="s">
        <v>212</v>
      </c>
      <c r="E86" s="900">
        <v>367.5</v>
      </c>
      <c r="F86" s="901"/>
      <c r="G86" s="902"/>
      <c r="H86" s="696"/>
      <c r="I86" s="696"/>
      <c r="J86" s="696"/>
      <c r="K86" s="696"/>
      <c r="L86" s="696"/>
      <c r="M86" s="696"/>
      <c r="N86" s="696"/>
      <c r="O86" s="696"/>
      <c r="P86" s="696"/>
      <c r="Q86" s="696"/>
      <c r="R86" s="696"/>
    </row>
    <row r="87" spans="1:18" ht="25.5">
      <c r="A87" s="921"/>
      <c r="B87" s="973"/>
      <c r="C87" s="898" t="s">
        <v>1167</v>
      </c>
      <c r="D87" s="899" t="s">
        <v>32</v>
      </c>
      <c r="E87" s="900">
        <v>74</v>
      </c>
      <c r="F87" s="901"/>
      <c r="G87" s="902"/>
      <c r="H87" s="771"/>
      <c r="I87" s="696"/>
      <c r="J87" s="963"/>
      <c r="K87" s="964"/>
      <c r="L87" s="965"/>
      <c r="M87" s="963"/>
      <c r="N87" s="966"/>
      <c r="O87" s="967"/>
      <c r="P87" s="968"/>
      <c r="Q87" s="964"/>
      <c r="R87" s="969"/>
    </row>
    <row r="88" spans="1:18">
      <c r="A88" s="921"/>
      <c r="B88" s="973"/>
      <c r="C88" s="898" t="s">
        <v>1028</v>
      </c>
      <c r="D88" s="899" t="s">
        <v>1029</v>
      </c>
      <c r="E88" s="900">
        <v>78</v>
      </c>
      <c r="F88" s="901"/>
      <c r="G88" s="902"/>
      <c r="H88" s="771"/>
      <c r="I88" s="696"/>
      <c r="J88" s="963"/>
      <c r="K88" s="964"/>
      <c r="L88" s="965"/>
      <c r="M88" s="963"/>
      <c r="N88" s="966"/>
      <c r="O88" s="967"/>
      <c r="P88" s="968"/>
      <c r="Q88" s="964"/>
      <c r="R88" s="969"/>
    </row>
    <row r="89" spans="1:18">
      <c r="A89" s="922"/>
      <c r="B89" s="975"/>
      <c r="C89" s="907" t="s">
        <v>1005</v>
      </c>
      <c r="D89" s="908" t="s">
        <v>212</v>
      </c>
      <c r="E89" s="909">
        <v>385.875</v>
      </c>
      <c r="F89" s="910"/>
      <c r="G89" s="911"/>
      <c r="H89" s="771"/>
      <c r="I89" s="696"/>
      <c r="J89" s="963"/>
      <c r="K89" s="964"/>
      <c r="L89" s="965"/>
      <c r="M89" s="963"/>
      <c r="N89" s="966"/>
      <c r="O89" s="967"/>
      <c r="P89" s="968"/>
      <c r="Q89" s="964"/>
      <c r="R89" s="969"/>
    </row>
    <row r="90" spans="1:18" ht="38.25">
      <c r="A90" s="1044" t="s">
        <v>1030</v>
      </c>
      <c r="B90" s="1045" t="s">
        <v>1168</v>
      </c>
      <c r="C90" s="1046" t="s">
        <v>1032</v>
      </c>
      <c r="D90" s="1088" t="s">
        <v>212</v>
      </c>
      <c r="E90" s="1091">
        <v>2175</v>
      </c>
      <c r="F90" s="1049"/>
      <c r="G90" s="1090">
        <f>E90*F90</f>
        <v>0</v>
      </c>
      <c r="H90" s="771"/>
      <c r="I90" s="696"/>
      <c r="J90" s="963"/>
      <c r="K90" s="964"/>
      <c r="L90" s="965"/>
      <c r="M90" s="963"/>
      <c r="N90" s="966"/>
      <c r="O90" s="967"/>
      <c r="P90" s="968"/>
      <c r="Q90" s="964"/>
      <c r="R90" s="969"/>
    </row>
    <row r="91" spans="1:18" ht="25.5">
      <c r="A91" s="919"/>
      <c r="B91" s="970"/>
      <c r="C91" s="971" t="s">
        <v>984</v>
      </c>
      <c r="D91" s="972" t="s">
        <v>212</v>
      </c>
      <c r="E91" s="894">
        <v>2175</v>
      </c>
      <c r="F91" s="895"/>
      <c r="G91" s="896"/>
      <c r="H91" s="771"/>
      <c r="I91" s="696"/>
      <c r="J91" s="963"/>
      <c r="K91" s="964"/>
      <c r="L91" s="965"/>
      <c r="M91" s="963"/>
      <c r="N91" s="966"/>
      <c r="O91" s="967"/>
      <c r="P91" s="968"/>
      <c r="Q91" s="964"/>
      <c r="R91" s="969"/>
    </row>
    <row r="92" spans="1:18">
      <c r="A92" s="921"/>
      <c r="B92" s="973"/>
      <c r="C92" s="898" t="s">
        <v>961</v>
      </c>
      <c r="D92" s="974" t="s">
        <v>55</v>
      </c>
      <c r="E92" s="900">
        <v>1305</v>
      </c>
      <c r="F92" s="901"/>
      <c r="G92" s="902"/>
      <c r="H92" s="771"/>
      <c r="I92" s="696"/>
      <c r="J92" s="965"/>
      <c r="K92" s="965"/>
      <c r="L92" s="965"/>
      <c r="M92" s="963"/>
      <c r="N92" s="966"/>
      <c r="O92" s="967"/>
      <c r="P92" s="968"/>
      <c r="Q92" s="964"/>
      <c r="R92" s="969"/>
    </row>
    <row r="93" spans="1:18">
      <c r="A93" s="921"/>
      <c r="B93" s="973"/>
      <c r="C93" s="898" t="s">
        <v>1033</v>
      </c>
      <c r="D93" s="974" t="s">
        <v>55</v>
      </c>
      <c r="E93" s="900">
        <v>174</v>
      </c>
      <c r="F93" s="901"/>
      <c r="G93" s="902"/>
      <c r="H93" s="696"/>
      <c r="I93" s="696"/>
      <c r="J93" s="696"/>
      <c r="K93" s="696"/>
      <c r="L93" s="696"/>
      <c r="M93" s="696"/>
      <c r="N93" s="696"/>
      <c r="O93" s="696"/>
      <c r="P93" s="696"/>
      <c r="Q93" s="696"/>
      <c r="R93" s="696"/>
    </row>
    <row r="94" spans="1:18">
      <c r="A94" s="921"/>
      <c r="B94" s="973"/>
      <c r="C94" s="898" t="s">
        <v>987</v>
      </c>
      <c r="D94" s="974" t="s">
        <v>55</v>
      </c>
      <c r="E94" s="900">
        <v>391.5</v>
      </c>
      <c r="F94" s="901"/>
      <c r="G94" s="902"/>
      <c r="H94" s="696"/>
      <c r="I94" s="696"/>
      <c r="J94" s="696"/>
      <c r="K94" s="696"/>
      <c r="L94" s="696"/>
      <c r="M94" s="696"/>
      <c r="N94" s="696"/>
      <c r="O94" s="696"/>
      <c r="P94" s="696"/>
      <c r="Q94" s="696"/>
      <c r="R94" s="696"/>
    </row>
    <row r="95" spans="1:18">
      <c r="A95" s="922"/>
      <c r="B95" s="975"/>
      <c r="C95" s="907" t="s">
        <v>988</v>
      </c>
      <c r="D95" s="976" t="s">
        <v>55</v>
      </c>
      <c r="E95" s="909">
        <v>435</v>
      </c>
      <c r="F95" s="910"/>
      <c r="G95" s="911"/>
      <c r="H95" s="696"/>
      <c r="I95" s="696"/>
      <c r="J95" s="696"/>
      <c r="K95" s="696"/>
      <c r="L95" s="696"/>
      <c r="M95" s="696"/>
      <c r="N95" s="696"/>
      <c r="O95" s="696"/>
      <c r="P95" s="696"/>
      <c r="Q95" s="696"/>
      <c r="R95" s="696"/>
    </row>
    <row r="96" spans="1:18" ht="25.5">
      <c r="A96" s="1044" t="s">
        <v>1034</v>
      </c>
      <c r="B96" s="1045" t="s">
        <v>1169</v>
      </c>
      <c r="C96" s="1046" t="s">
        <v>1036</v>
      </c>
      <c r="D96" s="1088" t="s">
        <v>212</v>
      </c>
      <c r="E96" s="1091">
        <v>40</v>
      </c>
      <c r="F96" s="1049"/>
      <c r="G96" s="1090">
        <f>E96*F96</f>
        <v>0</v>
      </c>
      <c r="H96" s="772"/>
      <c r="I96" s="803"/>
      <c r="J96" s="772"/>
      <c r="K96" s="773"/>
    </row>
    <row r="97" spans="1:11" ht="25.5">
      <c r="A97" s="919"/>
      <c r="B97" s="977"/>
      <c r="C97" s="892" t="s">
        <v>1037</v>
      </c>
      <c r="D97" s="893" t="s">
        <v>1038</v>
      </c>
      <c r="E97" s="894">
        <v>0.4</v>
      </c>
      <c r="F97" s="895"/>
      <c r="G97" s="896"/>
      <c r="H97" s="772"/>
      <c r="I97" s="803"/>
      <c r="J97" s="803"/>
      <c r="K97" s="803"/>
    </row>
    <row r="98" spans="1:11" ht="29.25" customHeight="1">
      <c r="A98" s="921"/>
      <c r="B98" s="814"/>
      <c r="C98" s="898" t="s">
        <v>1039</v>
      </c>
      <c r="D98" s="899" t="s">
        <v>212</v>
      </c>
      <c r="E98" s="900">
        <v>40</v>
      </c>
      <c r="F98" s="901"/>
      <c r="G98" s="902"/>
      <c r="H98" s="772"/>
      <c r="I98" s="803"/>
      <c r="J98" s="803"/>
      <c r="K98" s="803"/>
    </row>
    <row r="99" spans="1:11" ht="25.5">
      <c r="A99" s="921"/>
      <c r="B99" s="811"/>
      <c r="C99" s="898" t="s">
        <v>1040</v>
      </c>
      <c r="D99" s="899" t="s">
        <v>212</v>
      </c>
      <c r="E99" s="900">
        <v>40</v>
      </c>
      <c r="F99" s="901"/>
      <c r="G99" s="902"/>
      <c r="H99" s="772"/>
      <c r="I99" s="803"/>
      <c r="J99" s="772"/>
      <c r="K99" s="773"/>
    </row>
    <row r="100" spans="1:11" ht="25.5">
      <c r="A100" s="921"/>
      <c r="B100" s="811"/>
      <c r="C100" s="898" t="s">
        <v>1170</v>
      </c>
      <c r="D100" s="899" t="s">
        <v>212</v>
      </c>
      <c r="E100" s="900">
        <v>40</v>
      </c>
      <c r="F100" s="901"/>
      <c r="G100" s="902"/>
      <c r="H100" s="772"/>
      <c r="I100" s="803"/>
      <c r="J100" s="772"/>
      <c r="K100" s="773"/>
    </row>
    <row r="101" spans="1:11">
      <c r="A101" s="921"/>
      <c r="B101" s="811"/>
      <c r="C101" s="898" t="s">
        <v>1171</v>
      </c>
      <c r="D101" s="899" t="s">
        <v>212</v>
      </c>
      <c r="E101" s="900">
        <v>40</v>
      </c>
      <c r="F101" s="901"/>
      <c r="G101" s="902"/>
      <c r="H101" s="803"/>
      <c r="I101" s="803"/>
      <c r="J101" s="803"/>
      <c r="K101" s="803"/>
    </row>
    <row r="102" spans="1:11" ht="25.5">
      <c r="A102" s="921"/>
      <c r="B102" s="811"/>
      <c r="C102" s="898" t="s">
        <v>1043</v>
      </c>
      <c r="D102" s="899" t="s">
        <v>32</v>
      </c>
      <c r="E102" s="900">
        <v>4</v>
      </c>
      <c r="F102" s="901"/>
      <c r="G102" s="902"/>
      <c r="H102" s="803"/>
      <c r="I102" s="803"/>
      <c r="J102" s="803"/>
      <c r="K102" s="803"/>
    </row>
    <row r="103" spans="1:11">
      <c r="A103" s="922"/>
      <c r="B103" s="978"/>
      <c r="C103" s="907" t="s">
        <v>1044</v>
      </c>
      <c r="D103" s="908" t="s">
        <v>32</v>
      </c>
      <c r="E103" s="909">
        <v>8</v>
      </c>
      <c r="F103" s="910"/>
      <c r="G103" s="911"/>
      <c r="H103" s="713"/>
      <c r="I103" s="803"/>
      <c r="J103" s="714"/>
      <c r="K103" s="714"/>
    </row>
    <row r="104" spans="1:11" ht="38.25">
      <c r="A104" s="931" t="s">
        <v>1045</v>
      </c>
      <c r="B104" s="932" t="s">
        <v>1172</v>
      </c>
      <c r="C104" s="1100" t="s">
        <v>1047</v>
      </c>
      <c r="D104" s="1101" t="s">
        <v>55</v>
      </c>
      <c r="E104" s="1102">
        <v>10.8</v>
      </c>
      <c r="F104" s="895"/>
      <c r="G104" s="896">
        <f>E104*F104</f>
        <v>0</v>
      </c>
      <c r="H104" s="803"/>
      <c r="I104" s="803"/>
      <c r="J104" s="803"/>
      <c r="K104" s="803"/>
    </row>
    <row r="105" spans="1:11" ht="15" customHeight="1">
      <c r="A105" s="921"/>
      <c r="B105" s="98"/>
      <c r="C105" s="953" t="s">
        <v>1173</v>
      </c>
      <c r="D105" s="926" t="s">
        <v>55</v>
      </c>
      <c r="E105" s="900">
        <v>10.8</v>
      </c>
      <c r="F105" s="901"/>
      <c r="G105" s="902"/>
      <c r="H105" s="771"/>
      <c r="I105" s="696"/>
      <c r="J105" s="772"/>
      <c r="K105" s="772"/>
    </row>
    <row r="106" spans="1:11">
      <c r="A106" s="921"/>
      <c r="B106" s="980"/>
      <c r="C106" s="953" t="s">
        <v>1174</v>
      </c>
      <c r="D106" s="926" t="s">
        <v>55</v>
      </c>
      <c r="E106" s="900">
        <v>4.08</v>
      </c>
      <c r="F106" s="901"/>
      <c r="G106" s="902"/>
      <c r="H106" s="771"/>
      <c r="I106" s="696"/>
      <c r="J106" s="696"/>
      <c r="K106" s="696"/>
    </row>
    <row r="107" spans="1:11">
      <c r="A107" s="921"/>
      <c r="B107" s="776"/>
      <c r="C107" s="953" t="s">
        <v>1175</v>
      </c>
      <c r="D107" s="926" t="s">
        <v>55</v>
      </c>
      <c r="E107" s="900">
        <v>4.8000000000000007</v>
      </c>
      <c r="F107" s="901"/>
      <c r="G107" s="902"/>
      <c r="H107" s="771"/>
      <c r="I107" s="696"/>
      <c r="J107" s="696"/>
      <c r="K107" s="696"/>
    </row>
    <row r="108" spans="1:11" ht="25.5">
      <c r="A108" s="922"/>
      <c r="B108" s="990"/>
      <c r="C108" s="1098" t="s">
        <v>1051</v>
      </c>
      <c r="D108" s="1099" t="s">
        <v>55</v>
      </c>
      <c r="E108" s="909">
        <v>1.92</v>
      </c>
      <c r="F108" s="910"/>
      <c r="G108" s="911"/>
      <c r="H108" s="696"/>
      <c r="I108" s="696"/>
      <c r="J108" s="772"/>
      <c r="K108" s="773"/>
    </row>
    <row r="109" spans="1:11" ht="15.75" thickBot="1">
      <c r="A109" s="1020"/>
      <c r="B109" s="1021"/>
      <c r="C109" s="2541" t="s">
        <v>1680</v>
      </c>
      <c r="D109" s="2541"/>
      <c r="E109" s="1085"/>
      <c r="F109" s="1023"/>
      <c r="G109" s="1024">
        <f>SUM(G11:G108)</f>
        <v>0</v>
      </c>
      <c r="H109" s="696"/>
      <c r="I109" s="696"/>
      <c r="J109" s="696"/>
      <c r="K109" s="696"/>
    </row>
    <row r="110" spans="1:11" ht="15.75" thickTop="1">
      <c r="A110" s="693"/>
      <c r="B110" s="367"/>
      <c r="C110" s="699"/>
      <c r="D110" s="699"/>
      <c r="E110" s="757"/>
      <c r="F110" s="758"/>
      <c r="G110" s="759"/>
      <c r="H110" s="696"/>
      <c r="I110" s="696"/>
      <c r="J110" s="696"/>
      <c r="K110" s="696"/>
    </row>
    <row r="111" spans="1:11">
      <c r="A111" s="693"/>
      <c r="B111" s="367"/>
      <c r="C111" s="699"/>
      <c r="D111" s="699"/>
      <c r="E111" s="757"/>
      <c r="F111" s="758"/>
      <c r="G111" s="760"/>
      <c r="H111" s="125"/>
      <c r="I111" s="125"/>
      <c r="J111" s="125"/>
      <c r="K111" s="125"/>
    </row>
    <row r="112" spans="1:11">
      <c r="A112" s="761"/>
      <c r="B112" s="762"/>
      <c r="C112" s="1087"/>
      <c r="D112" s="761"/>
      <c r="E112" s="757"/>
      <c r="F112" s="760"/>
      <c r="G112" s="760"/>
      <c r="H112" s="125"/>
      <c r="I112" s="125"/>
      <c r="J112" s="125"/>
      <c r="K112" s="125"/>
    </row>
    <row r="113" spans="1:11">
      <c r="A113" s="761"/>
      <c r="B113" s="762"/>
      <c r="C113" s="1087"/>
      <c r="D113" s="761"/>
      <c r="E113" s="757"/>
      <c r="F113" s="760"/>
      <c r="G113" s="760"/>
      <c r="H113" s="696"/>
      <c r="I113" s="696"/>
      <c r="J113" s="696"/>
      <c r="K113" s="696"/>
    </row>
    <row r="114" spans="1:11">
      <c r="A114" s="761"/>
      <c r="B114" s="762"/>
      <c r="C114" s="1087"/>
      <c r="D114" s="761"/>
      <c r="E114" s="757"/>
      <c r="F114" s="760"/>
      <c r="G114" s="760"/>
      <c r="H114" s="764"/>
      <c r="I114" s="696"/>
      <c r="J114" s="696"/>
      <c r="K114" s="696"/>
    </row>
    <row r="115" spans="1:11">
      <c r="A115" s="761"/>
      <c r="B115" s="762"/>
      <c r="C115" s="1087"/>
      <c r="D115" s="761"/>
      <c r="E115" s="757"/>
      <c r="F115" s="760"/>
      <c r="G115" s="760"/>
      <c r="H115" s="764"/>
      <c r="I115" s="696"/>
      <c r="J115" s="696"/>
      <c r="K115" s="696"/>
    </row>
    <row r="116" spans="1:11">
      <c r="A116" s="761"/>
      <c r="B116" s="765"/>
      <c r="C116" s="765"/>
      <c r="D116" s="761"/>
      <c r="E116" s="757"/>
      <c r="F116" s="760"/>
      <c r="G116" s="760"/>
      <c r="H116" s="696"/>
      <c r="I116" s="696"/>
      <c r="J116" s="696"/>
      <c r="K116" s="696"/>
    </row>
    <row r="117" spans="1:11">
      <c r="A117" s="125"/>
      <c r="B117" s="767"/>
      <c r="C117" s="696"/>
      <c r="D117" s="125"/>
      <c r="E117" s="767"/>
      <c r="F117" s="760"/>
      <c r="G117" s="760"/>
      <c r="H117" s="696"/>
      <c r="I117" s="696"/>
      <c r="J117" s="696"/>
      <c r="K117" s="696"/>
    </row>
    <row r="118" spans="1:11">
      <c r="A118" s="769"/>
      <c r="B118" s="770"/>
      <c r="C118" s="696"/>
      <c r="D118" s="696"/>
      <c r="E118" s="769"/>
      <c r="F118" s="696"/>
      <c r="G118" s="696"/>
      <c r="H118" s="771"/>
      <c r="I118" s="696"/>
      <c r="J118" s="772"/>
      <c r="K118" s="773"/>
    </row>
    <row r="119" spans="1:11">
      <c r="A119" s="769"/>
      <c r="B119" s="770"/>
      <c r="C119" s="696"/>
      <c r="D119" s="696"/>
      <c r="E119" s="769"/>
      <c r="F119" s="696"/>
      <c r="G119" s="696"/>
      <c r="H119" s="771"/>
      <c r="I119" s="696"/>
      <c r="J119" s="772"/>
      <c r="K119" s="773"/>
    </row>
    <row r="120" spans="1:11">
      <c r="A120" s="769"/>
      <c r="B120" s="770"/>
      <c r="C120" s="696"/>
      <c r="D120" s="696"/>
      <c r="E120" s="769"/>
      <c r="F120" s="696"/>
      <c r="G120" s="696"/>
      <c r="H120" s="764"/>
      <c r="I120" s="696"/>
      <c r="J120" s="772"/>
      <c r="K120" s="773"/>
    </row>
    <row r="121" spans="1:11">
      <c r="A121" s="769"/>
      <c r="B121" s="774"/>
      <c r="C121" s="696"/>
      <c r="D121" s="696"/>
      <c r="E121" s="775"/>
      <c r="F121" s="696"/>
      <c r="G121" s="696"/>
      <c r="H121" s="764"/>
      <c r="I121" s="696"/>
      <c r="J121" s="772"/>
      <c r="K121" s="773"/>
    </row>
    <row r="122" spans="1:11">
      <c r="A122" s="769"/>
      <c r="B122" s="774"/>
      <c r="C122" s="696"/>
      <c r="D122" s="696"/>
      <c r="E122" s="775"/>
      <c r="F122" s="696"/>
      <c r="G122" s="696"/>
      <c r="H122" s="696"/>
      <c r="I122" s="696"/>
      <c r="J122" s="696"/>
      <c r="K122" s="696"/>
    </row>
    <row r="123" spans="1:11">
      <c r="A123" s="769"/>
      <c r="B123" s="774"/>
      <c r="C123" s="696"/>
      <c r="D123" s="696"/>
      <c r="E123" s="775"/>
      <c r="F123" s="696"/>
      <c r="G123" s="696"/>
      <c r="H123" s="696"/>
      <c r="I123" s="696"/>
      <c r="J123" s="696"/>
      <c r="K123" s="696"/>
    </row>
    <row r="124" spans="1:11">
      <c r="A124" s="776"/>
      <c r="B124" s="774"/>
      <c r="C124" s="696"/>
      <c r="D124" s="696"/>
      <c r="E124" s="775"/>
      <c r="F124" s="696"/>
      <c r="G124" s="696"/>
      <c r="H124" s="713"/>
      <c r="I124" s="696"/>
      <c r="J124" s="714"/>
      <c r="K124" s="714"/>
    </row>
    <row r="125" spans="1:11">
      <c r="A125" s="777"/>
      <c r="B125" s="777"/>
      <c r="C125" s="777"/>
      <c r="D125" s="98"/>
      <c r="E125" s="777"/>
      <c r="F125" s="696"/>
      <c r="G125" s="696"/>
      <c r="H125" s="696"/>
      <c r="I125" s="696"/>
      <c r="J125" s="696"/>
      <c r="K125" s="696"/>
    </row>
    <row r="126" spans="1:11">
      <c r="A126" s="98"/>
      <c r="B126" s="98"/>
      <c r="C126" s="98"/>
      <c r="D126" s="98"/>
      <c r="E126" s="98"/>
      <c r="F126" s="696"/>
      <c r="G126" s="696"/>
      <c r="H126" s="696"/>
      <c r="I126" s="696"/>
      <c r="J126" s="696"/>
      <c r="K126" s="696"/>
    </row>
    <row r="127" spans="1:11">
      <c r="A127" s="777"/>
      <c r="B127" s="777"/>
      <c r="C127" s="777"/>
      <c r="D127" s="98"/>
      <c r="E127" s="98"/>
      <c r="F127" s="696"/>
      <c r="G127" s="696"/>
      <c r="H127" s="696"/>
      <c r="I127" s="696"/>
      <c r="J127" s="696"/>
      <c r="K127" s="696"/>
    </row>
    <row r="128" spans="1:11">
      <c r="A128" s="769"/>
      <c r="B128" s="769"/>
      <c r="C128" s="769"/>
      <c r="D128" s="769"/>
      <c r="E128" s="769"/>
      <c r="F128" s="696"/>
      <c r="G128" s="696"/>
      <c r="H128" s="696"/>
      <c r="I128" s="696"/>
      <c r="J128" s="696"/>
      <c r="K128" s="696"/>
    </row>
    <row r="129" spans="1:11">
      <c r="A129" s="779"/>
      <c r="B129" s="779"/>
      <c r="C129" s="779"/>
      <c r="D129" s="779"/>
      <c r="E129" s="779"/>
      <c r="F129" s="780"/>
      <c r="G129" s="696"/>
      <c r="H129" s="696"/>
      <c r="I129" s="696"/>
      <c r="J129" s="696"/>
      <c r="K129" s="696"/>
    </row>
    <row r="130" spans="1:11">
      <c r="A130" s="769"/>
      <c r="B130" s="781"/>
      <c r="C130" s="696"/>
      <c r="D130" s="696"/>
      <c r="E130" s="769"/>
      <c r="F130" s="696"/>
      <c r="G130" s="696"/>
      <c r="H130" s="696"/>
      <c r="I130" s="696"/>
      <c r="J130" s="696"/>
      <c r="K130" s="696"/>
    </row>
    <row r="131" spans="1:11">
      <c r="A131" s="769"/>
      <c r="B131" s="770"/>
      <c r="C131" s="696"/>
      <c r="D131" s="696"/>
      <c r="E131" s="769"/>
      <c r="F131" s="696"/>
      <c r="G131" s="696"/>
      <c r="H131" s="696"/>
      <c r="I131" s="696"/>
      <c r="J131" s="696"/>
      <c r="K131" s="696"/>
    </row>
    <row r="132" spans="1:11">
      <c r="A132" s="769"/>
      <c r="B132" s="770"/>
      <c r="C132" s="696"/>
      <c r="D132" s="696"/>
      <c r="E132" s="769"/>
      <c r="F132" s="696"/>
      <c r="G132" s="696"/>
      <c r="H132" s="696"/>
      <c r="I132" s="696"/>
      <c r="J132" s="696"/>
      <c r="K132" s="696"/>
    </row>
    <row r="133" spans="1:11">
      <c r="A133" s="769"/>
      <c r="B133" s="770"/>
      <c r="C133" s="696"/>
      <c r="D133" s="696"/>
      <c r="E133" s="769"/>
      <c r="F133" s="696"/>
      <c r="G133" s="696"/>
      <c r="H133" s="696"/>
      <c r="I133" s="696"/>
      <c r="J133" s="696"/>
      <c r="K133" s="696"/>
    </row>
    <row r="134" spans="1:11">
      <c r="A134" s="769"/>
      <c r="B134" s="770"/>
      <c r="C134" s="696"/>
      <c r="D134" s="696"/>
      <c r="E134" s="769"/>
      <c r="F134" s="696"/>
      <c r="G134" s="696"/>
      <c r="H134" s="696"/>
      <c r="I134" s="696"/>
      <c r="J134" s="696"/>
      <c r="K134" s="696"/>
    </row>
    <row r="135" spans="1:11">
      <c r="A135" s="769"/>
      <c r="B135" s="770"/>
      <c r="C135" s="696"/>
      <c r="D135" s="696"/>
      <c r="E135" s="769"/>
      <c r="F135" s="696"/>
      <c r="G135" s="696"/>
      <c r="H135" s="696"/>
      <c r="I135" s="696"/>
      <c r="J135" s="772"/>
      <c r="K135" s="773"/>
    </row>
    <row r="136" spans="1:11">
      <c r="A136" s="769"/>
      <c r="B136" s="770"/>
      <c r="C136" s="696"/>
      <c r="D136" s="696"/>
      <c r="E136" s="769"/>
      <c r="F136" s="696"/>
      <c r="G136" s="696"/>
      <c r="H136" s="696"/>
      <c r="I136" s="696"/>
      <c r="J136" s="772"/>
      <c r="K136" s="773"/>
    </row>
    <row r="137" spans="1:11">
      <c r="A137" s="769"/>
      <c r="B137" s="770"/>
      <c r="C137" s="696"/>
      <c r="D137" s="696"/>
      <c r="E137" s="769"/>
      <c r="F137" s="696"/>
      <c r="G137" s="696"/>
    </row>
    <row r="138" spans="1:11">
      <c r="A138" s="769"/>
      <c r="B138" s="770"/>
      <c r="C138" s="696"/>
      <c r="D138" s="696"/>
      <c r="E138" s="769"/>
      <c r="F138" s="696"/>
      <c r="G138" s="696"/>
    </row>
    <row r="139" spans="1:11">
      <c r="A139" s="769"/>
      <c r="B139" s="782"/>
      <c r="C139" s="696"/>
      <c r="D139" s="696"/>
      <c r="E139" s="769"/>
      <c r="F139" s="696"/>
      <c r="G139" s="696"/>
    </row>
    <row r="140" spans="1:11">
      <c r="A140" s="98"/>
      <c r="B140" s="98"/>
      <c r="C140" s="98"/>
      <c r="D140" s="98"/>
      <c r="E140" s="98"/>
      <c r="F140" s="125"/>
      <c r="G140" s="125"/>
    </row>
    <row r="141" spans="1:11">
      <c r="A141" s="98"/>
      <c r="B141" s="98"/>
      <c r="C141" s="98"/>
      <c r="D141" s="98"/>
      <c r="E141" s="98"/>
      <c r="F141" s="125"/>
      <c r="G141" s="125"/>
    </row>
    <row r="142" spans="1:11">
      <c r="A142" s="98"/>
      <c r="B142" s="98"/>
      <c r="C142" s="98"/>
      <c r="D142" s="98"/>
      <c r="E142" s="98"/>
      <c r="F142" s="125"/>
      <c r="G142" s="125"/>
    </row>
    <row r="143" spans="1:11">
      <c r="A143" s="98"/>
      <c r="B143" s="98"/>
      <c r="C143" s="98"/>
      <c r="D143" s="98"/>
      <c r="E143" s="98"/>
      <c r="F143" s="125"/>
      <c r="G143" s="125"/>
    </row>
    <row r="144" spans="1:11">
      <c r="A144" s="98"/>
      <c r="B144" s="98"/>
      <c r="C144" s="98"/>
      <c r="D144" s="98"/>
      <c r="E144" s="98"/>
      <c r="F144" s="125"/>
      <c r="G144" s="125"/>
    </row>
    <row r="145" spans="1:7">
      <c r="A145" s="98"/>
      <c r="B145" s="98"/>
      <c r="C145" s="98"/>
      <c r="D145" s="98"/>
      <c r="E145" s="98"/>
      <c r="F145" s="125"/>
      <c r="G145" s="125"/>
    </row>
    <row r="146" spans="1:7">
      <c r="A146" s="98"/>
      <c r="B146" s="98"/>
      <c r="C146" s="98"/>
      <c r="D146" s="98"/>
      <c r="E146" s="98"/>
      <c r="F146" s="125"/>
      <c r="G146" s="125"/>
    </row>
    <row r="147" spans="1:7">
      <c r="A147" s="98"/>
      <c r="B147" s="98"/>
      <c r="C147" s="98"/>
      <c r="D147" s="98"/>
      <c r="E147" s="98"/>
      <c r="F147" s="125"/>
      <c r="G147" s="125"/>
    </row>
    <row r="148" spans="1:7">
      <c r="A148" s="98"/>
      <c r="B148" s="98"/>
      <c r="C148" s="98"/>
      <c r="D148" s="98"/>
      <c r="E148" s="98"/>
      <c r="F148" s="125"/>
      <c r="G148" s="125"/>
    </row>
    <row r="149" spans="1:7">
      <c r="A149" s="98"/>
      <c r="B149" s="98"/>
      <c r="C149" s="98"/>
      <c r="D149" s="98"/>
      <c r="E149" s="98"/>
      <c r="F149" s="125"/>
      <c r="G149" s="125"/>
    </row>
    <row r="150" spans="1:7">
      <c r="A150" s="98"/>
      <c r="B150" s="98"/>
      <c r="C150" s="98"/>
      <c r="D150" s="98"/>
      <c r="E150" s="98"/>
      <c r="F150" s="125"/>
      <c r="G150" s="125"/>
    </row>
    <row r="151" spans="1:7">
      <c r="A151" s="98"/>
      <c r="B151" s="98"/>
      <c r="C151" s="98"/>
      <c r="D151" s="98"/>
      <c r="E151" s="98"/>
      <c r="F151" s="125"/>
      <c r="G151" s="142"/>
    </row>
    <row r="152" spans="1:7">
      <c r="A152" s="98"/>
      <c r="B152" s="98"/>
      <c r="C152" s="98"/>
      <c r="D152" s="98"/>
      <c r="E152" s="98"/>
      <c r="F152" s="125"/>
      <c r="G152" s="125"/>
    </row>
    <row r="153" spans="1:7">
      <c r="A153" s="98"/>
      <c r="B153" s="98"/>
      <c r="C153" s="98"/>
      <c r="D153" s="98"/>
      <c r="E153" s="98"/>
      <c r="F153" s="125"/>
      <c r="G153" s="142"/>
    </row>
    <row r="154" spans="1:7">
      <c r="A154" s="98"/>
      <c r="B154" s="98"/>
      <c r="C154" s="98"/>
      <c r="D154" s="98"/>
      <c r="E154" s="98"/>
      <c r="F154" s="125"/>
      <c r="G154" s="125"/>
    </row>
  </sheetData>
  <mergeCells count="6">
    <mergeCell ref="C109:D109"/>
    <mergeCell ref="A1:E1"/>
    <mergeCell ref="A2:E2"/>
    <mergeCell ref="A3:F3"/>
    <mergeCell ref="A5:F5"/>
    <mergeCell ref="A7:G7"/>
  </mergeCells>
  <pageMargins left="0.7" right="0.7" top="0.75" bottom="0.75" header="0.3" footer="0.3"/>
  <pageSetup paperSize="9" scale="86" orientation="portrait" r:id="rId1"/>
  <rowBreaks count="1" manualBreakCount="1">
    <brk id="84" max="6"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219"/>
  <sheetViews>
    <sheetView view="pageBreakPreview" topLeftCell="A148" zoomScale="60" zoomScaleNormal="100" workbookViewId="0">
      <selection activeCell="C174" sqref="C174:D174"/>
    </sheetView>
    <sheetView workbookViewId="1">
      <selection sqref="A1:E1"/>
    </sheetView>
  </sheetViews>
  <sheetFormatPr defaultRowHeight="15"/>
  <cols>
    <col min="1" max="1" width="6.140625" style="871" customWidth="1"/>
    <col min="2" max="2" width="10.42578125" style="871" customWidth="1"/>
    <col min="3" max="3" width="45.42578125" style="1035" customWidth="1"/>
    <col min="4" max="4" width="6.7109375" style="871" customWidth="1"/>
    <col min="5" max="5" width="10.85546875" style="871" bestFit="1" customWidth="1"/>
    <col min="6" max="6" width="11.140625" style="871" customWidth="1"/>
    <col min="7" max="7" width="12.7109375" style="871" customWidth="1"/>
    <col min="8" max="16384" width="9.140625" style="871"/>
  </cols>
  <sheetData>
    <row r="1" spans="1:11">
      <c r="A1" s="2536" t="s">
        <v>556</v>
      </c>
      <c r="B1" s="2536"/>
      <c r="C1" s="2536"/>
      <c r="D1" s="2536"/>
      <c r="E1" s="2536"/>
    </row>
    <row r="2" spans="1:11">
      <c r="A2" s="2536" t="s">
        <v>514</v>
      </c>
      <c r="B2" s="2536"/>
      <c r="C2" s="2536"/>
      <c r="D2" s="2536"/>
      <c r="E2" s="2536"/>
    </row>
    <row r="3" spans="1:11">
      <c r="A3" s="2537" t="s">
        <v>924</v>
      </c>
      <c r="B3" s="2537"/>
      <c r="C3" s="2537"/>
      <c r="D3" s="2537"/>
      <c r="E3" s="2537"/>
      <c r="F3" s="2537"/>
      <c r="G3" s="695"/>
      <c r="H3" s="696"/>
      <c r="I3" s="696"/>
      <c r="J3" s="696"/>
      <c r="K3" s="696"/>
    </row>
    <row r="4" spans="1:11">
      <c r="A4" s="697"/>
      <c r="B4" s="697"/>
      <c r="C4" s="872"/>
      <c r="D4" s="697"/>
      <c r="E4" s="697"/>
      <c r="F4" s="697"/>
      <c r="G4" s="695"/>
      <c r="H4" s="696"/>
      <c r="I4" s="696"/>
      <c r="J4" s="696"/>
      <c r="K4" s="696"/>
    </row>
    <row r="5" spans="1:11">
      <c r="A5" s="2538" t="s">
        <v>1176</v>
      </c>
      <c r="B5" s="2538"/>
      <c r="C5" s="2538"/>
      <c r="D5" s="2538"/>
      <c r="E5" s="2538"/>
      <c r="F5" s="2538"/>
      <c r="G5" s="695"/>
      <c r="H5" s="696"/>
      <c r="I5" s="696"/>
      <c r="J5" s="696"/>
      <c r="K5" s="696"/>
    </row>
    <row r="6" spans="1:11">
      <c r="A6" s="699"/>
      <c r="B6" s="699"/>
      <c r="C6" s="873"/>
      <c r="D6" s="699"/>
      <c r="E6" s="699"/>
      <c r="F6" s="699"/>
      <c r="G6" s="695"/>
      <c r="H6" s="696"/>
      <c r="I6" s="696"/>
      <c r="J6" s="696"/>
      <c r="K6" s="696"/>
    </row>
    <row r="7" spans="1:11" ht="27" customHeight="1" thickBot="1">
      <c r="A7" s="2542" t="s">
        <v>1177</v>
      </c>
      <c r="B7" s="2543"/>
      <c r="C7" s="2543"/>
      <c r="D7" s="2543"/>
      <c r="E7" s="2543"/>
      <c r="F7" s="2543"/>
      <c r="G7" s="2543"/>
      <c r="H7" s="696"/>
      <c r="I7" s="696"/>
      <c r="J7" s="696"/>
      <c r="K7" s="696"/>
    </row>
    <row r="8" spans="1:11" ht="15.75" thickTop="1">
      <c r="A8" s="701" t="s">
        <v>9</v>
      </c>
      <c r="B8" s="702" t="s">
        <v>10</v>
      </c>
      <c r="C8" s="874" t="s">
        <v>11</v>
      </c>
      <c r="D8" s="702" t="s">
        <v>12</v>
      </c>
      <c r="E8" s="702" t="s">
        <v>13</v>
      </c>
      <c r="F8" s="702" t="s">
        <v>14</v>
      </c>
      <c r="G8" s="704" t="s">
        <v>15</v>
      </c>
      <c r="H8" s="125"/>
      <c r="I8" s="125"/>
      <c r="J8" s="125"/>
      <c r="K8" s="125"/>
    </row>
    <row r="9" spans="1:11" ht="15.75" thickBot="1">
      <c r="A9" s="705"/>
      <c r="B9" s="875" t="s">
        <v>16</v>
      </c>
      <c r="C9" s="876" t="s">
        <v>17</v>
      </c>
      <c r="D9" s="875"/>
      <c r="E9" s="875"/>
      <c r="F9" s="875"/>
      <c r="G9" s="877"/>
      <c r="H9" s="125"/>
      <c r="I9" s="125"/>
      <c r="J9" s="125"/>
      <c r="K9" s="125"/>
    </row>
    <row r="10" spans="1:11" ht="16.5" thickTop="1" thickBot="1">
      <c r="A10" s="878">
        <v>0</v>
      </c>
      <c r="B10" s="879">
        <v>1</v>
      </c>
      <c r="C10" s="880">
        <v>2</v>
      </c>
      <c r="D10" s="879">
        <v>3</v>
      </c>
      <c r="E10" s="879">
        <v>4</v>
      </c>
      <c r="F10" s="879">
        <v>5</v>
      </c>
      <c r="G10" s="881">
        <v>6</v>
      </c>
      <c r="H10" s="713"/>
      <c r="I10" s="125"/>
      <c r="J10" s="714"/>
      <c r="K10" s="714"/>
    </row>
    <row r="11" spans="1:11" ht="26.25" thickTop="1">
      <c r="A11" s="1103" t="s">
        <v>927</v>
      </c>
      <c r="B11" s="1104" t="s">
        <v>1178</v>
      </c>
      <c r="C11" s="884" t="s">
        <v>929</v>
      </c>
      <c r="D11" s="885" t="s">
        <v>32</v>
      </c>
      <c r="E11" s="886">
        <v>25</v>
      </c>
      <c r="F11" s="1105"/>
      <c r="G11" s="1106">
        <f>E11*F11</f>
        <v>0</v>
      </c>
      <c r="H11" s="889"/>
      <c r="I11" s="125"/>
      <c r="J11" s="696"/>
      <c r="K11" s="696"/>
    </row>
    <row r="12" spans="1:11" ht="25.5">
      <c r="A12" s="1107"/>
      <c r="B12" s="1108"/>
      <c r="C12" s="892" t="s">
        <v>930</v>
      </c>
      <c r="D12" s="893" t="s">
        <v>32</v>
      </c>
      <c r="E12" s="894">
        <v>25</v>
      </c>
      <c r="F12" s="1109"/>
      <c r="G12" s="1110"/>
      <c r="H12" s="889"/>
      <c r="I12" s="125"/>
      <c r="J12" s="696"/>
      <c r="K12" s="696"/>
    </row>
    <row r="13" spans="1:11">
      <c r="A13" s="1111"/>
      <c r="B13" s="1028"/>
      <c r="C13" s="898" t="s">
        <v>1153</v>
      </c>
      <c r="D13" s="899" t="s">
        <v>32</v>
      </c>
      <c r="E13" s="900">
        <v>25</v>
      </c>
      <c r="F13" s="1112"/>
      <c r="G13" s="1113"/>
      <c r="H13" s="889"/>
      <c r="I13" s="125"/>
      <c r="J13" s="696"/>
      <c r="K13" s="696"/>
    </row>
    <row r="14" spans="1:11">
      <c r="A14" s="1111"/>
      <c r="B14" s="1028"/>
      <c r="C14" s="898" t="s">
        <v>933</v>
      </c>
      <c r="D14" s="899" t="s">
        <v>32</v>
      </c>
      <c r="E14" s="900">
        <v>25</v>
      </c>
      <c r="F14" s="1112"/>
      <c r="G14" s="1113"/>
      <c r="H14" s="889"/>
      <c r="I14" s="125"/>
      <c r="J14" s="696"/>
      <c r="K14" s="696"/>
    </row>
    <row r="15" spans="1:11" ht="28.5" customHeight="1">
      <c r="A15" s="1111"/>
      <c r="B15" s="1028"/>
      <c r="C15" s="903" t="s">
        <v>1154</v>
      </c>
      <c r="D15" s="899" t="s">
        <v>32</v>
      </c>
      <c r="E15" s="900">
        <v>25</v>
      </c>
      <c r="F15" s="1112"/>
      <c r="G15" s="1113"/>
      <c r="H15" s="889"/>
      <c r="I15" s="125"/>
      <c r="J15" s="696"/>
      <c r="K15" s="696"/>
    </row>
    <row r="16" spans="1:11" ht="25.5">
      <c r="A16" s="1111"/>
      <c r="B16" s="1028"/>
      <c r="C16" s="904" t="s">
        <v>935</v>
      </c>
      <c r="D16" s="899" t="s">
        <v>32</v>
      </c>
      <c r="E16" s="900">
        <v>25</v>
      </c>
      <c r="F16" s="1112"/>
      <c r="G16" s="1113"/>
      <c r="H16" s="889"/>
      <c r="I16" s="125"/>
      <c r="J16" s="696"/>
      <c r="K16" s="696"/>
    </row>
    <row r="17" spans="1:11" ht="25.5" customHeight="1">
      <c r="A17" s="1111"/>
      <c r="B17" s="1028"/>
      <c r="C17" s="898" t="s">
        <v>936</v>
      </c>
      <c r="D17" s="899" t="s">
        <v>212</v>
      </c>
      <c r="E17" s="900">
        <v>250</v>
      </c>
      <c r="F17" s="1112"/>
      <c r="G17" s="1113"/>
      <c r="H17" s="889"/>
      <c r="I17" s="125"/>
      <c r="J17" s="696"/>
      <c r="K17" s="696"/>
    </row>
    <row r="18" spans="1:11">
      <c r="A18" s="1111"/>
      <c r="B18" s="1028"/>
      <c r="C18" s="898" t="s">
        <v>937</v>
      </c>
      <c r="D18" s="899" t="s">
        <v>212</v>
      </c>
      <c r="E18" s="900">
        <v>262.5</v>
      </c>
      <c r="F18" s="1112"/>
      <c r="G18" s="1113"/>
      <c r="H18" s="889"/>
      <c r="I18" s="125"/>
      <c r="J18" s="696"/>
      <c r="K18" s="696"/>
    </row>
    <row r="19" spans="1:11" ht="25.5">
      <c r="A19" s="1111"/>
      <c r="B19" s="1028"/>
      <c r="C19" s="898" t="s">
        <v>938</v>
      </c>
      <c r="D19" s="899" t="s">
        <v>32</v>
      </c>
      <c r="E19" s="900">
        <v>25</v>
      </c>
      <c r="F19" s="1112"/>
      <c r="G19" s="1113"/>
      <c r="H19" s="889"/>
      <c r="I19" s="125"/>
      <c r="J19" s="696"/>
      <c r="K19" s="696"/>
    </row>
    <row r="20" spans="1:11" ht="25.5">
      <c r="A20" s="1111"/>
      <c r="B20" s="1028"/>
      <c r="C20" s="898" t="s">
        <v>939</v>
      </c>
      <c r="D20" s="899" t="s">
        <v>32</v>
      </c>
      <c r="E20" s="900">
        <v>25</v>
      </c>
      <c r="F20" s="1112"/>
      <c r="G20" s="1113"/>
      <c r="H20" s="889"/>
      <c r="I20" s="125"/>
      <c r="J20" s="696"/>
      <c r="K20" s="696"/>
    </row>
    <row r="21" spans="1:11" ht="25.5">
      <c r="A21" s="1111"/>
      <c r="B21" s="1028"/>
      <c r="C21" s="898" t="s">
        <v>940</v>
      </c>
      <c r="D21" s="899" t="s">
        <v>410</v>
      </c>
      <c r="E21" s="900">
        <v>937.5</v>
      </c>
      <c r="F21" s="1112"/>
      <c r="G21" s="1113"/>
      <c r="H21" s="889"/>
      <c r="I21" s="125"/>
      <c r="J21" s="696"/>
      <c r="K21" s="696"/>
    </row>
    <row r="22" spans="1:11" ht="25.5">
      <c r="A22" s="1111"/>
      <c r="B22" s="1028"/>
      <c r="C22" s="898" t="s">
        <v>941</v>
      </c>
      <c r="D22" s="899" t="s">
        <v>32</v>
      </c>
      <c r="E22" s="900">
        <v>50</v>
      </c>
      <c r="F22" s="1112"/>
      <c r="G22" s="1113"/>
      <c r="H22" s="889"/>
      <c r="I22" s="125"/>
      <c r="J22" s="696"/>
      <c r="K22" s="696"/>
    </row>
    <row r="23" spans="1:11">
      <c r="A23" s="1111"/>
      <c r="B23" s="1028"/>
      <c r="C23" s="898" t="s">
        <v>942</v>
      </c>
      <c r="D23" s="899" t="s">
        <v>32</v>
      </c>
      <c r="E23" s="900">
        <v>1</v>
      </c>
      <c r="F23" s="1112"/>
      <c r="G23" s="1113"/>
      <c r="H23" s="889"/>
      <c r="I23" s="125"/>
      <c r="J23" s="696"/>
      <c r="K23" s="696"/>
    </row>
    <row r="24" spans="1:11" ht="25.5">
      <c r="A24" s="1111"/>
      <c r="B24" s="1028"/>
      <c r="C24" s="898" t="s">
        <v>943</v>
      </c>
      <c r="D24" s="899" t="s">
        <v>32</v>
      </c>
      <c r="E24" s="900">
        <v>1</v>
      </c>
      <c r="F24" s="1112"/>
      <c r="G24" s="1113"/>
      <c r="H24" s="889"/>
      <c r="I24" s="125"/>
      <c r="J24" s="696"/>
      <c r="K24" s="696"/>
    </row>
    <row r="25" spans="1:11">
      <c r="A25" s="1111"/>
      <c r="B25" s="1028"/>
      <c r="C25" s="898" t="s">
        <v>944</v>
      </c>
      <c r="D25" s="899" t="s">
        <v>212</v>
      </c>
      <c r="E25" s="900">
        <v>25</v>
      </c>
      <c r="F25" s="1112"/>
      <c r="G25" s="1113"/>
      <c r="H25" s="889"/>
      <c r="I25" s="125"/>
      <c r="J25" s="696"/>
      <c r="K25" s="696"/>
    </row>
    <row r="26" spans="1:11">
      <c r="A26" s="1114"/>
      <c r="B26" s="1115"/>
      <c r="C26" s="907" t="s">
        <v>945</v>
      </c>
      <c r="D26" s="908" t="s">
        <v>212</v>
      </c>
      <c r="E26" s="909">
        <v>25</v>
      </c>
      <c r="F26" s="1116"/>
      <c r="G26" s="1117"/>
      <c r="H26" s="889"/>
      <c r="I26" s="125"/>
      <c r="J26" s="696"/>
      <c r="K26" s="696"/>
    </row>
    <row r="27" spans="1:11" ht="25.5">
      <c r="A27" s="1118" t="s">
        <v>946</v>
      </c>
      <c r="B27" s="1119" t="s">
        <v>1179</v>
      </c>
      <c r="C27" s="1046" t="s">
        <v>1119</v>
      </c>
      <c r="D27" s="1088" t="s">
        <v>32</v>
      </c>
      <c r="E27" s="1089">
        <v>8</v>
      </c>
      <c r="F27" s="1120"/>
      <c r="G27" s="1121">
        <f>E27*F27</f>
        <v>0</v>
      </c>
      <c r="H27" s="889"/>
      <c r="I27" s="125"/>
      <c r="J27" s="696"/>
      <c r="K27" s="696"/>
    </row>
    <row r="28" spans="1:11" ht="25.5">
      <c r="A28" s="1122"/>
      <c r="B28" s="1108"/>
      <c r="C28" s="920" t="s">
        <v>949</v>
      </c>
      <c r="D28" s="893" t="s">
        <v>55</v>
      </c>
      <c r="E28" s="894">
        <v>1.2</v>
      </c>
      <c r="F28" s="1109"/>
      <c r="G28" s="1110"/>
      <c r="H28" s="889"/>
      <c r="I28" s="125"/>
      <c r="J28" s="696"/>
      <c r="K28" s="696"/>
    </row>
    <row r="29" spans="1:11" ht="25.5">
      <c r="A29" s="1123"/>
      <c r="B29" s="1028"/>
      <c r="C29" s="898" t="s">
        <v>950</v>
      </c>
      <c r="D29" s="899" t="s">
        <v>24</v>
      </c>
      <c r="E29" s="900">
        <v>2</v>
      </c>
      <c r="F29" s="1112"/>
      <c r="G29" s="1113"/>
      <c r="H29" s="889"/>
      <c r="I29" s="125"/>
      <c r="J29" s="696"/>
      <c r="K29" s="696"/>
    </row>
    <row r="30" spans="1:11" ht="25.5">
      <c r="A30" s="1123"/>
      <c r="B30" s="1028"/>
      <c r="C30" s="898" t="s">
        <v>951</v>
      </c>
      <c r="D30" s="899" t="s">
        <v>55</v>
      </c>
      <c r="E30" s="900">
        <v>0.46</v>
      </c>
      <c r="F30" s="1112"/>
      <c r="G30" s="1113"/>
      <c r="H30" s="889"/>
      <c r="I30" s="125"/>
      <c r="J30" s="696"/>
      <c r="K30" s="696"/>
    </row>
    <row r="31" spans="1:11">
      <c r="A31" s="1123"/>
      <c r="B31" s="1028"/>
      <c r="C31" s="898" t="s">
        <v>952</v>
      </c>
      <c r="D31" s="899" t="s">
        <v>55</v>
      </c>
      <c r="E31" s="900">
        <v>0.12</v>
      </c>
      <c r="F31" s="1112"/>
      <c r="G31" s="1113"/>
      <c r="H31" s="889"/>
      <c r="I31" s="125"/>
      <c r="J31" s="696"/>
      <c r="K31" s="696"/>
    </row>
    <row r="32" spans="1:11" ht="15" customHeight="1">
      <c r="A32" s="1123"/>
      <c r="B32" s="1028"/>
      <c r="C32" s="898" t="s">
        <v>953</v>
      </c>
      <c r="D32" s="899" t="s">
        <v>55</v>
      </c>
      <c r="E32" s="900">
        <v>0.126</v>
      </c>
      <c r="F32" s="1112"/>
      <c r="G32" s="1113"/>
      <c r="H32" s="889"/>
      <c r="I32" s="125"/>
      <c r="J32" s="696"/>
      <c r="K32" s="696"/>
    </row>
    <row r="33" spans="1:11">
      <c r="A33" s="1123"/>
      <c r="B33" s="1028"/>
      <c r="C33" s="898" t="s">
        <v>954</v>
      </c>
      <c r="D33" s="899" t="s">
        <v>410</v>
      </c>
      <c r="E33" s="900">
        <v>320</v>
      </c>
      <c r="F33" s="1112"/>
      <c r="G33" s="1113"/>
      <c r="H33" s="889"/>
      <c r="I33" s="125"/>
      <c r="J33" s="696"/>
      <c r="K33" s="696"/>
    </row>
    <row r="34" spans="1:11">
      <c r="A34" s="1123"/>
      <c r="B34" s="1028"/>
      <c r="C34" s="898" t="s">
        <v>955</v>
      </c>
      <c r="D34" s="899" t="s">
        <v>410</v>
      </c>
      <c r="E34" s="900">
        <v>320</v>
      </c>
      <c r="F34" s="1112"/>
      <c r="G34" s="1113"/>
      <c r="H34" s="889"/>
      <c r="I34" s="125"/>
      <c r="J34" s="696"/>
      <c r="K34" s="696"/>
    </row>
    <row r="35" spans="1:11">
      <c r="A35" s="1123"/>
      <c r="B35" s="1028"/>
      <c r="C35" s="898" t="s">
        <v>956</v>
      </c>
      <c r="D35" s="899" t="s">
        <v>55</v>
      </c>
      <c r="E35" s="900">
        <v>1.2</v>
      </c>
      <c r="F35" s="1112"/>
      <c r="G35" s="1113"/>
      <c r="H35" s="889"/>
      <c r="I35" s="125"/>
      <c r="J35" s="696"/>
      <c r="K35" s="696"/>
    </row>
    <row r="36" spans="1:11">
      <c r="A36" s="1124"/>
      <c r="B36" s="1115"/>
      <c r="C36" s="907" t="s">
        <v>957</v>
      </c>
      <c r="D36" s="908" t="s">
        <v>55</v>
      </c>
      <c r="E36" s="909">
        <v>1.26</v>
      </c>
      <c r="F36" s="1116"/>
      <c r="G36" s="1117"/>
      <c r="H36" s="889"/>
      <c r="I36" s="125"/>
      <c r="J36" s="696"/>
      <c r="K36" s="696"/>
    </row>
    <row r="37" spans="1:11" ht="25.5">
      <c r="A37" s="1118" t="s">
        <v>958</v>
      </c>
      <c r="B37" s="1119" t="s">
        <v>1180</v>
      </c>
      <c r="C37" s="1046" t="s">
        <v>960</v>
      </c>
      <c r="D37" s="1088" t="s">
        <v>32</v>
      </c>
      <c r="E37" s="1091">
        <v>17</v>
      </c>
      <c r="F37" s="1120"/>
      <c r="G37" s="1125">
        <f>E37*F37</f>
        <v>0</v>
      </c>
      <c r="H37" s="889"/>
      <c r="I37" s="125"/>
      <c r="J37" s="696"/>
      <c r="K37" s="696"/>
    </row>
    <row r="38" spans="1:11">
      <c r="A38" s="1122"/>
      <c r="B38" s="1108"/>
      <c r="C38" s="923" t="s">
        <v>961</v>
      </c>
      <c r="D38" s="924" t="s">
        <v>55</v>
      </c>
      <c r="E38" s="894">
        <v>17</v>
      </c>
      <c r="F38" s="1109"/>
      <c r="G38" s="1110"/>
      <c r="H38" s="889"/>
      <c r="I38" s="125"/>
      <c r="J38" s="696"/>
      <c r="K38" s="696"/>
    </row>
    <row r="39" spans="1:11">
      <c r="A39" s="1123"/>
      <c r="B39" s="1028"/>
      <c r="C39" s="925" t="s">
        <v>962</v>
      </c>
      <c r="D39" s="926" t="s">
        <v>55</v>
      </c>
      <c r="E39" s="900">
        <v>1.36</v>
      </c>
      <c r="F39" s="1112"/>
      <c r="G39" s="1113"/>
      <c r="H39" s="889"/>
      <c r="I39" s="125"/>
      <c r="J39" s="696"/>
      <c r="K39" s="696"/>
    </row>
    <row r="40" spans="1:11">
      <c r="A40" s="1123"/>
      <c r="B40" s="1028"/>
      <c r="C40" s="925" t="s">
        <v>963</v>
      </c>
      <c r="D40" s="926" t="s">
        <v>55</v>
      </c>
      <c r="E40" s="900">
        <v>1.7000000000000002</v>
      </c>
      <c r="F40" s="1112"/>
      <c r="G40" s="1113"/>
      <c r="H40" s="889"/>
      <c r="I40" s="125"/>
      <c r="J40" s="696"/>
      <c r="K40" s="696"/>
    </row>
    <row r="41" spans="1:11">
      <c r="A41" s="1123"/>
      <c r="B41" s="1028"/>
      <c r="C41" s="925" t="s">
        <v>964</v>
      </c>
      <c r="D41" s="926" t="s">
        <v>55</v>
      </c>
      <c r="E41" s="900">
        <v>1.7850000000000004</v>
      </c>
      <c r="F41" s="1112"/>
      <c r="G41" s="1113"/>
      <c r="H41" s="889"/>
      <c r="I41" s="125"/>
      <c r="J41" s="696"/>
      <c r="K41" s="696"/>
    </row>
    <row r="42" spans="1:11">
      <c r="A42" s="1123"/>
      <c r="B42" s="1028"/>
      <c r="C42" s="925" t="s">
        <v>965</v>
      </c>
      <c r="D42" s="926" t="s">
        <v>55</v>
      </c>
      <c r="E42" s="900">
        <v>6.8000000000000007</v>
      </c>
      <c r="F42" s="1112"/>
      <c r="G42" s="1113"/>
      <c r="H42" s="889"/>
      <c r="I42" s="125"/>
      <c r="J42" s="696"/>
      <c r="K42" s="696"/>
    </row>
    <row r="43" spans="1:11">
      <c r="A43" s="1123"/>
      <c r="B43" s="1028"/>
      <c r="C43" s="925" t="s">
        <v>966</v>
      </c>
      <c r="D43" s="926" t="s">
        <v>410</v>
      </c>
      <c r="E43" s="900">
        <v>340</v>
      </c>
      <c r="F43" s="1112"/>
      <c r="G43" s="1113"/>
      <c r="H43" s="889"/>
      <c r="I43" s="125"/>
      <c r="J43" s="696"/>
      <c r="K43" s="696"/>
    </row>
    <row r="44" spans="1:11">
      <c r="A44" s="1123"/>
      <c r="B44" s="1028"/>
      <c r="C44" s="925" t="s">
        <v>955</v>
      </c>
      <c r="D44" s="926" t="s">
        <v>410</v>
      </c>
      <c r="E44" s="900">
        <v>340</v>
      </c>
      <c r="F44" s="1112"/>
      <c r="G44" s="1113"/>
      <c r="H44" s="889"/>
      <c r="I44" s="125"/>
      <c r="J44" s="696"/>
      <c r="K44" s="696"/>
    </row>
    <row r="45" spans="1:11" ht="25.5">
      <c r="A45" s="1123"/>
      <c r="B45" s="1028"/>
      <c r="C45" s="925" t="s">
        <v>967</v>
      </c>
      <c r="D45" s="926" t="s">
        <v>55</v>
      </c>
      <c r="E45" s="900">
        <v>10.199999999999999</v>
      </c>
      <c r="F45" s="1112"/>
      <c r="G45" s="1113"/>
      <c r="H45" s="889"/>
      <c r="I45" s="125"/>
      <c r="J45" s="696"/>
      <c r="K45" s="696"/>
    </row>
    <row r="46" spans="1:11">
      <c r="A46" s="1123"/>
      <c r="B46" s="1028"/>
      <c r="C46" s="925" t="s">
        <v>957</v>
      </c>
      <c r="D46" s="926" t="s">
        <v>55</v>
      </c>
      <c r="E46" s="900">
        <v>10.709999999999999</v>
      </c>
      <c r="F46" s="1112"/>
      <c r="G46" s="1113"/>
      <c r="H46" s="889"/>
      <c r="I46" s="125"/>
      <c r="J46" s="696"/>
      <c r="K46" s="696"/>
    </row>
    <row r="47" spans="1:11" ht="25.5">
      <c r="A47" s="1123"/>
      <c r="B47" s="1028"/>
      <c r="C47" s="925" t="s">
        <v>968</v>
      </c>
      <c r="D47" s="926" t="s">
        <v>55</v>
      </c>
      <c r="E47" s="900">
        <v>1.7000000000000002</v>
      </c>
      <c r="F47" s="1112"/>
      <c r="G47" s="1113"/>
      <c r="H47" s="889"/>
      <c r="I47" s="125"/>
      <c r="J47" s="696"/>
      <c r="K47" s="696"/>
    </row>
    <row r="48" spans="1:11">
      <c r="A48" s="1124"/>
      <c r="B48" s="1115"/>
      <c r="C48" s="927" t="s">
        <v>969</v>
      </c>
      <c r="D48" s="928" t="s">
        <v>55</v>
      </c>
      <c r="E48" s="909">
        <v>1.7850000000000004</v>
      </c>
      <c r="F48" s="1116"/>
      <c r="G48" s="1117"/>
      <c r="H48" s="889"/>
      <c r="I48" s="125"/>
      <c r="J48" s="696"/>
      <c r="K48" s="696"/>
    </row>
    <row r="49" spans="1:11" ht="29.25" customHeight="1">
      <c r="A49" s="1118" t="s">
        <v>970</v>
      </c>
      <c r="B49" s="1119" t="s">
        <v>1181</v>
      </c>
      <c r="C49" s="1056" t="s">
        <v>972</v>
      </c>
      <c r="D49" s="1092" t="s">
        <v>212</v>
      </c>
      <c r="E49" s="1089">
        <v>240</v>
      </c>
      <c r="F49" s="1120"/>
      <c r="G49" s="1121">
        <f>E49*F49</f>
        <v>0</v>
      </c>
      <c r="H49" s="889"/>
      <c r="I49" s="125"/>
      <c r="J49" s="696"/>
      <c r="K49" s="696"/>
    </row>
    <row r="50" spans="1:11" ht="25.5">
      <c r="A50" s="1126"/>
      <c r="B50" s="1127"/>
      <c r="C50" s="933" t="s">
        <v>973</v>
      </c>
      <c r="D50" s="934" t="s">
        <v>55</v>
      </c>
      <c r="E50" s="894">
        <v>23.040000000000003</v>
      </c>
      <c r="F50" s="1109"/>
      <c r="G50" s="1110"/>
      <c r="H50" s="889"/>
      <c r="I50" s="125"/>
      <c r="J50" s="696"/>
      <c r="K50" s="696"/>
    </row>
    <row r="51" spans="1:11" ht="15.75" customHeight="1">
      <c r="A51" s="1128"/>
      <c r="B51" s="1129"/>
      <c r="C51" s="937" t="s">
        <v>974</v>
      </c>
      <c r="D51" s="938" t="s">
        <v>212</v>
      </c>
      <c r="E51" s="900">
        <v>240</v>
      </c>
      <c r="F51" s="1112"/>
      <c r="G51" s="1113"/>
      <c r="H51" s="889"/>
      <c r="I51" s="125"/>
      <c r="J51" s="696"/>
      <c r="K51" s="696"/>
    </row>
    <row r="52" spans="1:11" ht="25.5">
      <c r="A52" s="1128"/>
      <c r="B52" s="1129"/>
      <c r="C52" s="898" t="s">
        <v>951</v>
      </c>
      <c r="D52" s="899" t="s">
        <v>55</v>
      </c>
      <c r="E52" s="900">
        <v>2.3040000000000003</v>
      </c>
      <c r="F52" s="1112"/>
      <c r="G52" s="1113"/>
      <c r="H52" s="889"/>
      <c r="I52" s="125"/>
      <c r="J52" s="696"/>
      <c r="K52" s="696"/>
    </row>
    <row r="53" spans="1:11">
      <c r="A53" s="1128"/>
      <c r="B53" s="1129"/>
      <c r="C53" s="937" t="s">
        <v>975</v>
      </c>
      <c r="D53" s="938" t="s">
        <v>55</v>
      </c>
      <c r="E53" s="900">
        <v>2.3040000000000003</v>
      </c>
      <c r="F53" s="1112"/>
      <c r="G53" s="1113"/>
      <c r="H53" s="889"/>
      <c r="I53" s="125"/>
      <c r="J53" s="696"/>
      <c r="K53" s="696"/>
    </row>
    <row r="54" spans="1:11" ht="15" customHeight="1">
      <c r="A54" s="1128"/>
      <c r="B54" s="1129"/>
      <c r="C54" s="939" t="s">
        <v>976</v>
      </c>
      <c r="D54" s="938" t="s">
        <v>55</v>
      </c>
      <c r="E54" s="900">
        <v>2.4192000000000005</v>
      </c>
      <c r="F54" s="1112"/>
      <c r="G54" s="1113"/>
      <c r="H54" s="889"/>
      <c r="I54" s="125"/>
      <c r="J54" s="696"/>
      <c r="K54" s="696"/>
    </row>
    <row r="55" spans="1:11">
      <c r="A55" s="1128"/>
      <c r="B55" s="1129"/>
      <c r="C55" s="939" t="s">
        <v>977</v>
      </c>
      <c r="D55" s="938" t="s">
        <v>55</v>
      </c>
      <c r="E55" s="900">
        <v>23.040000000000003</v>
      </c>
      <c r="F55" s="1112"/>
      <c r="G55" s="1113"/>
      <c r="H55" s="889"/>
      <c r="I55" s="125"/>
      <c r="J55" s="696"/>
      <c r="K55" s="696"/>
    </row>
    <row r="56" spans="1:11">
      <c r="A56" s="1128"/>
      <c r="B56" s="1129"/>
      <c r="C56" s="939" t="s">
        <v>978</v>
      </c>
      <c r="D56" s="938" t="s">
        <v>55</v>
      </c>
      <c r="E56" s="900">
        <v>24.192000000000004</v>
      </c>
      <c r="F56" s="1112"/>
      <c r="G56" s="1113"/>
      <c r="H56" s="889"/>
      <c r="I56" s="125"/>
      <c r="J56" s="696"/>
      <c r="K56" s="696"/>
    </row>
    <row r="57" spans="1:11">
      <c r="A57" s="1128"/>
      <c r="B57" s="1028"/>
      <c r="C57" s="939" t="s">
        <v>979</v>
      </c>
      <c r="D57" s="938" t="s">
        <v>212</v>
      </c>
      <c r="E57" s="900">
        <v>4</v>
      </c>
      <c r="F57" s="1112"/>
      <c r="G57" s="1113"/>
      <c r="H57" s="889"/>
      <c r="I57" s="125"/>
      <c r="J57" s="696"/>
      <c r="K57" s="696"/>
    </row>
    <row r="58" spans="1:11">
      <c r="A58" s="1130"/>
      <c r="B58" s="1115"/>
      <c r="C58" s="941" t="s">
        <v>980</v>
      </c>
      <c r="D58" s="942" t="s">
        <v>212</v>
      </c>
      <c r="E58" s="909">
        <v>4</v>
      </c>
      <c r="F58" s="1116"/>
      <c r="G58" s="1117"/>
      <c r="H58" s="889"/>
      <c r="I58" s="125"/>
      <c r="J58" s="696"/>
      <c r="K58" s="696"/>
    </row>
    <row r="59" spans="1:11" ht="25.5">
      <c r="A59" s="1118" t="s">
        <v>981</v>
      </c>
      <c r="B59" s="1119" t="s">
        <v>1182</v>
      </c>
      <c r="C59" s="1056" t="s">
        <v>983</v>
      </c>
      <c r="D59" s="1092" t="s">
        <v>212</v>
      </c>
      <c r="E59" s="1089">
        <v>510</v>
      </c>
      <c r="F59" s="1120"/>
      <c r="G59" s="1121">
        <f>E59*F59</f>
        <v>0</v>
      </c>
      <c r="H59" s="889"/>
      <c r="I59" s="125"/>
      <c r="J59" s="696"/>
      <c r="K59" s="696"/>
    </row>
    <row r="60" spans="1:11" ht="25.5">
      <c r="A60" s="1122"/>
      <c r="B60" s="1108"/>
      <c r="C60" s="943" t="s">
        <v>984</v>
      </c>
      <c r="D60" s="944" t="s">
        <v>212</v>
      </c>
      <c r="E60" s="894">
        <v>510</v>
      </c>
      <c r="F60" s="1109"/>
      <c r="G60" s="1110"/>
      <c r="H60" s="889"/>
      <c r="I60" s="125"/>
      <c r="J60" s="696"/>
      <c r="K60" s="696"/>
    </row>
    <row r="61" spans="1:11">
      <c r="A61" s="1123"/>
      <c r="B61" s="1028"/>
      <c r="C61" s="937" t="s">
        <v>985</v>
      </c>
      <c r="D61" s="945" t="s">
        <v>55</v>
      </c>
      <c r="E61" s="900">
        <v>306</v>
      </c>
      <c r="F61" s="1112"/>
      <c r="G61" s="1113"/>
      <c r="H61" s="889"/>
      <c r="I61" s="125"/>
      <c r="J61" s="696"/>
      <c r="K61" s="696"/>
    </row>
    <row r="62" spans="1:11">
      <c r="A62" s="1123"/>
      <c r="B62" s="1028"/>
      <c r="C62" s="937" t="s">
        <v>986</v>
      </c>
      <c r="D62" s="945" t="s">
        <v>55</v>
      </c>
      <c r="E62" s="900">
        <v>40.800000000000004</v>
      </c>
      <c r="F62" s="1112"/>
      <c r="G62" s="1113"/>
      <c r="H62" s="889"/>
      <c r="I62" s="125"/>
      <c r="J62" s="696"/>
      <c r="K62" s="696"/>
    </row>
    <row r="63" spans="1:11">
      <c r="A63" s="1123"/>
      <c r="B63" s="1028"/>
      <c r="C63" s="937" t="s">
        <v>987</v>
      </c>
      <c r="D63" s="945" t="s">
        <v>55</v>
      </c>
      <c r="E63" s="900">
        <v>91.8</v>
      </c>
      <c r="F63" s="1112"/>
      <c r="G63" s="1113"/>
      <c r="H63" s="889"/>
      <c r="I63" s="125"/>
      <c r="J63" s="696"/>
      <c r="K63" s="696"/>
    </row>
    <row r="64" spans="1:11">
      <c r="A64" s="1124"/>
      <c r="B64" s="1115"/>
      <c r="C64" s="946" t="s">
        <v>988</v>
      </c>
      <c r="D64" s="947" t="s">
        <v>55</v>
      </c>
      <c r="E64" s="909">
        <v>102</v>
      </c>
      <c r="F64" s="1116"/>
      <c r="G64" s="1117"/>
      <c r="H64" s="889"/>
      <c r="I64" s="125"/>
      <c r="J64" s="696"/>
      <c r="K64" s="696"/>
    </row>
    <row r="65" spans="1:18" ht="38.25">
      <c r="A65" s="1118" t="s">
        <v>989</v>
      </c>
      <c r="B65" s="1119" t="s">
        <v>1183</v>
      </c>
      <c r="C65" s="1046" t="s">
        <v>991</v>
      </c>
      <c r="D65" s="1088" t="s">
        <v>212</v>
      </c>
      <c r="E65" s="1091">
        <v>108</v>
      </c>
      <c r="F65" s="1120"/>
      <c r="G65" s="1121">
        <f>E65*F65</f>
        <v>0</v>
      </c>
      <c r="H65" s="889"/>
      <c r="I65" s="125"/>
      <c r="J65" s="696"/>
      <c r="K65" s="696"/>
    </row>
    <row r="66" spans="1:18">
      <c r="A66" s="1122">
        <v>50</v>
      </c>
      <c r="B66" s="1108"/>
      <c r="C66" s="920" t="s">
        <v>1184</v>
      </c>
      <c r="D66" s="893" t="s">
        <v>212</v>
      </c>
      <c r="E66" s="894">
        <v>108</v>
      </c>
      <c r="F66" s="1109"/>
      <c r="G66" s="1110"/>
      <c r="H66" s="889"/>
      <c r="I66" s="125"/>
      <c r="J66" s="696"/>
      <c r="K66" s="696"/>
    </row>
    <row r="67" spans="1:18" ht="25.5">
      <c r="A67" s="1123">
        <v>51</v>
      </c>
      <c r="B67" s="1028"/>
      <c r="C67" s="904" t="s">
        <v>993</v>
      </c>
      <c r="D67" s="899" t="s">
        <v>55</v>
      </c>
      <c r="E67" s="900">
        <v>1</v>
      </c>
      <c r="F67" s="1112"/>
      <c r="G67" s="1113"/>
      <c r="H67" s="889"/>
      <c r="I67" s="125"/>
      <c r="J67" s="696"/>
      <c r="K67" s="696"/>
    </row>
    <row r="68" spans="1:18">
      <c r="A68" s="1124">
        <v>52</v>
      </c>
      <c r="B68" s="1115"/>
      <c r="C68" s="949" t="s">
        <v>994</v>
      </c>
      <c r="D68" s="908" t="s">
        <v>32</v>
      </c>
      <c r="E68" s="909">
        <v>1</v>
      </c>
      <c r="F68" s="1116"/>
      <c r="G68" s="1117"/>
      <c r="H68" s="889"/>
      <c r="I68" s="125"/>
      <c r="J68" s="696"/>
      <c r="K68" s="696"/>
    </row>
    <row r="69" spans="1:18" ht="38.25">
      <c r="A69" s="1118" t="s">
        <v>995</v>
      </c>
      <c r="B69" s="1119" t="s">
        <v>1185</v>
      </c>
      <c r="C69" s="1046" t="s">
        <v>997</v>
      </c>
      <c r="D69" s="1088" t="s">
        <v>32</v>
      </c>
      <c r="E69" s="1091">
        <v>1</v>
      </c>
      <c r="F69" s="1120"/>
      <c r="G69" s="1121">
        <f>E69*F69</f>
        <v>0</v>
      </c>
      <c r="H69" s="889"/>
      <c r="I69" s="125"/>
      <c r="J69" s="696"/>
      <c r="K69" s="696"/>
    </row>
    <row r="70" spans="1:18">
      <c r="A70" s="1122"/>
      <c r="B70" s="1131"/>
      <c r="C70" s="951" t="s">
        <v>998</v>
      </c>
      <c r="D70" s="924" t="s">
        <v>32</v>
      </c>
      <c r="E70" s="894">
        <v>1</v>
      </c>
      <c r="F70" s="1109"/>
      <c r="G70" s="1110"/>
      <c r="H70" s="889"/>
      <c r="I70" s="125"/>
      <c r="J70" s="696"/>
      <c r="K70" s="696"/>
    </row>
    <row r="71" spans="1:18">
      <c r="A71" s="1123"/>
      <c r="B71" s="1132"/>
      <c r="C71" s="953" t="s">
        <v>1186</v>
      </c>
      <c r="D71" s="926" t="s">
        <v>32</v>
      </c>
      <c r="E71" s="900">
        <v>1</v>
      </c>
      <c r="F71" s="1112"/>
      <c r="G71" s="1113"/>
      <c r="H71" s="889"/>
      <c r="I71" s="125"/>
      <c r="J71" s="696"/>
      <c r="K71" s="696"/>
    </row>
    <row r="72" spans="1:18" ht="28.5" customHeight="1">
      <c r="A72" s="1123"/>
      <c r="B72" s="1132"/>
      <c r="C72" s="953" t="s">
        <v>1006</v>
      </c>
      <c r="D72" s="926" t="s">
        <v>212</v>
      </c>
      <c r="E72" s="900">
        <v>50</v>
      </c>
      <c r="F72" s="1112"/>
      <c r="G72" s="1113"/>
      <c r="H72" s="889"/>
      <c r="I72" s="125"/>
      <c r="J72" s="696"/>
      <c r="K72" s="696"/>
    </row>
    <row r="73" spans="1:18" ht="25.5">
      <c r="A73" s="1123"/>
      <c r="B73" s="1132"/>
      <c r="C73" s="1095" t="s">
        <v>1162</v>
      </c>
      <c r="D73" s="926" t="s">
        <v>212</v>
      </c>
      <c r="E73" s="900">
        <v>52.5</v>
      </c>
      <c r="F73" s="1112"/>
      <c r="G73" s="1113"/>
      <c r="H73" s="889"/>
      <c r="I73" s="125"/>
      <c r="J73" s="696"/>
      <c r="K73" s="696"/>
    </row>
    <row r="74" spans="1:18" ht="25.5" customHeight="1">
      <c r="A74" s="1123"/>
      <c r="B74" s="1132"/>
      <c r="C74" s="1095" t="s">
        <v>1006</v>
      </c>
      <c r="D74" s="926" t="s">
        <v>212</v>
      </c>
      <c r="E74" s="900">
        <v>150</v>
      </c>
      <c r="F74" s="1112"/>
      <c r="G74" s="1113"/>
      <c r="H74" s="889"/>
      <c r="I74" s="125"/>
      <c r="J74" s="696"/>
      <c r="K74" s="696"/>
    </row>
    <row r="75" spans="1:18" ht="25.5">
      <c r="A75" s="1123"/>
      <c r="B75" s="1132"/>
      <c r="C75" s="1095" t="s">
        <v>1132</v>
      </c>
      <c r="D75" s="926" t="s">
        <v>212</v>
      </c>
      <c r="E75" s="900">
        <v>157.5</v>
      </c>
      <c r="F75" s="1112"/>
      <c r="G75" s="1113"/>
      <c r="H75" s="889"/>
      <c r="I75" s="125"/>
      <c r="J75" s="696"/>
      <c r="K75" s="696"/>
    </row>
    <row r="76" spans="1:18" ht="25.5">
      <c r="A76" s="1123"/>
      <c r="B76" s="1132"/>
      <c r="C76" s="953" t="s">
        <v>1009</v>
      </c>
      <c r="D76" s="926" t="s">
        <v>410</v>
      </c>
      <c r="E76" s="900">
        <v>40</v>
      </c>
      <c r="F76" s="1112"/>
      <c r="G76" s="1113"/>
      <c r="H76" s="889"/>
      <c r="I76" s="125"/>
      <c r="J76" s="696"/>
      <c r="K76" s="696"/>
    </row>
    <row r="77" spans="1:18" ht="25.5">
      <c r="A77" s="1123"/>
      <c r="B77" s="1132"/>
      <c r="C77" s="954" t="s">
        <v>1187</v>
      </c>
      <c r="D77" s="926" t="s">
        <v>32</v>
      </c>
      <c r="E77" s="900">
        <v>2</v>
      </c>
      <c r="F77" s="1112"/>
      <c r="G77" s="1113"/>
      <c r="H77" s="889"/>
      <c r="I77" s="125"/>
      <c r="J77" s="696"/>
      <c r="K77" s="696"/>
    </row>
    <row r="78" spans="1:18" ht="25.5">
      <c r="A78" s="1123"/>
      <c r="B78" s="1133"/>
      <c r="C78" s="953" t="s">
        <v>1163</v>
      </c>
      <c r="D78" s="926" t="s">
        <v>32</v>
      </c>
      <c r="E78" s="900">
        <v>2</v>
      </c>
      <c r="F78" s="1112"/>
      <c r="G78" s="1113"/>
      <c r="H78" s="889"/>
      <c r="I78" s="125"/>
      <c r="J78" s="696"/>
      <c r="K78" s="696"/>
      <c r="L78" s="125"/>
      <c r="M78" s="125"/>
      <c r="N78" s="125"/>
      <c r="O78" s="125"/>
      <c r="P78" s="125"/>
      <c r="Q78" s="125"/>
      <c r="R78" s="125"/>
    </row>
    <row r="79" spans="1:18" ht="25.5">
      <c r="A79" s="1123"/>
      <c r="B79" s="1134"/>
      <c r="C79" s="954" t="s">
        <v>1188</v>
      </c>
      <c r="D79" s="926" t="s">
        <v>32</v>
      </c>
      <c r="E79" s="900">
        <v>4</v>
      </c>
      <c r="F79" s="1112"/>
      <c r="G79" s="1113"/>
      <c r="H79" s="125"/>
      <c r="I79" s="125"/>
      <c r="J79" s="125"/>
      <c r="K79" s="125"/>
      <c r="L79" s="125"/>
      <c r="M79" s="125"/>
      <c r="N79" s="125"/>
      <c r="O79" s="125"/>
      <c r="P79" s="125"/>
      <c r="Q79" s="125"/>
      <c r="R79" s="125"/>
    </row>
    <row r="80" spans="1:18" ht="25.5">
      <c r="A80" s="1123"/>
      <c r="B80" s="1134"/>
      <c r="C80" s="953" t="s">
        <v>1164</v>
      </c>
      <c r="D80" s="926" t="s">
        <v>32</v>
      </c>
      <c r="E80" s="900">
        <v>50</v>
      </c>
      <c r="F80" s="1112"/>
      <c r="G80" s="1113"/>
      <c r="H80" s="125"/>
      <c r="I80" s="125"/>
      <c r="J80" s="125"/>
      <c r="K80" s="125"/>
      <c r="L80" s="125"/>
      <c r="M80" s="125"/>
      <c r="N80" s="125"/>
      <c r="O80" s="125"/>
      <c r="P80" s="125"/>
      <c r="Q80" s="125"/>
      <c r="R80" s="125"/>
    </row>
    <row r="81" spans="1:18">
      <c r="A81" s="1123"/>
      <c r="B81" s="1133"/>
      <c r="C81" s="953" t="s">
        <v>1012</v>
      </c>
      <c r="D81" s="926" t="s">
        <v>32</v>
      </c>
      <c r="E81" s="900">
        <v>2</v>
      </c>
      <c r="F81" s="1112"/>
      <c r="G81" s="1113"/>
      <c r="H81" s="125"/>
      <c r="I81" s="125"/>
      <c r="J81" s="125"/>
      <c r="K81" s="125"/>
      <c r="L81" s="125"/>
      <c r="M81" s="125"/>
      <c r="N81" s="125"/>
      <c r="O81" s="125"/>
      <c r="P81" s="125"/>
      <c r="Q81" s="125"/>
      <c r="R81" s="125"/>
    </row>
    <row r="82" spans="1:18" ht="25.5">
      <c r="A82" s="1123"/>
      <c r="B82" s="1133"/>
      <c r="C82" s="953" t="s">
        <v>1013</v>
      </c>
      <c r="D82" s="926" t="s">
        <v>32</v>
      </c>
      <c r="E82" s="900">
        <v>2</v>
      </c>
      <c r="F82" s="1112"/>
      <c r="G82" s="1113"/>
      <c r="H82" s="125"/>
      <c r="I82" s="125"/>
      <c r="J82" s="125"/>
      <c r="K82" s="125"/>
      <c r="L82" s="125"/>
      <c r="M82" s="125"/>
      <c r="N82" s="125"/>
      <c r="O82" s="125"/>
      <c r="P82" s="125"/>
      <c r="Q82" s="125"/>
      <c r="R82" s="125"/>
    </row>
    <row r="83" spans="1:18">
      <c r="A83" s="1123"/>
      <c r="B83" s="1133"/>
      <c r="C83" s="953" t="s">
        <v>1014</v>
      </c>
      <c r="D83" s="926" t="s">
        <v>410</v>
      </c>
      <c r="E83" s="900">
        <v>2</v>
      </c>
      <c r="F83" s="1112"/>
      <c r="G83" s="1113"/>
      <c r="H83" s="125"/>
      <c r="I83" s="125"/>
      <c r="J83" s="125"/>
      <c r="K83" s="125"/>
      <c r="L83" s="125"/>
      <c r="M83" s="125"/>
      <c r="N83" s="125"/>
      <c r="O83" s="125"/>
      <c r="P83" s="125"/>
      <c r="Q83" s="125"/>
      <c r="R83" s="125"/>
    </row>
    <row r="84" spans="1:18" ht="25.5">
      <c r="A84" s="1123"/>
      <c r="B84" s="1133"/>
      <c r="C84" s="953" t="s">
        <v>1015</v>
      </c>
      <c r="D84" s="926" t="s">
        <v>32</v>
      </c>
      <c r="E84" s="900">
        <v>1</v>
      </c>
      <c r="F84" s="1112"/>
      <c r="G84" s="1113"/>
      <c r="H84" s="125"/>
      <c r="I84" s="125"/>
      <c r="J84" s="125"/>
      <c r="K84" s="125"/>
      <c r="L84" s="125"/>
      <c r="M84" s="125"/>
      <c r="N84" s="125"/>
      <c r="O84" s="125"/>
      <c r="P84" s="125"/>
      <c r="Q84" s="125"/>
      <c r="R84" s="125"/>
    </row>
    <row r="85" spans="1:18" ht="25.5">
      <c r="A85" s="1124"/>
      <c r="B85" s="1135"/>
      <c r="C85" s="958" t="s">
        <v>1016</v>
      </c>
      <c r="D85" s="928" t="s">
        <v>32</v>
      </c>
      <c r="E85" s="909">
        <v>1</v>
      </c>
      <c r="F85" s="1116"/>
      <c r="G85" s="1117"/>
      <c r="H85" s="125"/>
      <c r="I85" s="125"/>
      <c r="J85" s="125"/>
      <c r="K85" s="125"/>
      <c r="L85" s="125"/>
      <c r="M85" s="125"/>
      <c r="N85" s="125"/>
      <c r="O85" s="125"/>
      <c r="P85" s="125"/>
      <c r="Q85" s="125"/>
      <c r="R85" s="125"/>
    </row>
    <row r="86" spans="1:18" ht="38.25">
      <c r="A86" s="1118" t="s">
        <v>1017</v>
      </c>
      <c r="B86" s="1119" t="s">
        <v>1189</v>
      </c>
      <c r="C86" s="1046" t="s">
        <v>1019</v>
      </c>
      <c r="D86" s="1088" t="s">
        <v>212</v>
      </c>
      <c r="E86" s="1091">
        <v>1270</v>
      </c>
      <c r="F86" s="1120"/>
      <c r="G86" s="1121">
        <f>E86*F86</f>
        <v>0</v>
      </c>
      <c r="H86" s="125"/>
      <c r="I86" s="125"/>
      <c r="J86" s="125"/>
      <c r="K86" s="125"/>
      <c r="L86" s="125"/>
      <c r="M86" s="125"/>
      <c r="N86" s="125"/>
      <c r="O86" s="125"/>
      <c r="P86" s="125"/>
      <c r="Q86" s="125"/>
      <c r="R86" s="125"/>
    </row>
    <row r="87" spans="1:18" ht="32.25" customHeight="1">
      <c r="A87" s="1122"/>
      <c r="B87" s="972"/>
      <c r="C87" s="960" t="s">
        <v>1006</v>
      </c>
      <c r="D87" s="893" t="s">
        <v>212</v>
      </c>
      <c r="E87" s="894">
        <v>920</v>
      </c>
      <c r="F87" s="1109"/>
      <c r="G87" s="1110"/>
      <c r="H87" s="696"/>
      <c r="I87" s="696"/>
      <c r="J87" s="696"/>
      <c r="K87" s="696"/>
      <c r="L87" s="696"/>
      <c r="M87" s="696"/>
      <c r="N87" s="696"/>
      <c r="O87" s="696"/>
      <c r="P87" s="696"/>
      <c r="Q87" s="696"/>
      <c r="R87" s="696"/>
    </row>
    <row r="88" spans="1:18" ht="25.5">
      <c r="A88" s="1123"/>
      <c r="B88" s="974"/>
      <c r="C88" s="898" t="s">
        <v>1133</v>
      </c>
      <c r="D88" s="899" t="s">
        <v>212</v>
      </c>
      <c r="E88" s="900">
        <v>966</v>
      </c>
      <c r="F88" s="1112"/>
      <c r="G88" s="1113"/>
      <c r="H88" s="696"/>
      <c r="I88" s="696"/>
      <c r="J88" s="696"/>
      <c r="K88" s="696"/>
      <c r="L88" s="696"/>
      <c r="M88" s="696"/>
      <c r="N88" s="696"/>
      <c r="O88" s="696"/>
      <c r="P88" s="696"/>
      <c r="Q88" s="696"/>
      <c r="R88" s="696"/>
    </row>
    <row r="89" spans="1:18" ht="25.5">
      <c r="A89" s="1123"/>
      <c r="B89" s="974"/>
      <c r="C89" s="898" t="s">
        <v>1022</v>
      </c>
      <c r="D89" s="899" t="s">
        <v>212</v>
      </c>
      <c r="E89" s="900">
        <v>350</v>
      </c>
      <c r="F89" s="1112"/>
      <c r="G89" s="1113"/>
      <c r="H89" s="771"/>
      <c r="I89" s="696"/>
      <c r="J89" s="696"/>
      <c r="K89" s="696"/>
      <c r="L89" s="696"/>
      <c r="M89" s="696"/>
      <c r="N89" s="696"/>
      <c r="O89" s="696"/>
      <c r="P89" s="696"/>
      <c r="Q89" s="696"/>
      <c r="R89" s="696"/>
    </row>
    <row r="90" spans="1:18">
      <c r="A90" s="1123"/>
      <c r="B90" s="1136"/>
      <c r="C90" s="898" t="s">
        <v>1134</v>
      </c>
      <c r="D90" s="899" t="s">
        <v>212</v>
      </c>
      <c r="E90" s="900">
        <v>367.5</v>
      </c>
      <c r="F90" s="1112"/>
      <c r="G90" s="1113"/>
      <c r="H90" s="696"/>
      <c r="I90" s="696"/>
      <c r="J90" s="696"/>
      <c r="K90" s="696"/>
      <c r="L90" s="696"/>
      <c r="M90" s="696"/>
      <c r="N90" s="696"/>
      <c r="O90" s="696"/>
      <c r="P90" s="696"/>
      <c r="Q90" s="696"/>
      <c r="R90" s="696"/>
    </row>
    <row r="91" spans="1:18" ht="25.5">
      <c r="A91" s="1123"/>
      <c r="B91" s="904"/>
      <c r="C91" s="898" t="s">
        <v>1190</v>
      </c>
      <c r="D91" s="899" t="s">
        <v>32</v>
      </c>
      <c r="E91" s="900">
        <v>52</v>
      </c>
      <c r="F91" s="1112"/>
      <c r="G91" s="1113"/>
      <c r="H91" s="771"/>
      <c r="I91" s="696"/>
      <c r="J91" s="963"/>
      <c r="K91" s="964"/>
      <c r="L91" s="965"/>
      <c r="M91" s="963"/>
      <c r="N91" s="966"/>
      <c r="O91" s="967"/>
      <c r="P91" s="968"/>
      <c r="Q91" s="964"/>
      <c r="R91" s="969"/>
    </row>
    <row r="92" spans="1:18">
      <c r="A92" s="1123"/>
      <c r="B92" s="904"/>
      <c r="C92" s="898" t="s">
        <v>1028</v>
      </c>
      <c r="D92" s="899" t="s">
        <v>1029</v>
      </c>
      <c r="E92" s="900">
        <v>78</v>
      </c>
      <c r="F92" s="1112"/>
      <c r="G92" s="1113"/>
      <c r="H92" s="771"/>
      <c r="I92" s="696"/>
      <c r="J92" s="963"/>
      <c r="K92" s="964"/>
      <c r="L92" s="965"/>
      <c r="M92" s="963"/>
      <c r="N92" s="966"/>
      <c r="O92" s="967"/>
      <c r="P92" s="968"/>
      <c r="Q92" s="964"/>
      <c r="R92" s="969"/>
    </row>
    <row r="93" spans="1:18">
      <c r="A93" s="1124"/>
      <c r="B93" s="949"/>
      <c r="C93" s="907" t="s">
        <v>1005</v>
      </c>
      <c r="D93" s="908" t="s">
        <v>212</v>
      </c>
      <c r="E93" s="909">
        <v>380</v>
      </c>
      <c r="F93" s="1116"/>
      <c r="G93" s="1117"/>
      <c r="H93" s="771"/>
      <c r="I93" s="696"/>
      <c r="J93" s="963"/>
      <c r="K93" s="964"/>
      <c r="L93" s="965"/>
      <c r="M93" s="963"/>
      <c r="N93" s="966"/>
      <c r="O93" s="967"/>
      <c r="P93" s="968"/>
      <c r="Q93" s="964"/>
      <c r="R93" s="969"/>
    </row>
    <row r="94" spans="1:18" ht="38.25">
      <c r="A94" s="1118" t="s">
        <v>1030</v>
      </c>
      <c r="B94" s="1119" t="s">
        <v>1191</v>
      </c>
      <c r="C94" s="1046" t="s">
        <v>1032</v>
      </c>
      <c r="D94" s="1088" t="s">
        <v>212</v>
      </c>
      <c r="E94" s="1091">
        <v>150</v>
      </c>
      <c r="F94" s="1120"/>
      <c r="G94" s="1121">
        <f>E94*F94</f>
        <v>0</v>
      </c>
      <c r="H94" s="771"/>
      <c r="I94" s="696"/>
      <c r="J94" s="963"/>
      <c r="K94" s="964"/>
      <c r="L94" s="965"/>
      <c r="M94" s="963"/>
      <c r="N94" s="966"/>
      <c r="O94" s="967"/>
      <c r="P94" s="968"/>
      <c r="Q94" s="964"/>
      <c r="R94" s="969"/>
    </row>
    <row r="95" spans="1:18" ht="25.5">
      <c r="A95" s="1122"/>
      <c r="B95" s="892"/>
      <c r="C95" s="971" t="s">
        <v>984</v>
      </c>
      <c r="D95" s="972" t="s">
        <v>212</v>
      </c>
      <c r="E95" s="894">
        <v>150</v>
      </c>
      <c r="F95" s="1109"/>
      <c r="G95" s="1110"/>
      <c r="H95" s="771"/>
      <c r="I95" s="696"/>
      <c r="J95" s="963"/>
      <c r="K95" s="964"/>
      <c r="L95" s="965"/>
      <c r="M95" s="963"/>
      <c r="N95" s="966"/>
      <c r="O95" s="967"/>
      <c r="P95" s="968"/>
      <c r="Q95" s="964"/>
      <c r="R95" s="969"/>
    </row>
    <row r="96" spans="1:18">
      <c r="A96" s="1123"/>
      <c r="B96" s="904"/>
      <c r="C96" s="898" t="s">
        <v>961</v>
      </c>
      <c r="D96" s="974" t="s">
        <v>55</v>
      </c>
      <c r="E96" s="900">
        <v>90</v>
      </c>
      <c r="F96" s="1112"/>
      <c r="G96" s="1113"/>
      <c r="H96" s="771"/>
      <c r="I96" s="696"/>
      <c r="J96" s="965"/>
      <c r="K96" s="965"/>
      <c r="L96" s="965"/>
      <c r="M96" s="963"/>
      <c r="N96" s="966"/>
      <c r="O96" s="967"/>
      <c r="P96" s="968"/>
      <c r="Q96" s="964"/>
      <c r="R96" s="969"/>
    </row>
    <row r="97" spans="1:18">
      <c r="A97" s="1123"/>
      <c r="B97" s="904"/>
      <c r="C97" s="898" t="s">
        <v>1033</v>
      </c>
      <c r="D97" s="974" t="s">
        <v>55</v>
      </c>
      <c r="E97" s="900">
        <v>12</v>
      </c>
      <c r="F97" s="1112"/>
      <c r="G97" s="1113"/>
      <c r="H97" s="696"/>
      <c r="I97" s="696"/>
      <c r="J97" s="696"/>
      <c r="K97" s="696"/>
      <c r="L97" s="696"/>
      <c r="M97" s="696"/>
      <c r="N97" s="696"/>
      <c r="O97" s="696"/>
      <c r="P97" s="696"/>
      <c r="Q97" s="696"/>
      <c r="R97" s="696"/>
    </row>
    <row r="98" spans="1:18">
      <c r="A98" s="1123"/>
      <c r="B98" s="904"/>
      <c r="C98" s="898" t="s">
        <v>987</v>
      </c>
      <c r="D98" s="974" t="s">
        <v>55</v>
      </c>
      <c r="E98" s="900">
        <v>27</v>
      </c>
      <c r="F98" s="1112"/>
      <c r="G98" s="1113"/>
      <c r="H98" s="696"/>
      <c r="I98" s="696"/>
      <c r="J98" s="696"/>
      <c r="K98" s="696"/>
      <c r="L98" s="696"/>
      <c r="M98" s="696"/>
      <c r="N98" s="696"/>
      <c r="O98" s="696"/>
      <c r="P98" s="696"/>
      <c r="Q98" s="696"/>
      <c r="R98" s="696"/>
    </row>
    <row r="99" spans="1:18">
      <c r="A99" s="1124"/>
      <c r="B99" s="949"/>
      <c r="C99" s="907" t="s">
        <v>988</v>
      </c>
      <c r="D99" s="976" t="s">
        <v>55</v>
      </c>
      <c r="E99" s="909">
        <v>30</v>
      </c>
      <c r="F99" s="1116"/>
      <c r="G99" s="1117"/>
      <c r="H99" s="696"/>
      <c r="I99" s="696"/>
      <c r="J99" s="696"/>
      <c r="K99" s="696"/>
      <c r="L99" s="696"/>
      <c r="M99" s="696"/>
      <c r="N99" s="696"/>
      <c r="O99" s="696"/>
      <c r="P99" s="696"/>
      <c r="Q99" s="696"/>
      <c r="R99" s="696"/>
    </row>
    <row r="100" spans="1:18" ht="25.5">
      <c r="A100" s="1118" t="s">
        <v>1034</v>
      </c>
      <c r="B100" s="1119" t="s">
        <v>1192</v>
      </c>
      <c r="C100" s="1046" t="s">
        <v>1036</v>
      </c>
      <c r="D100" s="1088" t="s">
        <v>212</v>
      </c>
      <c r="E100" s="1091">
        <v>40</v>
      </c>
      <c r="F100" s="1120"/>
      <c r="G100" s="1121">
        <f>E100*F100</f>
        <v>0</v>
      </c>
      <c r="H100" s="772"/>
      <c r="I100" s="803"/>
      <c r="J100" s="772"/>
      <c r="K100" s="773"/>
    </row>
    <row r="101" spans="1:18" ht="25.5">
      <c r="A101" s="1122"/>
      <c r="B101" s="1137"/>
      <c r="C101" s="892" t="s">
        <v>1037</v>
      </c>
      <c r="D101" s="893" t="s">
        <v>1038</v>
      </c>
      <c r="E101" s="894">
        <v>0.4</v>
      </c>
      <c r="F101" s="1109"/>
      <c r="G101" s="1110"/>
      <c r="H101" s="772"/>
      <c r="I101" s="803"/>
      <c r="J101" s="803"/>
      <c r="K101" s="803"/>
    </row>
    <row r="102" spans="1:18" ht="31.5" customHeight="1">
      <c r="A102" s="1123"/>
      <c r="B102" s="1031"/>
      <c r="C102" s="898" t="s">
        <v>1039</v>
      </c>
      <c r="D102" s="899" t="s">
        <v>212</v>
      </c>
      <c r="E102" s="900">
        <v>40</v>
      </c>
      <c r="F102" s="1112"/>
      <c r="G102" s="1113"/>
      <c r="H102" s="772"/>
      <c r="I102" s="803"/>
      <c r="J102" s="803"/>
      <c r="K102" s="803"/>
    </row>
    <row r="103" spans="1:18" ht="25.5">
      <c r="A103" s="1123"/>
      <c r="B103" s="903"/>
      <c r="C103" s="898" t="s">
        <v>1040</v>
      </c>
      <c r="D103" s="899" t="s">
        <v>212</v>
      </c>
      <c r="E103" s="900">
        <v>40</v>
      </c>
      <c r="F103" s="1112"/>
      <c r="G103" s="1113"/>
      <c r="H103" s="772"/>
      <c r="I103" s="803"/>
      <c r="J103" s="772"/>
      <c r="K103" s="773"/>
    </row>
    <row r="104" spans="1:18" ht="25.5">
      <c r="A104" s="1123"/>
      <c r="B104" s="903"/>
      <c r="C104" s="898" t="s">
        <v>1193</v>
      </c>
      <c r="D104" s="899" t="s">
        <v>212</v>
      </c>
      <c r="E104" s="900">
        <v>40</v>
      </c>
      <c r="F104" s="1112"/>
      <c r="G104" s="1113"/>
      <c r="H104" s="772"/>
      <c r="I104" s="803"/>
      <c r="J104" s="772"/>
      <c r="K104" s="773"/>
    </row>
    <row r="105" spans="1:18">
      <c r="A105" s="1123"/>
      <c r="B105" s="903"/>
      <c r="C105" s="898" t="s">
        <v>1138</v>
      </c>
      <c r="D105" s="899" t="s">
        <v>212</v>
      </c>
      <c r="E105" s="900">
        <v>40</v>
      </c>
      <c r="F105" s="1112"/>
      <c r="G105" s="1113"/>
      <c r="H105" s="803"/>
      <c r="I105" s="803"/>
      <c r="J105" s="803"/>
      <c r="K105" s="803"/>
    </row>
    <row r="106" spans="1:18" ht="25.5">
      <c r="A106" s="1123"/>
      <c r="B106" s="903"/>
      <c r="C106" s="898" t="s">
        <v>1043</v>
      </c>
      <c r="D106" s="899" t="s">
        <v>32</v>
      </c>
      <c r="E106" s="900">
        <v>4</v>
      </c>
      <c r="F106" s="1112"/>
      <c r="G106" s="1113"/>
      <c r="H106" s="803"/>
      <c r="I106" s="803"/>
      <c r="J106" s="803"/>
      <c r="K106" s="803"/>
    </row>
    <row r="107" spans="1:18">
      <c r="A107" s="1124"/>
      <c r="B107" s="1138"/>
      <c r="C107" s="907" t="s">
        <v>1044</v>
      </c>
      <c r="D107" s="908" t="s">
        <v>32</v>
      </c>
      <c r="E107" s="909">
        <v>8</v>
      </c>
      <c r="F107" s="1116"/>
      <c r="G107" s="1117"/>
      <c r="H107" s="713"/>
      <c r="I107" s="803"/>
      <c r="J107" s="714"/>
      <c r="K107" s="714"/>
    </row>
    <row r="108" spans="1:18" ht="38.25">
      <c r="A108" s="1118" t="s">
        <v>1045</v>
      </c>
      <c r="B108" s="1119" t="s">
        <v>1194</v>
      </c>
      <c r="C108" s="1046" t="s">
        <v>1047</v>
      </c>
      <c r="D108" s="1088" t="s">
        <v>55</v>
      </c>
      <c r="E108" s="1091">
        <v>10.8</v>
      </c>
      <c r="F108" s="1120"/>
      <c r="G108" s="1121">
        <f>E108*F108</f>
        <v>0</v>
      </c>
      <c r="H108" s="803"/>
      <c r="I108" s="803"/>
      <c r="J108" s="803"/>
      <c r="K108" s="803"/>
    </row>
    <row r="109" spans="1:18">
      <c r="A109" s="1122"/>
      <c r="B109" s="1139"/>
      <c r="C109" s="951" t="s">
        <v>1173</v>
      </c>
      <c r="D109" s="924" t="s">
        <v>55</v>
      </c>
      <c r="E109" s="894">
        <v>10.8</v>
      </c>
      <c r="F109" s="1109"/>
      <c r="G109" s="1110"/>
      <c r="H109" s="771"/>
      <c r="I109" s="696"/>
      <c r="J109" s="772"/>
      <c r="K109" s="772"/>
    </row>
    <row r="110" spans="1:18">
      <c r="A110" s="1123"/>
      <c r="B110" s="1140"/>
      <c r="C110" s="953" t="s">
        <v>1174</v>
      </c>
      <c r="D110" s="926" t="s">
        <v>55</v>
      </c>
      <c r="E110" s="900">
        <v>4.08</v>
      </c>
      <c r="F110" s="1112"/>
      <c r="G110" s="1113"/>
      <c r="H110" s="771"/>
      <c r="I110" s="696"/>
      <c r="J110" s="696"/>
      <c r="K110" s="696"/>
    </row>
    <row r="111" spans="1:18">
      <c r="A111" s="1123"/>
      <c r="B111" s="974"/>
      <c r="C111" s="953" t="s">
        <v>1175</v>
      </c>
      <c r="D111" s="926" t="s">
        <v>55</v>
      </c>
      <c r="E111" s="900">
        <v>4.8000000000000007</v>
      </c>
      <c r="F111" s="1112"/>
      <c r="G111" s="1113"/>
      <c r="H111" s="771"/>
      <c r="I111" s="696"/>
      <c r="J111" s="696"/>
      <c r="K111" s="696"/>
    </row>
    <row r="112" spans="1:18" ht="25.5">
      <c r="A112" s="1123"/>
      <c r="B112" s="898"/>
      <c r="C112" s="953" t="s">
        <v>1051</v>
      </c>
      <c r="D112" s="926" t="s">
        <v>55</v>
      </c>
      <c r="E112" s="900">
        <v>1.92</v>
      </c>
      <c r="F112" s="1112"/>
      <c r="G112" s="1113"/>
      <c r="H112" s="696"/>
      <c r="I112" s="696"/>
      <c r="J112" s="772"/>
      <c r="K112" s="773"/>
    </row>
    <row r="113" spans="1:11">
      <c r="A113" s="1124"/>
      <c r="B113" s="907"/>
      <c r="C113" s="982" t="s">
        <v>1195</v>
      </c>
      <c r="D113" s="928"/>
      <c r="E113" s="909"/>
      <c r="F113" s="1116"/>
      <c r="G113" s="1117"/>
      <c r="H113" s="696"/>
      <c r="I113" s="696"/>
      <c r="J113" s="772"/>
      <c r="K113" s="773"/>
    </row>
    <row r="114" spans="1:11" ht="38.25">
      <c r="A114" s="1118" t="s">
        <v>1196</v>
      </c>
      <c r="B114" s="1119" t="s">
        <v>1197</v>
      </c>
      <c r="C114" s="1046" t="s">
        <v>1198</v>
      </c>
      <c r="D114" s="1088" t="s">
        <v>32</v>
      </c>
      <c r="E114" s="1091">
        <v>1</v>
      </c>
      <c r="F114" s="1120"/>
      <c r="G114" s="1121">
        <f>E114*F114</f>
        <v>0</v>
      </c>
      <c r="H114" s="696"/>
      <c r="I114" s="696"/>
      <c r="J114" s="772"/>
      <c r="K114" s="773"/>
    </row>
    <row r="115" spans="1:11" ht="25.5">
      <c r="A115" s="1122"/>
      <c r="B115" s="920"/>
      <c r="C115" s="951" t="s">
        <v>1199</v>
      </c>
      <c r="D115" s="924" t="s">
        <v>32</v>
      </c>
      <c r="E115" s="894">
        <v>1</v>
      </c>
      <c r="F115" s="1109"/>
      <c r="G115" s="1110"/>
      <c r="H115" s="696"/>
      <c r="I115" s="696"/>
      <c r="J115" s="772"/>
      <c r="K115" s="773"/>
    </row>
    <row r="116" spans="1:11" ht="25.5">
      <c r="A116" s="1123"/>
      <c r="B116" s="898"/>
      <c r="C116" s="953" t="s">
        <v>1200</v>
      </c>
      <c r="D116" s="926" t="s">
        <v>32</v>
      </c>
      <c r="E116" s="900">
        <v>1</v>
      </c>
      <c r="F116" s="1112"/>
      <c r="G116" s="1113"/>
      <c r="H116" s="696"/>
      <c r="I116" s="696"/>
      <c r="J116" s="772"/>
      <c r="K116" s="773"/>
    </row>
    <row r="117" spans="1:11" ht="30" customHeight="1">
      <c r="A117" s="1123"/>
      <c r="B117" s="898"/>
      <c r="C117" s="953" t="s">
        <v>1058</v>
      </c>
      <c r="D117" s="926" t="s">
        <v>32</v>
      </c>
      <c r="E117" s="900">
        <v>1</v>
      </c>
      <c r="F117" s="1112"/>
      <c r="G117" s="1113"/>
      <c r="H117" s="696"/>
      <c r="I117" s="696"/>
      <c r="J117" s="772"/>
      <c r="K117" s="773"/>
    </row>
    <row r="118" spans="1:11" ht="51">
      <c r="A118" s="1123"/>
      <c r="B118" s="898"/>
      <c r="C118" s="953" t="s">
        <v>1059</v>
      </c>
      <c r="D118" s="926" t="s">
        <v>32</v>
      </c>
      <c r="E118" s="900">
        <v>1</v>
      </c>
      <c r="F118" s="1112"/>
      <c r="G118" s="1113"/>
      <c r="H118" s="696"/>
      <c r="I118" s="696"/>
      <c r="J118" s="772"/>
      <c r="K118" s="773"/>
    </row>
    <row r="119" spans="1:11" ht="25.5">
      <c r="A119" s="1124"/>
      <c r="B119" s="907"/>
      <c r="C119" s="958" t="s">
        <v>1060</v>
      </c>
      <c r="D119" s="928" t="s">
        <v>32</v>
      </c>
      <c r="E119" s="909">
        <v>1</v>
      </c>
      <c r="F119" s="1116"/>
      <c r="G119" s="1117"/>
      <c r="H119" s="696"/>
      <c r="I119" s="696"/>
      <c r="J119" s="772"/>
      <c r="K119" s="773"/>
    </row>
    <row r="120" spans="1:11" ht="25.5">
      <c r="A120" s="1118" t="s">
        <v>1201</v>
      </c>
      <c r="B120" s="1119" t="s">
        <v>1202</v>
      </c>
      <c r="C120" s="1046" t="s">
        <v>1203</v>
      </c>
      <c r="D120" s="1088" t="s">
        <v>32</v>
      </c>
      <c r="E120" s="1091">
        <v>1</v>
      </c>
      <c r="F120" s="1120"/>
      <c r="G120" s="1121">
        <f>E120*F120</f>
        <v>0</v>
      </c>
      <c r="H120" s="696"/>
      <c r="I120" s="696"/>
      <c r="J120" s="772"/>
      <c r="K120" s="773"/>
    </row>
    <row r="121" spans="1:11" ht="38.25">
      <c r="A121" s="1122"/>
      <c r="B121" s="920"/>
      <c r="C121" s="951" t="s">
        <v>1064</v>
      </c>
      <c r="D121" s="924" t="s">
        <v>21</v>
      </c>
      <c r="E121" s="894">
        <v>10</v>
      </c>
      <c r="F121" s="1109"/>
      <c r="G121" s="1110"/>
      <c r="H121" s="696"/>
      <c r="I121" s="696"/>
      <c r="J121" s="772"/>
      <c r="K121" s="773"/>
    </row>
    <row r="122" spans="1:11" ht="25.5">
      <c r="A122" s="1123"/>
      <c r="B122" s="898"/>
      <c r="C122" s="953" t="s">
        <v>1065</v>
      </c>
      <c r="D122" s="926" t="s">
        <v>21</v>
      </c>
      <c r="E122" s="900">
        <v>31</v>
      </c>
      <c r="F122" s="1112"/>
      <c r="G122" s="1113"/>
      <c r="H122" s="696"/>
      <c r="I122" s="696"/>
      <c r="J122" s="772"/>
      <c r="K122" s="773"/>
    </row>
    <row r="123" spans="1:11" ht="25.5">
      <c r="A123" s="1123"/>
      <c r="B123" s="898"/>
      <c r="C123" s="953" t="s">
        <v>1066</v>
      </c>
      <c r="D123" s="926" t="s">
        <v>32</v>
      </c>
      <c r="E123" s="900">
        <v>2</v>
      </c>
      <c r="F123" s="1112"/>
      <c r="G123" s="1113"/>
      <c r="H123" s="696"/>
      <c r="I123" s="696"/>
      <c r="J123" s="772"/>
      <c r="K123" s="773"/>
    </row>
    <row r="124" spans="1:11" ht="25.5">
      <c r="A124" s="1123"/>
      <c r="B124" s="898"/>
      <c r="C124" s="953" t="s">
        <v>1067</v>
      </c>
      <c r="D124" s="926" t="s">
        <v>21</v>
      </c>
      <c r="E124" s="900">
        <v>15</v>
      </c>
      <c r="F124" s="1112"/>
      <c r="G124" s="1113"/>
      <c r="H124" s="696"/>
      <c r="I124" s="696"/>
      <c r="J124" s="772"/>
      <c r="K124" s="773"/>
    </row>
    <row r="125" spans="1:11" ht="25.5">
      <c r="A125" s="1124"/>
      <c r="B125" s="907"/>
      <c r="C125" s="958" t="s">
        <v>1068</v>
      </c>
      <c r="D125" s="928" t="s">
        <v>32</v>
      </c>
      <c r="E125" s="909">
        <v>1</v>
      </c>
      <c r="F125" s="1116"/>
      <c r="G125" s="1117"/>
      <c r="H125" s="696"/>
      <c r="I125" s="696"/>
      <c r="J125" s="772"/>
      <c r="K125" s="773"/>
    </row>
    <row r="126" spans="1:11" ht="38.25">
      <c r="A126" s="1141" t="s">
        <v>1204</v>
      </c>
      <c r="B126" s="1142" t="s">
        <v>1205</v>
      </c>
      <c r="C126" s="1143" t="s">
        <v>1206</v>
      </c>
      <c r="D126" s="1144" t="s">
        <v>32</v>
      </c>
      <c r="E126" s="1145">
        <v>1</v>
      </c>
      <c r="F126" s="1120"/>
      <c r="G126" s="1121">
        <f>E126*F126</f>
        <v>0</v>
      </c>
      <c r="H126" s="696"/>
      <c r="I126" s="696"/>
      <c r="J126" s="772"/>
      <c r="K126" s="773"/>
    </row>
    <row r="127" spans="1:11" ht="25.5">
      <c r="A127" s="1122"/>
      <c r="B127" s="920"/>
      <c r="C127" s="951" t="s">
        <v>1000</v>
      </c>
      <c r="D127" s="924" t="s">
        <v>32</v>
      </c>
      <c r="E127" s="894">
        <v>1</v>
      </c>
      <c r="F127" s="1109"/>
      <c r="G127" s="1110"/>
      <c r="H127" s="696"/>
      <c r="I127" s="696"/>
      <c r="J127" s="772"/>
      <c r="K127" s="773"/>
    </row>
    <row r="128" spans="1:11" ht="14.25" customHeight="1">
      <c r="A128" s="1123"/>
      <c r="B128" s="898"/>
      <c r="C128" s="953" t="s">
        <v>1072</v>
      </c>
      <c r="D128" s="926" t="s">
        <v>1073</v>
      </c>
      <c r="E128" s="900">
        <v>1</v>
      </c>
      <c r="F128" s="1112"/>
      <c r="G128" s="1113"/>
      <c r="H128" s="696"/>
      <c r="I128" s="696"/>
      <c r="J128" s="772"/>
      <c r="K128" s="773"/>
    </row>
    <row r="129" spans="1:11" ht="25.5">
      <c r="A129" s="1123"/>
      <c r="B129" s="898"/>
      <c r="C129" s="953" t="s">
        <v>1082</v>
      </c>
      <c r="D129" s="926" t="s">
        <v>410</v>
      </c>
      <c r="E129" s="900">
        <v>10</v>
      </c>
      <c r="F129" s="1112"/>
      <c r="G129" s="1113"/>
      <c r="H129" s="696"/>
      <c r="I129" s="696"/>
      <c r="J129" s="772"/>
      <c r="K129" s="773"/>
    </row>
    <row r="130" spans="1:11" ht="25.5">
      <c r="A130" s="1123"/>
      <c r="B130" s="898"/>
      <c r="C130" s="953" t="s">
        <v>1011</v>
      </c>
      <c r="D130" s="926" t="s">
        <v>32</v>
      </c>
      <c r="E130" s="900">
        <v>4</v>
      </c>
      <c r="F130" s="1112"/>
      <c r="G130" s="1113"/>
      <c r="H130" s="696"/>
      <c r="I130" s="696"/>
      <c r="J130" s="772"/>
      <c r="K130" s="773"/>
    </row>
    <row r="131" spans="1:11">
      <c r="A131" s="1123"/>
      <c r="B131" s="898"/>
      <c r="C131" s="953" t="s">
        <v>1074</v>
      </c>
      <c r="D131" s="926" t="s">
        <v>32</v>
      </c>
      <c r="E131" s="900">
        <v>1</v>
      </c>
      <c r="F131" s="1112"/>
      <c r="G131" s="1113"/>
      <c r="H131" s="696"/>
      <c r="I131" s="696"/>
      <c r="J131" s="772"/>
      <c r="K131" s="773"/>
    </row>
    <row r="132" spans="1:11" ht="25.5">
      <c r="A132" s="1123"/>
      <c r="B132" s="898"/>
      <c r="C132" s="953" t="s">
        <v>1013</v>
      </c>
      <c r="D132" s="926" t="s">
        <v>32</v>
      </c>
      <c r="E132" s="900">
        <v>4</v>
      </c>
      <c r="F132" s="1112"/>
      <c r="G132" s="1113"/>
      <c r="H132" s="696"/>
      <c r="I132" s="696"/>
      <c r="J132" s="772"/>
      <c r="K132" s="773"/>
    </row>
    <row r="133" spans="1:11">
      <c r="A133" s="1123"/>
      <c r="B133" s="898"/>
      <c r="C133" s="953" t="s">
        <v>1014</v>
      </c>
      <c r="D133" s="926" t="s">
        <v>410</v>
      </c>
      <c r="E133" s="900">
        <v>2</v>
      </c>
      <c r="F133" s="1112"/>
      <c r="G133" s="1113"/>
      <c r="H133" s="696"/>
      <c r="I133" s="696"/>
      <c r="J133" s="772"/>
      <c r="K133" s="773"/>
    </row>
    <row r="134" spans="1:11" ht="24" customHeight="1">
      <c r="A134" s="1124"/>
      <c r="B134" s="907"/>
      <c r="C134" s="982" t="s">
        <v>1207</v>
      </c>
      <c r="D134" s="928"/>
      <c r="E134" s="909"/>
      <c r="F134" s="1116"/>
      <c r="G134" s="1117"/>
      <c r="H134" s="696"/>
      <c r="I134" s="696"/>
      <c r="J134" s="772"/>
      <c r="K134" s="773"/>
    </row>
    <row r="135" spans="1:11" ht="25.5">
      <c r="A135" s="1118" t="s">
        <v>1208</v>
      </c>
      <c r="B135" s="1119" t="s">
        <v>1209</v>
      </c>
      <c r="C135" s="1046" t="s">
        <v>1210</v>
      </c>
      <c r="D135" s="1088" t="s">
        <v>212</v>
      </c>
      <c r="E135" s="1091">
        <v>6000</v>
      </c>
      <c r="F135" s="1120"/>
      <c r="G135" s="1121">
        <f>E135*F135</f>
        <v>0</v>
      </c>
      <c r="H135" s="696"/>
      <c r="I135" s="696"/>
      <c r="J135" s="772"/>
      <c r="K135" s="773"/>
    </row>
    <row r="136" spans="1:11" ht="25.5">
      <c r="A136" s="1122"/>
      <c r="B136" s="920"/>
      <c r="C136" s="951" t="s">
        <v>984</v>
      </c>
      <c r="D136" s="924" t="s">
        <v>212</v>
      </c>
      <c r="E136" s="894">
        <v>6000</v>
      </c>
      <c r="F136" s="1109"/>
      <c r="G136" s="1110"/>
      <c r="H136" s="696"/>
      <c r="I136" s="696"/>
      <c r="J136" s="772"/>
      <c r="K136" s="773"/>
    </row>
    <row r="137" spans="1:11">
      <c r="A137" s="1123"/>
      <c r="B137" s="898"/>
      <c r="C137" s="953" t="s">
        <v>961</v>
      </c>
      <c r="D137" s="926" t="s">
        <v>55</v>
      </c>
      <c r="E137" s="900">
        <v>2700</v>
      </c>
      <c r="F137" s="1112"/>
      <c r="G137" s="1113"/>
      <c r="H137" s="696"/>
      <c r="I137" s="696"/>
      <c r="J137" s="772"/>
      <c r="K137" s="773"/>
    </row>
    <row r="138" spans="1:11">
      <c r="A138" s="1123"/>
      <c r="B138" s="898"/>
      <c r="C138" s="953" t="s">
        <v>1033</v>
      </c>
      <c r="D138" s="926" t="s">
        <v>55</v>
      </c>
      <c r="E138" s="900">
        <v>480</v>
      </c>
      <c r="F138" s="1112"/>
      <c r="G138" s="1113"/>
      <c r="H138" s="696"/>
      <c r="I138" s="696"/>
      <c r="J138" s="772"/>
      <c r="K138" s="773"/>
    </row>
    <row r="139" spans="1:11">
      <c r="A139" s="1123"/>
      <c r="B139" s="898"/>
      <c r="C139" s="953" t="s">
        <v>987</v>
      </c>
      <c r="D139" s="926" t="s">
        <v>55</v>
      </c>
      <c r="E139" s="900">
        <v>1020.0000000000001</v>
      </c>
      <c r="F139" s="1112"/>
      <c r="G139" s="1113"/>
      <c r="H139" s="696"/>
      <c r="I139" s="696"/>
      <c r="J139" s="772"/>
      <c r="K139" s="773"/>
    </row>
    <row r="140" spans="1:11">
      <c r="A140" s="1124"/>
      <c r="B140" s="907"/>
      <c r="C140" s="958" t="s">
        <v>988</v>
      </c>
      <c r="D140" s="928" t="s">
        <v>55</v>
      </c>
      <c r="E140" s="909">
        <v>1200</v>
      </c>
      <c r="F140" s="1116"/>
      <c r="G140" s="1117"/>
      <c r="H140" s="696"/>
      <c r="I140" s="696"/>
      <c r="J140" s="772"/>
      <c r="K140" s="773"/>
    </row>
    <row r="141" spans="1:11" ht="38.25">
      <c r="A141" s="1118" t="s">
        <v>1211</v>
      </c>
      <c r="B141" s="1119" t="s">
        <v>1212</v>
      </c>
      <c r="C141" s="1046" t="s">
        <v>1213</v>
      </c>
      <c r="D141" s="1088" t="s">
        <v>50</v>
      </c>
      <c r="E141" s="1089">
        <v>18</v>
      </c>
      <c r="F141" s="1120"/>
      <c r="G141" s="1121">
        <f>E141*F141</f>
        <v>0</v>
      </c>
      <c r="H141" s="696"/>
      <c r="I141" s="696"/>
      <c r="J141" s="772"/>
      <c r="K141" s="773"/>
    </row>
    <row r="142" spans="1:11" ht="25.5">
      <c r="A142" s="1122"/>
      <c r="B142" s="920"/>
      <c r="C142" s="951" t="s">
        <v>1082</v>
      </c>
      <c r="D142" s="924" t="s">
        <v>32</v>
      </c>
      <c r="E142" s="894">
        <v>3</v>
      </c>
      <c r="F142" s="1109"/>
      <c r="G142" s="1110"/>
      <c r="H142" s="696"/>
      <c r="I142" s="696"/>
      <c r="J142" s="772"/>
      <c r="K142" s="773"/>
    </row>
    <row r="143" spans="1:11" ht="38.25">
      <c r="A143" s="1123"/>
      <c r="B143" s="898"/>
      <c r="C143" s="953" t="s">
        <v>1083</v>
      </c>
      <c r="D143" s="926" t="s">
        <v>32</v>
      </c>
      <c r="E143" s="900">
        <v>3</v>
      </c>
      <c r="F143" s="1112"/>
      <c r="G143" s="1113"/>
      <c r="H143" s="696"/>
      <c r="I143" s="696"/>
      <c r="J143" s="772"/>
      <c r="K143" s="773"/>
    </row>
    <row r="144" spans="1:11" ht="28.5" customHeight="1">
      <c r="A144" s="1123"/>
      <c r="B144" s="898"/>
      <c r="C144" s="953" t="s">
        <v>1084</v>
      </c>
      <c r="D144" s="926" t="s">
        <v>32</v>
      </c>
      <c r="E144" s="900">
        <v>3</v>
      </c>
      <c r="F144" s="1112"/>
      <c r="G144" s="1113"/>
      <c r="H144" s="696"/>
      <c r="I144" s="696"/>
      <c r="J144" s="772"/>
      <c r="K144" s="773"/>
    </row>
    <row r="145" spans="1:11" ht="14.25" customHeight="1">
      <c r="A145" s="1123"/>
      <c r="B145" s="898"/>
      <c r="C145" s="953" t="s">
        <v>1085</v>
      </c>
      <c r="D145" s="926" t="s">
        <v>32</v>
      </c>
      <c r="E145" s="900">
        <v>1</v>
      </c>
      <c r="F145" s="1112"/>
      <c r="G145" s="1113"/>
      <c r="H145" s="696"/>
      <c r="I145" s="696"/>
      <c r="J145" s="772"/>
      <c r="K145" s="773"/>
    </row>
    <row r="146" spans="1:11" ht="25.5">
      <c r="A146" s="1123"/>
      <c r="B146" s="898"/>
      <c r="C146" s="953" t="s">
        <v>1086</v>
      </c>
      <c r="D146" s="926" t="s">
        <v>32</v>
      </c>
      <c r="E146" s="900">
        <v>3</v>
      </c>
      <c r="F146" s="1112"/>
      <c r="G146" s="1113"/>
      <c r="H146" s="696"/>
      <c r="I146" s="696"/>
      <c r="J146" s="772"/>
      <c r="K146" s="773"/>
    </row>
    <row r="147" spans="1:11" ht="15" customHeight="1">
      <c r="A147" s="1123"/>
      <c r="B147" s="898"/>
      <c r="C147" s="953" t="s">
        <v>1087</v>
      </c>
      <c r="D147" s="926" t="s">
        <v>410</v>
      </c>
      <c r="E147" s="900">
        <v>60</v>
      </c>
      <c r="F147" s="1112"/>
      <c r="G147" s="1113"/>
      <c r="H147" s="696"/>
      <c r="I147" s="696"/>
      <c r="J147" s="772"/>
      <c r="K147" s="773"/>
    </row>
    <row r="148" spans="1:11">
      <c r="A148" s="1123"/>
      <c r="B148" s="898"/>
      <c r="C148" s="953" t="s">
        <v>1088</v>
      </c>
      <c r="D148" s="926" t="s">
        <v>32</v>
      </c>
      <c r="E148" s="900">
        <v>1</v>
      </c>
      <c r="F148" s="1112"/>
      <c r="G148" s="1113"/>
      <c r="H148" s="696"/>
      <c r="I148" s="696"/>
      <c r="J148" s="772"/>
      <c r="K148" s="773"/>
    </row>
    <row r="149" spans="1:11" ht="25.5">
      <c r="A149" s="1123"/>
      <c r="B149" s="898"/>
      <c r="C149" s="953" t="s">
        <v>1089</v>
      </c>
      <c r="D149" s="926" t="s">
        <v>32</v>
      </c>
      <c r="E149" s="900">
        <v>2</v>
      </c>
      <c r="F149" s="1112"/>
      <c r="G149" s="1113"/>
      <c r="H149" s="696"/>
      <c r="I149" s="696"/>
      <c r="J149" s="772"/>
      <c r="K149" s="773"/>
    </row>
    <row r="150" spans="1:11">
      <c r="A150" s="1123"/>
      <c r="B150" s="898"/>
      <c r="C150" s="953" t="s">
        <v>1214</v>
      </c>
      <c r="D150" s="926" t="s">
        <v>476</v>
      </c>
      <c r="E150" s="900">
        <v>20</v>
      </c>
      <c r="F150" s="1112"/>
      <c r="G150" s="1113"/>
      <c r="H150" s="696"/>
      <c r="I150" s="696"/>
      <c r="J150" s="772"/>
      <c r="K150" s="773"/>
    </row>
    <row r="151" spans="1:11" ht="38.25">
      <c r="A151" s="1123"/>
      <c r="B151" s="898"/>
      <c r="C151" s="953" t="s">
        <v>1090</v>
      </c>
      <c r="D151" s="926" t="s">
        <v>50</v>
      </c>
      <c r="E151" s="900">
        <v>18</v>
      </c>
      <c r="F151" s="1112"/>
      <c r="G151" s="1113"/>
      <c r="H151" s="696"/>
      <c r="I151" s="696"/>
      <c r="J151" s="772"/>
      <c r="K151" s="773"/>
    </row>
    <row r="152" spans="1:11" ht="38.25">
      <c r="A152" s="1123"/>
      <c r="B152" s="898"/>
      <c r="C152" s="953" t="s">
        <v>1091</v>
      </c>
      <c r="D152" s="926" t="s">
        <v>21</v>
      </c>
      <c r="E152" s="900">
        <v>18900</v>
      </c>
      <c r="F152" s="1112"/>
      <c r="G152" s="1113"/>
      <c r="H152" s="696"/>
      <c r="I152" s="696"/>
      <c r="J152" s="772"/>
      <c r="K152" s="773"/>
    </row>
    <row r="153" spans="1:11" ht="25.5">
      <c r="A153" s="1123"/>
      <c r="B153" s="898"/>
      <c r="C153" s="953" t="s">
        <v>1092</v>
      </c>
      <c r="D153" s="926" t="s">
        <v>410</v>
      </c>
      <c r="E153" s="900">
        <v>25</v>
      </c>
      <c r="F153" s="1112"/>
      <c r="G153" s="1113"/>
      <c r="H153" s="696"/>
      <c r="I153" s="696"/>
      <c r="J153" s="772"/>
      <c r="K153" s="773"/>
    </row>
    <row r="154" spans="1:11" ht="25.5">
      <c r="A154" s="1123"/>
      <c r="B154" s="898"/>
      <c r="C154" s="953" t="s">
        <v>1093</v>
      </c>
      <c r="D154" s="926" t="s">
        <v>32</v>
      </c>
      <c r="E154" s="900">
        <v>6</v>
      </c>
      <c r="F154" s="1112"/>
      <c r="G154" s="1113"/>
      <c r="H154" s="696"/>
      <c r="I154" s="696"/>
      <c r="J154" s="772"/>
      <c r="K154" s="773"/>
    </row>
    <row r="155" spans="1:11">
      <c r="A155" s="1123"/>
      <c r="B155" s="898"/>
      <c r="C155" s="953" t="s">
        <v>1094</v>
      </c>
      <c r="D155" s="926" t="s">
        <v>32</v>
      </c>
      <c r="E155" s="900">
        <v>1</v>
      </c>
      <c r="F155" s="1112"/>
      <c r="G155" s="1113"/>
      <c r="H155" s="696"/>
      <c r="I155" s="696"/>
      <c r="J155" s="772"/>
      <c r="K155" s="773"/>
    </row>
    <row r="156" spans="1:11" ht="25.5">
      <c r="A156" s="1123"/>
      <c r="B156" s="898"/>
      <c r="C156" s="953" t="s">
        <v>1095</v>
      </c>
      <c r="D156" s="926" t="s">
        <v>32</v>
      </c>
      <c r="E156" s="900">
        <v>1</v>
      </c>
      <c r="F156" s="1112"/>
      <c r="G156" s="1113"/>
      <c r="H156" s="696"/>
      <c r="I156" s="696"/>
      <c r="J156" s="772"/>
      <c r="K156" s="773"/>
    </row>
    <row r="157" spans="1:11" ht="16.5" customHeight="1">
      <c r="A157" s="1123"/>
      <c r="B157" s="898"/>
      <c r="C157" s="953" t="s">
        <v>1096</v>
      </c>
      <c r="D157" s="926" t="s">
        <v>32</v>
      </c>
      <c r="E157" s="900">
        <v>3</v>
      </c>
      <c r="F157" s="1112"/>
      <c r="G157" s="1113"/>
      <c r="H157" s="696"/>
      <c r="I157" s="696"/>
      <c r="J157" s="772"/>
      <c r="K157" s="773"/>
    </row>
    <row r="158" spans="1:11" ht="25.5">
      <c r="A158" s="1124"/>
      <c r="B158" s="907"/>
      <c r="C158" s="958" t="s">
        <v>1097</v>
      </c>
      <c r="D158" s="928" t="s">
        <v>32</v>
      </c>
      <c r="E158" s="909">
        <v>3</v>
      </c>
      <c r="F158" s="1116"/>
      <c r="G158" s="1117"/>
      <c r="H158" s="696"/>
      <c r="I158" s="696"/>
      <c r="J158" s="772"/>
      <c r="K158" s="773"/>
    </row>
    <row r="159" spans="1:11" ht="30" customHeight="1">
      <c r="A159" s="1118" t="s">
        <v>1215</v>
      </c>
      <c r="B159" s="1119" t="s">
        <v>1216</v>
      </c>
      <c r="C159" s="1046" t="s">
        <v>1217</v>
      </c>
      <c r="D159" s="1088" t="s">
        <v>212</v>
      </c>
      <c r="E159" s="1089">
        <v>18</v>
      </c>
      <c r="F159" s="1120"/>
      <c r="G159" s="1121">
        <f>E159*F159</f>
        <v>0</v>
      </c>
      <c r="H159" s="696"/>
      <c r="I159" s="696"/>
      <c r="J159" s="772"/>
      <c r="K159" s="773"/>
    </row>
    <row r="160" spans="1:11">
      <c r="A160" s="1122"/>
      <c r="B160" s="920"/>
      <c r="C160" s="951" t="s">
        <v>1101</v>
      </c>
      <c r="D160" s="924" t="s">
        <v>212</v>
      </c>
      <c r="E160" s="894">
        <v>18</v>
      </c>
      <c r="F160" s="1109"/>
      <c r="G160" s="1110"/>
      <c r="H160" s="696"/>
      <c r="I160" s="696"/>
      <c r="J160" s="772"/>
      <c r="K160" s="773"/>
    </row>
    <row r="161" spans="1:11" ht="25.5">
      <c r="A161" s="1123"/>
      <c r="B161" s="898"/>
      <c r="C161" s="953" t="s">
        <v>993</v>
      </c>
      <c r="D161" s="926" t="s">
        <v>55</v>
      </c>
      <c r="E161" s="900">
        <v>1</v>
      </c>
      <c r="F161" s="1112"/>
      <c r="G161" s="1113"/>
      <c r="H161" s="696"/>
      <c r="I161" s="696"/>
      <c r="J161" s="772"/>
      <c r="K161" s="773"/>
    </row>
    <row r="162" spans="1:11">
      <c r="A162" s="1123"/>
      <c r="B162" s="898"/>
      <c r="C162" s="953" t="s">
        <v>994</v>
      </c>
      <c r="D162" s="926" t="s">
        <v>32</v>
      </c>
      <c r="E162" s="900">
        <v>1</v>
      </c>
      <c r="F162" s="1112"/>
      <c r="G162" s="1113"/>
      <c r="H162" s="696"/>
      <c r="I162" s="696"/>
      <c r="J162" s="772"/>
      <c r="K162" s="773"/>
    </row>
    <row r="163" spans="1:11">
      <c r="A163" s="1124"/>
      <c r="B163" s="907"/>
      <c r="C163" s="982" t="s">
        <v>1207</v>
      </c>
      <c r="D163" s="928"/>
      <c r="E163" s="909"/>
      <c r="F163" s="1116"/>
      <c r="G163" s="1117"/>
      <c r="H163" s="696"/>
      <c r="I163" s="696"/>
      <c r="J163" s="772"/>
      <c r="K163" s="773"/>
    </row>
    <row r="164" spans="1:11" ht="25.5">
      <c r="A164" s="1118" t="s">
        <v>1218</v>
      </c>
      <c r="B164" s="1119" t="s">
        <v>1219</v>
      </c>
      <c r="C164" s="1046" t="s">
        <v>1220</v>
      </c>
      <c r="D164" s="1088" t="s">
        <v>32</v>
      </c>
      <c r="E164" s="1091">
        <v>1</v>
      </c>
      <c r="F164" s="1120"/>
      <c r="G164" s="1121">
        <f>E164*F164</f>
        <v>0</v>
      </c>
      <c r="H164" s="696"/>
      <c r="I164" s="696"/>
      <c r="J164" s="772"/>
      <c r="K164" s="773"/>
    </row>
    <row r="165" spans="1:11" ht="40.5" customHeight="1">
      <c r="A165" s="1122"/>
      <c r="B165" s="920"/>
      <c r="C165" s="951" t="s">
        <v>1105</v>
      </c>
      <c r="D165" s="924" t="s">
        <v>55</v>
      </c>
      <c r="E165" s="894">
        <v>0.8</v>
      </c>
      <c r="F165" s="1109"/>
      <c r="G165" s="1110"/>
      <c r="H165" s="696"/>
      <c r="I165" s="696"/>
      <c r="J165" s="772"/>
      <c r="K165" s="773"/>
    </row>
    <row r="166" spans="1:11">
      <c r="A166" s="1123"/>
      <c r="B166" s="898"/>
      <c r="C166" s="953" t="s">
        <v>1106</v>
      </c>
      <c r="D166" s="926" t="s">
        <v>212</v>
      </c>
      <c r="E166" s="900">
        <v>2</v>
      </c>
      <c r="F166" s="1112"/>
      <c r="G166" s="1113"/>
      <c r="H166" s="696"/>
      <c r="I166" s="696"/>
      <c r="J166" s="772"/>
      <c r="K166" s="773"/>
    </row>
    <row r="167" spans="1:11" ht="25.5">
      <c r="A167" s="1123"/>
      <c r="B167" s="898"/>
      <c r="C167" s="953" t="s">
        <v>1107</v>
      </c>
      <c r="D167" s="926" t="s">
        <v>55</v>
      </c>
      <c r="E167" s="900">
        <v>0.8</v>
      </c>
      <c r="F167" s="1112"/>
      <c r="G167" s="1113"/>
      <c r="H167" s="696"/>
      <c r="I167" s="696"/>
      <c r="J167" s="772"/>
      <c r="K167" s="773"/>
    </row>
    <row r="168" spans="1:11">
      <c r="A168" s="1123"/>
      <c r="B168" s="898"/>
      <c r="C168" s="953" t="s">
        <v>1108</v>
      </c>
      <c r="D168" s="926" t="s">
        <v>24</v>
      </c>
      <c r="E168" s="900">
        <v>6.7</v>
      </c>
      <c r="F168" s="1112"/>
      <c r="G168" s="1113"/>
      <c r="H168" s="696"/>
      <c r="I168" s="696"/>
      <c r="J168" s="772"/>
      <c r="K168" s="773"/>
    </row>
    <row r="169" spans="1:11">
      <c r="A169" s="1123"/>
      <c r="B169" s="898"/>
      <c r="C169" s="953" t="s">
        <v>1109</v>
      </c>
      <c r="D169" s="926" t="s">
        <v>55</v>
      </c>
      <c r="E169" s="900">
        <v>1.6</v>
      </c>
      <c r="F169" s="1112"/>
      <c r="G169" s="1113"/>
      <c r="H169" s="696"/>
      <c r="I169" s="696"/>
      <c r="J169" s="772"/>
      <c r="K169" s="773"/>
    </row>
    <row r="170" spans="1:11">
      <c r="A170" s="1123"/>
      <c r="B170" s="898"/>
      <c r="C170" s="953" t="s">
        <v>1221</v>
      </c>
      <c r="D170" s="926" t="s">
        <v>55</v>
      </c>
      <c r="E170" s="900">
        <v>1.6</v>
      </c>
      <c r="F170" s="1112"/>
      <c r="G170" s="1113"/>
      <c r="H170" s="696"/>
      <c r="I170" s="696"/>
      <c r="J170" s="772"/>
      <c r="K170" s="773"/>
    </row>
    <row r="171" spans="1:11" ht="25.5">
      <c r="A171" s="1123"/>
      <c r="B171" s="898"/>
      <c r="C171" s="953" t="s">
        <v>1111</v>
      </c>
      <c r="D171" s="926" t="s">
        <v>1112</v>
      </c>
      <c r="E171" s="900">
        <v>8</v>
      </c>
      <c r="F171" s="1112"/>
      <c r="G171" s="1113"/>
      <c r="H171" s="696"/>
      <c r="I171" s="696"/>
      <c r="J171" s="772"/>
      <c r="K171" s="773"/>
    </row>
    <row r="172" spans="1:11" ht="25.5">
      <c r="A172" s="1123"/>
      <c r="B172" s="898"/>
      <c r="C172" s="953" t="s">
        <v>1113</v>
      </c>
      <c r="D172" s="926" t="s">
        <v>1112</v>
      </c>
      <c r="E172" s="900">
        <v>1</v>
      </c>
      <c r="F172" s="1112"/>
      <c r="G172" s="1113"/>
      <c r="H172" s="696"/>
      <c r="I172" s="696"/>
      <c r="J172" s="772"/>
      <c r="K172" s="773"/>
    </row>
    <row r="173" spans="1:11" ht="20.25" customHeight="1">
      <c r="A173" s="1124"/>
      <c r="B173" s="907"/>
      <c r="C173" s="958" t="s">
        <v>1114</v>
      </c>
      <c r="D173" s="928" t="s">
        <v>32</v>
      </c>
      <c r="E173" s="909">
        <v>4</v>
      </c>
      <c r="F173" s="1116"/>
      <c r="G173" s="1117"/>
      <c r="H173" s="696"/>
      <c r="I173" s="696"/>
      <c r="J173" s="772"/>
      <c r="K173" s="773"/>
    </row>
    <row r="174" spans="1:11" ht="15.75" thickBot="1">
      <c r="A174" s="1020"/>
      <c r="B174" s="1021"/>
      <c r="C174" s="2541" t="s">
        <v>1680</v>
      </c>
      <c r="D174" s="2541"/>
      <c r="E174" s="1085"/>
      <c r="F174" s="1023"/>
      <c r="G174" s="1024">
        <f>SUM(G11:G173)</f>
        <v>0</v>
      </c>
      <c r="H174" s="696"/>
      <c r="I174" s="696"/>
      <c r="J174" s="696"/>
      <c r="K174" s="696"/>
    </row>
    <row r="175" spans="1:11" ht="15.75" thickTop="1">
      <c r="A175" s="693"/>
      <c r="B175" s="367"/>
      <c r="C175" s="873"/>
      <c r="D175" s="699"/>
      <c r="E175" s="757"/>
      <c r="F175" s="758"/>
      <c r="G175" s="759"/>
      <c r="H175" s="696"/>
      <c r="I175" s="696"/>
      <c r="J175" s="696"/>
      <c r="K175" s="696"/>
    </row>
    <row r="176" spans="1:11">
      <c r="A176" s="693"/>
      <c r="B176" s="367"/>
      <c r="C176" s="873"/>
      <c r="D176" s="699"/>
      <c r="E176" s="757"/>
      <c r="F176" s="758"/>
      <c r="G176" s="760"/>
      <c r="H176" s="125"/>
      <c r="I176" s="125"/>
      <c r="J176" s="125"/>
      <c r="K176" s="125"/>
    </row>
    <row r="177" spans="1:11">
      <c r="A177" s="761"/>
      <c r="B177" s="762"/>
      <c r="C177" s="1025"/>
      <c r="D177" s="761"/>
      <c r="E177" s="757"/>
      <c r="F177" s="760"/>
      <c r="G177" s="760"/>
      <c r="H177" s="125"/>
      <c r="I177" s="125"/>
      <c r="J177" s="125"/>
      <c r="K177" s="125"/>
    </row>
    <row r="178" spans="1:11">
      <c r="A178" s="761"/>
      <c r="B178" s="762"/>
      <c r="C178" s="1025"/>
      <c r="D178" s="761"/>
      <c r="E178" s="757"/>
      <c r="F178" s="760"/>
      <c r="G178" s="760"/>
      <c r="H178" s="696"/>
      <c r="I178" s="696"/>
      <c r="J178" s="696"/>
      <c r="K178" s="696"/>
    </row>
    <row r="179" spans="1:11">
      <c r="A179" s="761"/>
      <c r="B179" s="762"/>
      <c r="C179" s="1025"/>
      <c r="D179" s="761"/>
      <c r="E179" s="757"/>
      <c r="F179" s="760"/>
      <c r="G179" s="760"/>
      <c r="H179" s="764"/>
      <c r="I179" s="696"/>
      <c r="J179" s="696"/>
      <c r="K179" s="696"/>
    </row>
    <row r="180" spans="1:11">
      <c r="A180" s="761"/>
      <c r="B180" s="762"/>
      <c r="C180" s="1025"/>
      <c r="D180" s="761"/>
      <c r="E180" s="757"/>
      <c r="F180" s="760"/>
      <c r="G180" s="760"/>
      <c r="H180" s="764"/>
      <c r="I180" s="696"/>
      <c r="J180" s="696"/>
      <c r="K180" s="696"/>
    </row>
    <row r="181" spans="1:11">
      <c r="A181" s="761"/>
      <c r="B181" s="765"/>
      <c r="C181" s="1027"/>
      <c r="D181" s="761"/>
      <c r="E181" s="757"/>
      <c r="F181" s="760"/>
      <c r="G181" s="760"/>
      <c r="H181" s="696"/>
      <c r="I181" s="696"/>
      <c r="J181" s="696"/>
      <c r="K181" s="696"/>
    </row>
    <row r="182" spans="1:11">
      <c r="A182" s="125"/>
      <c r="B182" s="767"/>
      <c r="C182" s="1028"/>
      <c r="D182" s="125"/>
      <c r="E182" s="767"/>
      <c r="F182" s="760"/>
      <c r="G182" s="760"/>
      <c r="H182" s="696"/>
      <c r="I182" s="696"/>
      <c r="J182" s="696"/>
      <c r="K182" s="696"/>
    </row>
    <row r="183" spans="1:11">
      <c r="A183" s="769"/>
      <c r="B183" s="770"/>
      <c r="C183" s="1028"/>
      <c r="D183" s="696"/>
      <c r="E183" s="769"/>
      <c r="F183" s="696"/>
      <c r="G183" s="696"/>
      <c r="H183" s="771"/>
      <c r="I183" s="696"/>
      <c r="J183" s="772"/>
      <c r="K183" s="773"/>
    </row>
    <row r="184" spans="1:11">
      <c r="A184" s="769"/>
      <c r="B184" s="770"/>
      <c r="C184" s="1028"/>
      <c r="D184" s="696"/>
      <c r="E184" s="769"/>
      <c r="F184" s="696"/>
      <c r="G184" s="696"/>
      <c r="H184" s="771"/>
      <c r="I184" s="696"/>
      <c r="J184" s="772"/>
      <c r="K184" s="773"/>
    </row>
    <row r="185" spans="1:11">
      <c r="A185" s="769"/>
      <c r="B185" s="770"/>
      <c r="C185" s="1028"/>
      <c r="D185" s="696"/>
      <c r="E185" s="769"/>
      <c r="F185" s="696"/>
      <c r="G185" s="696"/>
      <c r="H185" s="764"/>
      <c r="I185" s="696"/>
      <c r="J185" s="772"/>
      <c r="K185" s="773"/>
    </row>
    <row r="186" spans="1:11">
      <c r="A186" s="769"/>
      <c r="B186" s="774"/>
      <c r="C186" s="1028"/>
      <c r="D186" s="696"/>
      <c r="E186" s="775"/>
      <c r="F186" s="696"/>
      <c r="G186" s="696"/>
      <c r="H186" s="764"/>
      <c r="I186" s="696"/>
      <c r="J186" s="772"/>
      <c r="K186" s="773"/>
    </row>
    <row r="187" spans="1:11">
      <c r="A187" s="769"/>
      <c r="B187" s="774"/>
      <c r="C187" s="1028"/>
      <c r="D187" s="696"/>
      <c r="E187" s="775"/>
      <c r="F187" s="696"/>
      <c r="G187" s="696"/>
      <c r="H187" s="696"/>
      <c r="I187" s="696"/>
      <c r="J187" s="696"/>
      <c r="K187" s="696"/>
    </row>
    <row r="188" spans="1:11">
      <c r="A188" s="769"/>
      <c r="B188" s="774"/>
      <c r="C188" s="1028"/>
      <c r="D188" s="696"/>
      <c r="E188" s="775"/>
      <c r="F188" s="696"/>
      <c r="G188" s="696"/>
      <c r="H188" s="696"/>
      <c r="I188" s="696"/>
      <c r="J188" s="696"/>
      <c r="K188" s="696"/>
    </row>
    <row r="189" spans="1:11">
      <c r="A189" s="776"/>
      <c r="B189" s="774"/>
      <c r="C189" s="1028"/>
      <c r="D189" s="696"/>
      <c r="E189" s="775"/>
      <c r="F189" s="696"/>
      <c r="G189" s="696"/>
      <c r="H189" s="713"/>
      <c r="I189" s="696"/>
      <c r="J189" s="714"/>
      <c r="K189" s="714"/>
    </row>
    <row r="190" spans="1:11">
      <c r="A190" s="777"/>
      <c r="B190" s="777"/>
      <c r="C190" s="1032"/>
      <c r="D190" s="98"/>
      <c r="E190" s="777"/>
      <c r="F190" s="696"/>
      <c r="G190" s="696"/>
      <c r="H190" s="696"/>
      <c r="I190" s="696"/>
      <c r="J190" s="696"/>
      <c r="K190" s="696"/>
    </row>
    <row r="191" spans="1:11">
      <c r="A191" s="98"/>
      <c r="B191" s="98"/>
      <c r="C191" s="1033"/>
      <c r="D191" s="98"/>
      <c r="E191" s="98"/>
      <c r="F191" s="696"/>
      <c r="G191" s="696"/>
      <c r="H191" s="696"/>
      <c r="I191" s="696"/>
      <c r="J191" s="696"/>
      <c r="K191" s="696"/>
    </row>
    <row r="192" spans="1:11">
      <c r="A192" s="777"/>
      <c r="B192" s="777"/>
      <c r="C192" s="1032"/>
      <c r="D192" s="98"/>
      <c r="E192" s="98"/>
      <c r="F192" s="696"/>
      <c r="G192" s="696"/>
      <c r="H192" s="696"/>
      <c r="I192" s="696"/>
      <c r="J192" s="696"/>
      <c r="K192" s="696"/>
    </row>
    <row r="193" spans="1:11">
      <c r="A193" s="769"/>
      <c r="B193" s="769"/>
      <c r="C193" s="1034"/>
      <c r="D193" s="769"/>
      <c r="E193" s="769"/>
      <c r="F193" s="696"/>
      <c r="G193" s="696"/>
      <c r="H193" s="696"/>
      <c r="I193" s="696"/>
      <c r="J193" s="696"/>
      <c r="K193" s="696"/>
    </row>
    <row r="194" spans="1:11">
      <c r="A194" s="779"/>
      <c r="B194" s="779"/>
      <c r="C194" s="974"/>
      <c r="D194" s="779"/>
      <c r="E194" s="779"/>
      <c r="F194" s="780"/>
      <c r="G194" s="696"/>
      <c r="H194" s="696"/>
      <c r="I194" s="696"/>
      <c r="J194" s="696"/>
      <c r="K194" s="696"/>
    </row>
    <row r="195" spans="1:11">
      <c r="A195" s="769"/>
      <c r="B195" s="781"/>
      <c r="C195" s="1028"/>
      <c r="D195" s="696"/>
      <c r="E195" s="769"/>
      <c r="F195" s="696"/>
      <c r="G195" s="696"/>
      <c r="H195" s="696"/>
      <c r="I195" s="696"/>
      <c r="J195" s="696"/>
      <c r="K195" s="696"/>
    </row>
    <row r="196" spans="1:11">
      <c r="A196" s="769"/>
      <c r="B196" s="770"/>
      <c r="C196" s="1028"/>
      <c r="D196" s="696"/>
      <c r="E196" s="769"/>
      <c r="F196" s="696"/>
      <c r="G196" s="696"/>
      <c r="H196" s="696"/>
      <c r="I196" s="696"/>
      <c r="J196" s="696"/>
      <c r="K196" s="696"/>
    </row>
    <row r="197" spans="1:11">
      <c r="A197" s="769"/>
      <c r="B197" s="770"/>
      <c r="C197" s="1028"/>
      <c r="D197" s="696"/>
      <c r="E197" s="769"/>
      <c r="F197" s="696"/>
      <c r="G197" s="696"/>
      <c r="H197" s="696"/>
      <c r="I197" s="696"/>
      <c r="J197" s="696"/>
      <c r="K197" s="696"/>
    </row>
    <row r="198" spans="1:11">
      <c r="A198" s="769"/>
      <c r="B198" s="770"/>
      <c r="C198" s="1028"/>
      <c r="D198" s="696"/>
      <c r="E198" s="769"/>
      <c r="F198" s="696"/>
      <c r="G198" s="696"/>
      <c r="H198" s="696"/>
      <c r="I198" s="696"/>
      <c r="J198" s="696"/>
      <c r="K198" s="696"/>
    </row>
    <row r="199" spans="1:11">
      <c r="A199" s="769"/>
      <c r="B199" s="770"/>
      <c r="C199" s="1028"/>
      <c r="D199" s="696"/>
      <c r="E199" s="769"/>
      <c r="F199" s="696"/>
      <c r="G199" s="696"/>
      <c r="H199" s="696"/>
      <c r="I199" s="696"/>
      <c r="J199" s="696"/>
      <c r="K199" s="696"/>
    </row>
    <row r="200" spans="1:11">
      <c r="A200" s="769"/>
      <c r="B200" s="770"/>
      <c r="C200" s="1028"/>
      <c r="D200" s="696"/>
      <c r="E200" s="769"/>
      <c r="F200" s="696"/>
      <c r="G200" s="696"/>
      <c r="H200" s="696"/>
      <c r="I200" s="696"/>
      <c r="J200" s="772"/>
      <c r="K200" s="773"/>
    </row>
    <row r="201" spans="1:11">
      <c r="A201" s="769"/>
      <c r="B201" s="770"/>
      <c r="C201" s="1028"/>
      <c r="D201" s="696"/>
      <c r="E201" s="769"/>
      <c r="F201" s="696"/>
      <c r="G201" s="696"/>
      <c r="H201" s="696"/>
      <c r="I201" s="696"/>
      <c r="J201" s="772"/>
      <c r="K201" s="773"/>
    </row>
    <row r="202" spans="1:11">
      <c r="A202" s="769"/>
      <c r="B202" s="770"/>
      <c r="C202" s="1028"/>
      <c r="D202" s="696"/>
      <c r="E202" s="769"/>
      <c r="F202" s="696"/>
      <c r="G202" s="696"/>
    </row>
    <row r="203" spans="1:11">
      <c r="A203" s="769"/>
      <c r="B203" s="770"/>
      <c r="C203" s="1028"/>
      <c r="D203" s="696"/>
      <c r="E203" s="769"/>
      <c r="F203" s="696"/>
      <c r="G203" s="696"/>
    </row>
    <row r="204" spans="1:11">
      <c r="A204" s="769"/>
      <c r="B204" s="782"/>
      <c r="C204" s="1028"/>
      <c r="D204" s="696"/>
      <c r="E204" s="769"/>
      <c r="F204" s="696"/>
      <c r="G204" s="696"/>
    </row>
    <row r="205" spans="1:11">
      <c r="A205" s="98"/>
      <c r="B205" s="98"/>
      <c r="C205" s="1033"/>
      <c r="D205" s="98"/>
      <c r="E205" s="98"/>
      <c r="F205" s="125"/>
      <c r="G205" s="125"/>
    </row>
    <row r="206" spans="1:11">
      <c r="A206" s="98"/>
      <c r="B206" s="98"/>
      <c r="C206" s="1033"/>
      <c r="D206" s="98"/>
      <c r="E206" s="98"/>
      <c r="F206" s="125"/>
      <c r="G206" s="125"/>
    </row>
    <row r="207" spans="1:11">
      <c r="A207" s="98"/>
      <c r="B207" s="98"/>
      <c r="C207" s="1033"/>
      <c r="D207" s="98"/>
      <c r="E207" s="98"/>
      <c r="F207" s="125"/>
      <c r="G207" s="125"/>
    </row>
    <row r="208" spans="1:11">
      <c r="A208" s="98"/>
      <c r="B208" s="98"/>
      <c r="C208" s="1033"/>
      <c r="D208" s="98"/>
      <c r="E208" s="98"/>
      <c r="F208" s="125"/>
      <c r="G208" s="125"/>
    </row>
    <row r="209" spans="1:7">
      <c r="A209" s="98"/>
      <c r="B209" s="98"/>
      <c r="C209" s="1033"/>
      <c r="D209" s="98"/>
      <c r="E209" s="98"/>
      <c r="F209" s="125"/>
      <c r="G209" s="125"/>
    </row>
    <row r="210" spans="1:7">
      <c r="A210" s="98"/>
      <c r="B210" s="98"/>
      <c r="C210" s="1033"/>
      <c r="D210" s="98"/>
      <c r="E210" s="98"/>
      <c r="F210" s="125"/>
      <c r="G210" s="125"/>
    </row>
    <row r="211" spans="1:7">
      <c r="A211" s="98"/>
      <c r="B211" s="98"/>
      <c r="C211" s="1033"/>
      <c r="D211" s="98"/>
      <c r="E211" s="98"/>
      <c r="F211" s="125"/>
      <c r="G211" s="125"/>
    </row>
    <row r="212" spans="1:7">
      <c r="A212" s="98"/>
      <c r="B212" s="98"/>
      <c r="C212" s="1033"/>
      <c r="D212" s="98"/>
      <c r="E212" s="98"/>
      <c r="F212" s="125"/>
      <c r="G212" s="125"/>
    </row>
    <row r="213" spans="1:7">
      <c r="A213" s="98"/>
      <c r="B213" s="98"/>
      <c r="C213" s="1033"/>
      <c r="D213" s="98"/>
      <c r="E213" s="98"/>
      <c r="F213" s="125"/>
      <c r="G213" s="125"/>
    </row>
    <row r="214" spans="1:7">
      <c r="A214" s="98"/>
      <c r="B214" s="98"/>
      <c r="C214" s="1033"/>
      <c r="D214" s="98"/>
      <c r="E214" s="98"/>
      <c r="F214" s="125"/>
      <c r="G214" s="125"/>
    </row>
    <row r="215" spans="1:7">
      <c r="A215" s="98"/>
      <c r="B215" s="98"/>
      <c r="C215" s="1033"/>
      <c r="D215" s="98"/>
      <c r="E215" s="98"/>
      <c r="F215" s="125"/>
      <c r="G215" s="125"/>
    </row>
    <row r="216" spans="1:7">
      <c r="A216" s="98"/>
      <c r="B216" s="98"/>
      <c r="C216" s="1033"/>
      <c r="D216" s="98"/>
      <c r="E216" s="98"/>
      <c r="F216" s="125"/>
      <c r="G216" s="142"/>
    </row>
    <row r="217" spans="1:7">
      <c r="A217" s="98"/>
      <c r="B217" s="98"/>
      <c r="C217" s="1033"/>
      <c r="D217" s="98"/>
      <c r="E217" s="98"/>
      <c r="F217" s="125"/>
      <c r="G217" s="125"/>
    </row>
    <row r="218" spans="1:7">
      <c r="A218" s="98"/>
      <c r="B218" s="98"/>
      <c r="C218" s="1033"/>
      <c r="D218" s="98"/>
      <c r="E218" s="98"/>
      <c r="F218" s="125"/>
      <c r="G218" s="142"/>
    </row>
    <row r="219" spans="1:7">
      <c r="A219" s="98"/>
      <c r="B219" s="98"/>
      <c r="C219" s="1033"/>
      <c r="D219" s="98"/>
      <c r="E219" s="98"/>
      <c r="F219" s="125"/>
      <c r="G219" s="125"/>
    </row>
  </sheetData>
  <mergeCells count="6">
    <mergeCell ref="C174:D174"/>
    <mergeCell ref="A1:E1"/>
    <mergeCell ref="A2:E2"/>
    <mergeCell ref="A3:F3"/>
    <mergeCell ref="A5:F5"/>
    <mergeCell ref="A7:G7"/>
  </mergeCells>
  <pageMargins left="0.7" right="0.7" top="0.75" bottom="0.75" header="0.3" footer="0.3"/>
  <pageSetup paperSize="9" scale="84"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251"/>
  <sheetViews>
    <sheetView view="pageBreakPreview" topLeftCell="A187" zoomScale="60" zoomScaleNormal="100" workbookViewId="0">
      <selection activeCell="C206" sqref="C206:D206"/>
    </sheetView>
    <sheetView workbookViewId="1">
      <selection sqref="A1:E1"/>
    </sheetView>
  </sheetViews>
  <sheetFormatPr defaultRowHeight="15"/>
  <cols>
    <col min="1" max="1" width="6.140625" style="871" customWidth="1"/>
    <col min="2" max="2" width="10" style="1035" customWidth="1"/>
    <col min="3" max="3" width="37.28515625" style="1035" customWidth="1"/>
    <col min="4" max="4" width="6.7109375" style="1035" customWidth="1"/>
    <col min="5" max="5" width="10.140625" style="1035" customWidth="1"/>
    <col min="6" max="6" width="16" style="1035" customWidth="1"/>
    <col min="7" max="7" width="18" style="1035" customWidth="1"/>
    <col min="8" max="16384" width="9.140625" style="871"/>
  </cols>
  <sheetData>
    <row r="1" spans="1:11">
      <c r="A1" s="2536" t="s">
        <v>556</v>
      </c>
      <c r="B1" s="2536"/>
      <c r="C1" s="2536"/>
      <c r="D1" s="2536"/>
      <c r="E1" s="2536"/>
    </row>
    <row r="2" spans="1:11">
      <c r="A2" s="2536" t="s">
        <v>514</v>
      </c>
      <c r="B2" s="2536"/>
      <c r="C2" s="2536"/>
      <c r="D2" s="2536"/>
      <c r="E2" s="2536"/>
    </row>
    <row r="3" spans="1:11">
      <c r="A3" s="2537" t="s">
        <v>924</v>
      </c>
      <c r="B3" s="2537"/>
      <c r="C3" s="2537"/>
      <c r="D3" s="2537"/>
      <c r="E3" s="2537"/>
      <c r="F3" s="2537"/>
      <c r="G3" s="1146"/>
      <c r="H3" s="696"/>
      <c r="I3" s="696"/>
      <c r="J3" s="696"/>
      <c r="K3" s="696"/>
    </row>
    <row r="4" spans="1:11">
      <c r="A4" s="697"/>
      <c r="B4" s="872"/>
      <c r="C4" s="872"/>
      <c r="D4" s="872"/>
      <c r="E4" s="872"/>
      <c r="F4" s="872"/>
      <c r="G4" s="1146"/>
      <c r="H4" s="696"/>
      <c r="I4" s="696"/>
      <c r="J4" s="696"/>
      <c r="K4" s="696"/>
    </row>
    <row r="5" spans="1:11">
      <c r="A5" s="2538" t="s">
        <v>1222</v>
      </c>
      <c r="B5" s="2538"/>
      <c r="C5" s="2538"/>
      <c r="D5" s="2538"/>
      <c r="E5" s="2538"/>
      <c r="F5" s="2538"/>
      <c r="G5" s="1146"/>
      <c r="H5" s="696"/>
      <c r="I5" s="696"/>
      <c r="J5" s="696"/>
      <c r="K5" s="696"/>
    </row>
    <row r="6" spans="1:11">
      <c r="A6" s="699"/>
      <c r="B6" s="873"/>
      <c r="C6" s="873"/>
      <c r="D6" s="873"/>
      <c r="E6" s="873"/>
      <c r="F6" s="873"/>
      <c r="G6" s="1146"/>
      <c r="H6" s="696"/>
      <c r="I6" s="696"/>
      <c r="J6" s="696"/>
      <c r="K6" s="696"/>
    </row>
    <row r="7" spans="1:11" ht="27" customHeight="1" thickBot="1">
      <c r="A7" s="2542" t="s">
        <v>1223</v>
      </c>
      <c r="B7" s="2543"/>
      <c r="C7" s="2543"/>
      <c r="D7" s="2543"/>
      <c r="E7" s="2543"/>
      <c r="F7" s="2543"/>
      <c r="G7" s="2543"/>
      <c r="H7" s="696"/>
      <c r="I7" s="696"/>
      <c r="J7" s="696"/>
      <c r="K7" s="696"/>
    </row>
    <row r="8" spans="1:11" ht="16.5" thickTop="1" thickBot="1">
      <c r="A8" s="701" t="s">
        <v>9</v>
      </c>
      <c r="B8" s="874" t="s">
        <v>10</v>
      </c>
      <c r="C8" s="874" t="s">
        <v>11</v>
      </c>
      <c r="D8" s="874" t="s">
        <v>12</v>
      </c>
      <c r="E8" s="874" t="s">
        <v>13</v>
      </c>
      <c r="F8" s="874" t="s">
        <v>14</v>
      </c>
      <c r="G8" s="1147" t="s">
        <v>15</v>
      </c>
      <c r="H8" s="125"/>
      <c r="I8" s="125"/>
      <c r="J8" s="125"/>
      <c r="K8" s="125"/>
    </row>
    <row r="9" spans="1:11" ht="16.5" thickTop="1" thickBot="1">
      <c r="A9" s="878"/>
      <c r="B9" s="874" t="s">
        <v>16</v>
      </c>
      <c r="C9" s="874" t="s">
        <v>17</v>
      </c>
      <c r="D9" s="874"/>
      <c r="E9" s="874"/>
      <c r="F9" s="874"/>
      <c r="G9" s="1147"/>
      <c r="H9" s="125"/>
      <c r="I9" s="125"/>
      <c r="J9" s="125"/>
      <c r="K9" s="125"/>
    </row>
    <row r="10" spans="1:11" ht="16.5" thickTop="1" thickBot="1">
      <c r="A10" s="878">
        <v>0</v>
      </c>
      <c r="B10" s="880">
        <v>1</v>
      </c>
      <c r="C10" s="880">
        <v>2</v>
      </c>
      <c r="D10" s="880">
        <v>3</v>
      </c>
      <c r="E10" s="880">
        <v>4</v>
      </c>
      <c r="F10" s="880">
        <v>5</v>
      </c>
      <c r="G10" s="1148">
        <v>6</v>
      </c>
      <c r="H10" s="713"/>
      <c r="I10" s="125"/>
      <c r="J10" s="714"/>
      <c r="K10" s="714"/>
    </row>
    <row r="11" spans="1:11" ht="39" thickTop="1">
      <c r="A11" s="882"/>
      <c r="B11" s="1149"/>
      <c r="C11" s="1150" t="s">
        <v>1224</v>
      </c>
      <c r="D11" s="1151"/>
      <c r="E11" s="1152"/>
      <c r="F11" s="1105"/>
      <c r="G11" s="1106"/>
      <c r="H11" s="889"/>
      <c r="I11" s="125"/>
      <c r="J11" s="696"/>
      <c r="K11" s="696"/>
    </row>
    <row r="12" spans="1:11" ht="38.25">
      <c r="A12" s="1153" t="s">
        <v>1225</v>
      </c>
      <c r="B12" s="1119" t="s">
        <v>1226</v>
      </c>
      <c r="C12" s="1154" t="s">
        <v>1227</v>
      </c>
      <c r="D12" s="1155" t="s">
        <v>32</v>
      </c>
      <c r="E12" s="1089">
        <v>1</v>
      </c>
      <c r="F12" s="1120"/>
      <c r="G12" s="1121">
        <f>E12*F12</f>
        <v>0</v>
      </c>
      <c r="H12" s="889"/>
      <c r="I12" s="125"/>
      <c r="J12" s="696"/>
      <c r="K12" s="696"/>
    </row>
    <row r="13" spans="1:11" ht="38.25">
      <c r="A13" s="890"/>
      <c r="B13" s="1108"/>
      <c r="C13" s="992" t="s">
        <v>1228</v>
      </c>
      <c r="D13" s="944" t="s">
        <v>32</v>
      </c>
      <c r="E13" s="894">
        <v>1</v>
      </c>
      <c r="F13" s="1109"/>
      <c r="G13" s="1110"/>
      <c r="H13" s="889"/>
      <c r="I13" s="125"/>
      <c r="J13" s="696"/>
      <c r="K13" s="696"/>
    </row>
    <row r="14" spans="1:11" ht="25.5">
      <c r="A14" s="897"/>
      <c r="B14" s="1028"/>
      <c r="C14" s="993" t="s">
        <v>1229</v>
      </c>
      <c r="D14" s="945" t="s">
        <v>32</v>
      </c>
      <c r="E14" s="900">
        <v>1</v>
      </c>
      <c r="F14" s="1112"/>
      <c r="G14" s="1113"/>
      <c r="H14" s="889"/>
      <c r="I14" s="125"/>
      <c r="J14" s="696"/>
      <c r="K14" s="696"/>
    </row>
    <row r="15" spans="1:11" ht="25.5">
      <c r="A15" s="897"/>
      <c r="B15" s="1028"/>
      <c r="C15" s="993" t="s">
        <v>1009</v>
      </c>
      <c r="D15" s="945" t="s">
        <v>410</v>
      </c>
      <c r="E15" s="900">
        <v>10</v>
      </c>
      <c r="F15" s="1112"/>
      <c r="G15" s="1113"/>
      <c r="H15" s="889"/>
      <c r="I15" s="125"/>
      <c r="J15" s="696"/>
      <c r="K15" s="696"/>
    </row>
    <row r="16" spans="1:11" ht="38.25">
      <c r="A16" s="897"/>
      <c r="B16" s="1028"/>
      <c r="C16" s="993" t="s">
        <v>1230</v>
      </c>
      <c r="D16" s="945" t="s">
        <v>32</v>
      </c>
      <c r="E16" s="900">
        <v>12</v>
      </c>
      <c r="F16" s="1112"/>
      <c r="G16" s="1113"/>
      <c r="H16" s="889"/>
      <c r="I16" s="125"/>
      <c r="J16" s="696"/>
      <c r="K16" s="696"/>
    </row>
    <row r="17" spans="1:11" ht="38.25">
      <c r="A17" s="897"/>
      <c r="B17" s="1028"/>
      <c r="C17" s="993" t="s">
        <v>1164</v>
      </c>
      <c r="D17" s="945" t="s">
        <v>32</v>
      </c>
      <c r="E17" s="900">
        <v>4</v>
      </c>
      <c r="F17" s="1112"/>
      <c r="G17" s="1113"/>
      <c r="H17" s="889"/>
      <c r="I17" s="125"/>
      <c r="J17" s="696"/>
      <c r="K17" s="696"/>
    </row>
    <row r="18" spans="1:11" ht="38.25">
      <c r="A18" s="897"/>
      <c r="B18" s="1028"/>
      <c r="C18" s="993" t="s">
        <v>1231</v>
      </c>
      <c r="D18" s="945" t="s">
        <v>32</v>
      </c>
      <c r="E18" s="900">
        <v>4</v>
      </c>
      <c r="F18" s="1112"/>
      <c r="G18" s="1113"/>
      <c r="H18" s="889"/>
      <c r="I18" s="125"/>
      <c r="J18" s="696"/>
      <c r="K18" s="696"/>
    </row>
    <row r="19" spans="1:11" ht="25.5">
      <c r="A19" s="897"/>
      <c r="B19" s="1028"/>
      <c r="C19" s="993" t="s">
        <v>1232</v>
      </c>
      <c r="D19" s="945" t="s">
        <v>32</v>
      </c>
      <c r="E19" s="900">
        <v>1</v>
      </c>
      <c r="F19" s="1112"/>
      <c r="G19" s="1113"/>
      <c r="H19" s="889"/>
      <c r="I19" s="125"/>
      <c r="J19" s="696"/>
      <c r="K19" s="696"/>
    </row>
    <row r="20" spans="1:11" ht="38.25">
      <c r="A20" s="897"/>
      <c r="B20" s="1028"/>
      <c r="C20" s="993" t="s">
        <v>1013</v>
      </c>
      <c r="D20" s="945" t="s">
        <v>32</v>
      </c>
      <c r="E20" s="900">
        <v>2</v>
      </c>
      <c r="F20" s="1112"/>
      <c r="G20" s="1113"/>
      <c r="H20" s="889"/>
      <c r="I20" s="125"/>
      <c r="J20" s="696"/>
      <c r="K20" s="696"/>
    </row>
    <row r="21" spans="1:11" ht="25.5">
      <c r="A21" s="905"/>
      <c r="B21" s="1115"/>
      <c r="C21" s="994" t="s">
        <v>1014</v>
      </c>
      <c r="D21" s="947" t="s">
        <v>410</v>
      </c>
      <c r="E21" s="909">
        <v>1</v>
      </c>
      <c r="F21" s="1116"/>
      <c r="G21" s="1117"/>
      <c r="H21" s="889"/>
      <c r="I21" s="125"/>
      <c r="J21" s="696"/>
      <c r="K21" s="696"/>
    </row>
    <row r="22" spans="1:11" ht="38.25">
      <c r="A22" s="1153" t="s">
        <v>1233</v>
      </c>
      <c r="B22" s="1119" t="s">
        <v>1234</v>
      </c>
      <c r="C22" s="1154" t="s">
        <v>1235</v>
      </c>
      <c r="D22" s="1155" t="s">
        <v>21</v>
      </c>
      <c r="E22" s="1089">
        <v>50</v>
      </c>
      <c r="F22" s="1120"/>
      <c r="G22" s="1121">
        <f>E22*F22</f>
        <v>0</v>
      </c>
      <c r="H22" s="889"/>
      <c r="I22" s="125"/>
      <c r="J22" s="696"/>
      <c r="K22" s="696"/>
    </row>
    <row r="23" spans="1:11" ht="51">
      <c r="A23" s="890"/>
      <c r="B23" s="1108"/>
      <c r="C23" s="933" t="s">
        <v>1236</v>
      </c>
      <c r="D23" s="934" t="s">
        <v>212</v>
      </c>
      <c r="E23" s="894">
        <v>50</v>
      </c>
      <c r="F23" s="1109"/>
      <c r="G23" s="1110"/>
      <c r="H23" s="889"/>
      <c r="I23" s="125"/>
      <c r="J23" s="696"/>
      <c r="K23" s="696"/>
    </row>
    <row r="24" spans="1:11" ht="25.5">
      <c r="A24" s="897"/>
      <c r="B24" s="1028"/>
      <c r="C24" s="937" t="s">
        <v>1237</v>
      </c>
      <c r="D24" s="938" t="s">
        <v>212</v>
      </c>
      <c r="E24" s="900">
        <v>52.5</v>
      </c>
      <c r="F24" s="1112"/>
      <c r="G24" s="1113"/>
      <c r="H24" s="889"/>
      <c r="I24" s="125"/>
      <c r="J24" s="696"/>
      <c r="K24" s="696"/>
    </row>
    <row r="25" spans="1:11" ht="25.5">
      <c r="A25" s="897"/>
      <c r="B25" s="1028"/>
      <c r="C25" s="937" t="s">
        <v>1238</v>
      </c>
      <c r="D25" s="938" t="s">
        <v>32</v>
      </c>
      <c r="E25" s="900">
        <v>2</v>
      </c>
      <c r="F25" s="1112"/>
      <c r="G25" s="1113"/>
      <c r="H25" s="889"/>
      <c r="I25" s="125"/>
      <c r="J25" s="696"/>
      <c r="K25" s="696"/>
    </row>
    <row r="26" spans="1:11">
      <c r="A26" s="905"/>
      <c r="B26" s="1115"/>
      <c r="C26" s="946" t="s">
        <v>1239</v>
      </c>
      <c r="D26" s="991" t="s">
        <v>1029</v>
      </c>
      <c r="E26" s="909">
        <v>54</v>
      </c>
      <c r="F26" s="1116"/>
      <c r="G26" s="1117"/>
      <c r="H26" s="889"/>
      <c r="I26" s="125"/>
      <c r="J26" s="696"/>
      <c r="K26" s="696"/>
    </row>
    <row r="27" spans="1:11" ht="25.5">
      <c r="A27" s="1153" t="s">
        <v>1240</v>
      </c>
      <c r="B27" s="1119" t="s">
        <v>1241</v>
      </c>
      <c r="C27" s="1154" t="s">
        <v>1242</v>
      </c>
      <c r="D27" s="1155" t="s">
        <v>32</v>
      </c>
      <c r="E27" s="1089">
        <v>46</v>
      </c>
      <c r="F27" s="1120"/>
      <c r="G27" s="1121">
        <f>E27*F27</f>
        <v>0</v>
      </c>
      <c r="H27" s="889"/>
      <c r="I27" s="125"/>
      <c r="J27" s="696"/>
      <c r="K27" s="696"/>
    </row>
    <row r="28" spans="1:11" ht="25.5">
      <c r="A28" s="931"/>
      <c r="B28" s="1108"/>
      <c r="C28" s="988" t="s">
        <v>930</v>
      </c>
      <c r="D28" s="934" t="s">
        <v>32</v>
      </c>
      <c r="E28" s="894">
        <v>46</v>
      </c>
      <c r="F28" s="1109"/>
      <c r="G28" s="1110"/>
      <c r="H28" s="889"/>
      <c r="I28" s="125"/>
      <c r="J28" s="696"/>
      <c r="K28" s="696"/>
    </row>
    <row r="29" spans="1:11">
      <c r="A29" s="921"/>
      <c r="B29" s="1028"/>
      <c r="C29" s="939" t="s">
        <v>1153</v>
      </c>
      <c r="D29" s="938" t="s">
        <v>32</v>
      </c>
      <c r="E29" s="900">
        <v>46</v>
      </c>
      <c r="F29" s="1112"/>
      <c r="G29" s="1113"/>
      <c r="H29" s="889"/>
      <c r="I29" s="125"/>
      <c r="J29" s="696"/>
      <c r="K29" s="696"/>
    </row>
    <row r="30" spans="1:11">
      <c r="A30" s="935"/>
      <c r="B30" s="1028"/>
      <c r="C30" s="937" t="s">
        <v>933</v>
      </c>
      <c r="D30" s="938" t="s">
        <v>32</v>
      </c>
      <c r="E30" s="900">
        <v>57</v>
      </c>
      <c r="F30" s="1112"/>
      <c r="G30" s="1113"/>
      <c r="H30" s="889"/>
      <c r="I30" s="125"/>
      <c r="J30" s="696"/>
      <c r="K30" s="696"/>
    </row>
    <row r="31" spans="1:11" ht="38.25">
      <c r="A31" s="921"/>
      <c r="B31" s="1028"/>
      <c r="C31" s="937" t="s">
        <v>1243</v>
      </c>
      <c r="D31" s="938" t="s">
        <v>32</v>
      </c>
      <c r="E31" s="900">
        <v>57</v>
      </c>
      <c r="F31" s="1112"/>
      <c r="G31" s="1113"/>
      <c r="H31" s="889"/>
      <c r="I31" s="125"/>
      <c r="J31" s="696"/>
      <c r="K31" s="696"/>
    </row>
    <row r="32" spans="1:11" ht="25.5">
      <c r="A32" s="935"/>
      <c r="B32" s="1028"/>
      <c r="C32" s="939" t="s">
        <v>935</v>
      </c>
      <c r="D32" s="938" t="s">
        <v>32</v>
      </c>
      <c r="E32" s="900">
        <v>57</v>
      </c>
      <c r="F32" s="1112"/>
      <c r="G32" s="1113"/>
      <c r="H32" s="889"/>
      <c r="I32" s="125"/>
      <c r="J32" s="696"/>
      <c r="K32" s="696"/>
    </row>
    <row r="33" spans="1:11" ht="38.25">
      <c r="A33" s="921"/>
      <c r="B33" s="1028"/>
      <c r="C33" s="937" t="s">
        <v>936</v>
      </c>
      <c r="D33" s="938" t="s">
        <v>212</v>
      </c>
      <c r="E33" s="900">
        <v>570</v>
      </c>
      <c r="F33" s="1112"/>
      <c r="G33" s="1113"/>
      <c r="H33" s="889"/>
      <c r="I33" s="125"/>
      <c r="J33" s="696"/>
      <c r="K33" s="696"/>
    </row>
    <row r="34" spans="1:11" ht="25.5">
      <c r="A34" s="935"/>
      <c r="B34" s="1028"/>
      <c r="C34" s="937" t="s">
        <v>937</v>
      </c>
      <c r="D34" s="938" t="s">
        <v>212</v>
      </c>
      <c r="E34" s="900">
        <v>598.5</v>
      </c>
      <c r="F34" s="1112"/>
      <c r="G34" s="1113"/>
      <c r="H34" s="889"/>
      <c r="I34" s="125"/>
      <c r="J34" s="696"/>
      <c r="K34" s="696"/>
    </row>
    <row r="35" spans="1:11" ht="25.5">
      <c r="A35" s="921"/>
      <c r="B35" s="1028"/>
      <c r="C35" s="937" t="s">
        <v>938</v>
      </c>
      <c r="D35" s="938" t="s">
        <v>32</v>
      </c>
      <c r="E35" s="900">
        <v>46</v>
      </c>
      <c r="F35" s="1112"/>
      <c r="G35" s="1113"/>
      <c r="H35" s="889"/>
      <c r="I35" s="125"/>
      <c r="J35" s="696"/>
      <c r="K35" s="696"/>
    </row>
    <row r="36" spans="1:11" ht="25.5">
      <c r="A36" s="935"/>
      <c r="B36" s="1028"/>
      <c r="C36" s="937" t="s">
        <v>939</v>
      </c>
      <c r="D36" s="938" t="s">
        <v>32</v>
      </c>
      <c r="E36" s="1002">
        <v>46</v>
      </c>
      <c r="F36" s="1156"/>
      <c r="G36" s="1157"/>
      <c r="H36" s="889"/>
      <c r="I36" s="125"/>
      <c r="J36" s="696"/>
      <c r="K36" s="696"/>
    </row>
    <row r="37" spans="1:11" ht="25.5">
      <c r="A37" s="921"/>
      <c r="B37" s="1028"/>
      <c r="C37" s="937" t="s">
        <v>940</v>
      </c>
      <c r="D37" s="938" t="s">
        <v>410</v>
      </c>
      <c r="E37" s="900">
        <v>1725</v>
      </c>
      <c r="F37" s="1112"/>
      <c r="G37" s="1113"/>
      <c r="H37" s="889"/>
      <c r="I37" s="125"/>
      <c r="J37" s="696"/>
      <c r="K37" s="696"/>
    </row>
    <row r="38" spans="1:11" ht="25.5">
      <c r="A38" s="935"/>
      <c r="B38" s="1028"/>
      <c r="C38" s="937" t="s">
        <v>941</v>
      </c>
      <c r="D38" s="938" t="s">
        <v>32</v>
      </c>
      <c r="E38" s="900">
        <v>114</v>
      </c>
      <c r="F38" s="1112"/>
      <c r="G38" s="1113"/>
      <c r="H38" s="889"/>
      <c r="I38" s="125"/>
      <c r="J38" s="696"/>
      <c r="K38" s="696"/>
    </row>
    <row r="39" spans="1:11" ht="25.5">
      <c r="A39" s="921"/>
      <c r="B39" s="1028"/>
      <c r="C39" s="937" t="s">
        <v>942</v>
      </c>
      <c r="D39" s="938" t="s">
        <v>32</v>
      </c>
      <c r="E39" s="900">
        <v>1</v>
      </c>
      <c r="F39" s="1112"/>
      <c r="G39" s="1113"/>
      <c r="H39" s="889"/>
      <c r="I39" s="125"/>
      <c r="J39" s="696"/>
      <c r="K39" s="696"/>
    </row>
    <row r="40" spans="1:11" ht="25.5">
      <c r="A40" s="935"/>
      <c r="B40" s="1028"/>
      <c r="C40" s="937" t="s">
        <v>943</v>
      </c>
      <c r="D40" s="938" t="s">
        <v>32</v>
      </c>
      <c r="E40" s="900">
        <v>1</v>
      </c>
      <c r="F40" s="1112"/>
      <c r="G40" s="1113"/>
      <c r="H40" s="889"/>
      <c r="I40" s="125"/>
      <c r="J40" s="696"/>
      <c r="K40" s="696"/>
    </row>
    <row r="41" spans="1:11" ht="25.5">
      <c r="A41" s="921"/>
      <c r="B41" s="1028"/>
      <c r="C41" s="937" t="s">
        <v>944</v>
      </c>
      <c r="D41" s="938" t="s">
        <v>212</v>
      </c>
      <c r="E41" s="900">
        <v>46</v>
      </c>
      <c r="F41" s="1112"/>
      <c r="G41" s="1113"/>
      <c r="H41" s="889"/>
      <c r="I41" s="125"/>
      <c r="J41" s="696"/>
      <c r="K41" s="696"/>
    </row>
    <row r="42" spans="1:11" ht="25.5">
      <c r="A42" s="940"/>
      <c r="B42" s="1115"/>
      <c r="C42" s="907" t="s">
        <v>945</v>
      </c>
      <c r="D42" s="991" t="s">
        <v>212</v>
      </c>
      <c r="E42" s="909">
        <v>46</v>
      </c>
      <c r="F42" s="1116"/>
      <c r="G42" s="1117"/>
      <c r="H42" s="889"/>
      <c r="I42" s="125"/>
      <c r="J42" s="696"/>
      <c r="K42" s="696"/>
    </row>
    <row r="43" spans="1:11" ht="25.5">
      <c r="A43" s="1044" t="s">
        <v>1244</v>
      </c>
      <c r="B43" s="1119" t="s">
        <v>1245</v>
      </c>
      <c r="C43" s="1154" t="s">
        <v>1246</v>
      </c>
      <c r="D43" s="1155" t="s">
        <v>32</v>
      </c>
      <c r="E43" s="1089">
        <v>46</v>
      </c>
      <c r="F43" s="1120"/>
      <c r="G43" s="1121">
        <f>E43*F43</f>
        <v>0</v>
      </c>
      <c r="H43" s="889"/>
      <c r="I43" s="125"/>
      <c r="J43" s="696"/>
      <c r="K43" s="696"/>
    </row>
    <row r="44" spans="1:11">
      <c r="A44" s="919"/>
      <c r="B44" s="1108"/>
      <c r="C44" s="988" t="s">
        <v>961</v>
      </c>
      <c r="D44" s="934" t="s">
        <v>55</v>
      </c>
      <c r="E44" s="894">
        <v>46</v>
      </c>
      <c r="F44" s="1109"/>
      <c r="G44" s="1110"/>
      <c r="H44" s="889"/>
      <c r="I44" s="125"/>
      <c r="J44" s="696"/>
      <c r="K44" s="696"/>
    </row>
    <row r="45" spans="1:11">
      <c r="A45" s="935"/>
      <c r="B45" s="1028"/>
      <c r="C45" s="939" t="s">
        <v>962</v>
      </c>
      <c r="D45" s="938" t="s">
        <v>55</v>
      </c>
      <c r="E45" s="900">
        <v>3.68</v>
      </c>
      <c r="F45" s="1112"/>
      <c r="G45" s="1113"/>
      <c r="H45" s="889"/>
      <c r="I45" s="125"/>
      <c r="J45" s="696"/>
      <c r="K45" s="696"/>
    </row>
    <row r="46" spans="1:11">
      <c r="A46" s="921"/>
      <c r="B46" s="1028"/>
      <c r="C46" s="939" t="s">
        <v>963</v>
      </c>
      <c r="D46" s="938" t="s">
        <v>55</v>
      </c>
      <c r="E46" s="900">
        <v>4.6000000000000005</v>
      </c>
      <c r="F46" s="1112"/>
      <c r="G46" s="1113"/>
      <c r="H46" s="889"/>
      <c r="I46" s="125"/>
      <c r="J46" s="696"/>
      <c r="K46" s="696"/>
    </row>
    <row r="47" spans="1:11" ht="25.5">
      <c r="A47" s="935"/>
      <c r="B47" s="1028"/>
      <c r="C47" s="939" t="s">
        <v>964</v>
      </c>
      <c r="D47" s="938" t="s">
        <v>55</v>
      </c>
      <c r="E47" s="900">
        <v>4.830000000000001</v>
      </c>
      <c r="F47" s="1112"/>
      <c r="G47" s="1113"/>
      <c r="H47" s="889"/>
      <c r="I47" s="125"/>
      <c r="J47" s="696"/>
      <c r="K47" s="696"/>
    </row>
    <row r="48" spans="1:11">
      <c r="A48" s="921"/>
      <c r="B48" s="1028"/>
      <c r="C48" s="939" t="s">
        <v>965</v>
      </c>
      <c r="D48" s="938" t="s">
        <v>55</v>
      </c>
      <c r="E48" s="900">
        <v>18.400000000000002</v>
      </c>
      <c r="F48" s="1112"/>
      <c r="G48" s="1113"/>
      <c r="H48" s="889"/>
      <c r="I48" s="125"/>
      <c r="J48" s="696"/>
      <c r="K48" s="696"/>
    </row>
    <row r="49" spans="1:11" ht="25.5">
      <c r="A49" s="935"/>
      <c r="B49" s="1028"/>
      <c r="C49" s="939" t="s">
        <v>966</v>
      </c>
      <c r="D49" s="938" t="s">
        <v>410</v>
      </c>
      <c r="E49" s="900">
        <v>920</v>
      </c>
      <c r="F49" s="1112"/>
      <c r="G49" s="1113"/>
      <c r="H49" s="889"/>
      <c r="I49" s="125"/>
      <c r="J49" s="696"/>
      <c r="K49" s="696"/>
    </row>
    <row r="50" spans="1:11">
      <c r="A50" s="921"/>
      <c r="B50" s="1028"/>
      <c r="C50" s="939" t="s">
        <v>955</v>
      </c>
      <c r="D50" s="938" t="s">
        <v>410</v>
      </c>
      <c r="E50" s="900">
        <v>920</v>
      </c>
      <c r="F50" s="1112"/>
      <c r="G50" s="1113"/>
      <c r="H50" s="889"/>
      <c r="I50" s="125"/>
      <c r="J50" s="696"/>
      <c r="K50" s="696"/>
    </row>
    <row r="51" spans="1:11" ht="25.5">
      <c r="A51" s="935"/>
      <c r="B51" s="1028"/>
      <c r="C51" s="898" t="s">
        <v>967</v>
      </c>
      <c r="D51" s="938" t="s">
        <v>55</v>
      </c>
      <c r="E51" s="900">
        <v>27.599999999999998</v>
      </c>
      <c r="F51" s="1112"/>
      <c r="G51" s="1113"/>
      <c r="H51" s="889"/>
      <c r="I51" s="125"/>
      <c r="J51" s="696"/>
      <c r="K51" s="696"/>
    </row>
    <row r="52" spans="1:11">
      <c r="A52" s="921"/>
      <c r="B52" s="1028"/>
      <c r="C52" s="898" t="s">
        <v>957</v>
      </c>
      <c r="D52" s="938" t="s">
        <v>55</v>
      </c>
      <c r="E52" s="900">
        <v>28.98</v>
      </c>
      <c r="F52" s="1112"/>
      <c r="G52" s="1113"/>
      <c r="H52" s="889"/>
      <c r="I52" s="125"/>
      <c r="J52" s="696"/>
      <c r="K52" s="696"/>
    </row>
    <row r="53" spans="1:11" ht="25.5">
      <c r="A53" s="935"/>
      <c r="B53" s="1028"/>
      <c r="C53" s="898" t="s">
        <v>968</v>
      </c>
      <c r="D53" s="938" t="s">
        <v>55</v>
      </c>
      <c r="E53" s="900">
        <v>4.6000000000000005</v>
      </c>
      <c r="F53" s="1112"/>
      <c r="G53" s="1113"/>
      <c r="H53" s="889"/>
      <c r="I53" s="125"/>
      <c r="J53" s="696"/>
      <c r="K53" s="696"/>
    </row>
    <row r="54" spans="1:11">
      <c r="A54" s="922"/>
      <c r="B54" s="1115"/>
      <c r="C54" s="907" t="s">
        <v>969</v>
      </c>
      <c r="D54" s="991" t="s">
        <v>55</v>
      </c>
      <c r="E54" s="909">
        <v>4.830000000000001</v>
      </c>
      <c r="F54" s="1116"/>
      <c r="G54" s="1117"/>
      <c r="H54" s="889"/>
      <c r="I54" s="125"/>
      <c r="J54" s="696"/>
      <c r="K54" s="696"/>
    </row>
    <row r="55" spans="1:11" ht="25.5">
      <c r="A55" s="1153" t="s">
        <v>1247</v>
      </c>
      <c r="B55" s="1119" t="s">
        <v>1248</v>
      </c>
      <c r="C55" s="1154" t="s">
        <v>1249</v>
      </c>
      <c r="D55" s="1155" t="s">
        <v>32</v>
      </c>
      <c r="E55" s="1089">
        <v>2</v>
      </c>
      <c r="F55" s="1120"/>
      <c r="G55" s="1121">
        <f>E55*F55</f>
        <v>0</v>
      </c>
      <c r="H55" s="889"/>
      <c r="I55" s="125"/>
      <c r="J55" s="696"/>
      <c r="K55" s="696"/>
    </row>
    <row r="56" spans="1:11" ht="25.5">
      <c r="A56" s="931"/>
      <c r="B56" s="1108"/>
      <c r="C56" s="1158" t="s">
        <v>1250</v>
      </c>
      <c r="D56" s="996" t="s">
        <v>32</v>
      </c>
      <c r="E56" s="894">
        <v>2</v>
      </c>
      <c r="F56" s="1109"/>
      <c r="G56" s="1110"/>
      <c r="H56" s="889"/>
      <c r="I56" s="125"/>
      <c r="J56" s="696"/>
      <c r="K56" s="696"/>
    </row>
    <row r="57" spans="1:11">
      <c r="A57" s="921"/>
      <c r="B57" s="1028"/>
      <c r="C57" s="989" t="s">
        <v>1251</v>
      </c>
      <c r="D57" s="997" t="s">
        <v>32</v>
      </c>
      <c r="E57" s="900">
        <v>2</v>
      </c>
      <c r="F57" s="1112"/>
      <c r="G57" s="1113"/>
      <c r="H57" s="889"/>
      <c r="I57" s="125"/>
      <c r="J57" s="696"/>
      <c r="K57" s="696"/>
    </row>
    <row r="58" spans="1:11">
      <c r="A58" s="935"/>
      <c r="B58" s="1028"/>
      <c r="C58" s="1159" t="s">
        <v>933</v>
      </c>
      <c r="D58" s="997" t="s">
        <v>32</v>
      </c>
      <c r="E58" s="900">
        <v>8</v>
      </c>
      <c r="F58" s="1112"/>
      <c r="G58" s="1113"/>
      <c r="H58" s="889"/>
      <c r="I58" s="125"/>
      <c r="J58" s="696"/>
      <c r="K58" s="696"/>
    </row>
    <row r="59" spans="1:11" ht="25.5">
      <c r="A59" s="921"/>
      <c r="B59" s="1028"/>
      <c r="C59" s="1159" t="s">
        <v>1252</v>
      </c>
      <c r="D59" s="997" t="s">
        <v>32</v>
      </c>
      <c r="E59" s="900">
        <v>8</v>
      </c>
      <c r="F59" s="1112"/>
      <c r="G59" s="1113"/>
      <c r="H59" s="889"/>
      <c r="I59" s="125"/>
      <c r="J59" s="696"/>
      <c r="K59" s="696"/>
    </row>
    <row r="60" spans="1:11" ht="25.5">
      <c r="A60" s="935"/>
      <c r="B60" s="1028"/>
      <c r="C60" s="989" t="s">
        <v>935</v>
      </c>
      <c r="D60" s="997" t="s">
        <v>32</v>
      </c>
      <c r="E60" s="900">
        <v>8</v>
      </c>
      <c r="F60" s="1112"/>
      <c r="G60" s="1113"/>
      <c r="H60" s="889"/>
      <c r="I60" s="125"/>
      <c r="J60" s="696"/>
      <c r="K60" s="696"/>
    </row>
    <row r="61" spans="1:11" ht="38.25">
      <c r="A61" s="921"/>
      <c r="B61" s="1028"/>
      <c r="C61" s="1159" t="s">
        <v>1253</v>
      </c>
      <c r="D61" s="997" t="s">
        <v>212</v>
      </c>
      <c r="E61" s="900">
        <v>144</v>
      </c>
      <c r="F61" s="1112"/>
      <c r="G61" s="1113"/>
      <c r="H61" s="889"/>
      <c r="I61" s="125"/>
      <c r="J61" s="696"/>
      <c r="K61" s="696"/>
    </row>
    <row r="62" spans="1:11" ht="25.5">
      <c r="A62" s="935"/>
      <c r="B62" s="1028"/>
      <c r="C62" s="1159" t="s">
        <v>937</v>
      </c>
      <c r="D62" s="997" t="s">
        <v>212</v>
      </c>
      <c r="E62" s="900">
        <v>151.20000000000002</v>
      </c>
      <c r="F62" s="1112"/>
      <c r="G62" s="1113"/>
      <c r="H62" s="889"/>
      <c r="I62" s="125"/>
      <c r="J62" s="696"/>
      <c r="K62" s="696"/>
    </row>
    <row r="63" spans="1:11" ht="25.5">
      <c r="A63" s="921"/>
      <c r="B63" s="1028"/>
      <c r="C63" s="1159" t="s">
        <v>938</v>
      </c>
      <c r="D63" s="997" t="s">
        <v>32</v>
      </c>
      <c r="E63" s="900">
        <v>2</v>
      </c>
      <c r="F63" s="1112"/>
      <c r="G63" s="1113"/>
      <c r="H63" s="889"/>
      <c r="I63" s="125"/>
      <c r="J63" s="696"/>
      <c r="K63" s="696"/>
    </row>
    <row r="64" spans="1:11" ht="25.5">
      <c r="A64" s="935"/>
      <c r="B64" s="1028"/>
      <c r="C64" s="1159" t="s">
        <v>939</v>
      </c>
      <c r="D64" s="997" t="s">
        <v>32</v>
      </c>
      <c r="E64" s="900">
        <v>2</v>
      </c>
      <c r="F64" s="1112"/>
      <c r="G64" s="1113"/>
      <c r="H64" s="889"/>
      <c r="I64" s="125"/>
      <c r="J64" s="696"/>
      <c r="K64" s="696"/>
    </row>
    <row r="65" spans="1:11" ht="25.5">
      <c r="A65" s="921"/>
      <c r="B65" s="1028"/>
      <c r="C65" s="1159" t="s">
        <v>940</v>
      </c>
      <c r="D65" s="997" t="s">
        <v>410</v>
      </c>
      <c r="E65" s="900">
        <v>2.5</v>
      </c>
      <c r="F65" s="1112"/>
      <c r="G65" s="1113"/>
      <c r="H65" s="889"/>
      <c r="I65" s="125"/>
      <c r="J65" s="696"/>
      <c r="K65" s="696"/>
    </row>
    <row r="66" spans="1:11" ht="25.5">
      <c r="A66" s="935"/>
      <c r="B66" s="1028"/>
      <c r="C66" s="1159" t="s">
        <v>941</v>
      </c>
      <c r="D66" s="997" t="s">
        <v>32</v>
      </c>
      <c r="E66" s="900">
        <v>16</v>
      </c>
      <c r="F66" s="1112"/>
      <c r="G66" s="1113"/>
      <c r="H66" s="889"/>
      <c r="I66" s="125"/>
      <c r="J66" s="696"/>
      <c r="K66" s="696"/>
    </row>
    <row r="67" spans="1:11" ht="25.5">
      <c r="A67" s="921"/>
      <c r="B67" s="1028"/>
      <c r="C67" s="1159" t="s">
        <v>942</v>
      </c>
      <c r="D67" s="997" t="s">
        <v>32</v>
      </c>
      <c r="E67" s="900">
        <v>1</v>
      </c>
      <c r="F67" s="1112"/>
      <c r="G67" s="1113"/>
      <c r="H67" s="889"/>
      <c r="I67" s="125"/>
      <c r="J67" s="696"/>
      <c r="K67" s="696"/>
    </row>
    <row r="68" spans="1:11" ht="25.5">
      <c r="A68" s="935"/>
      <c r="B68" s="1028"/>
      <c r="C68" s="1159" t="s">
        <v>943</v>
      </c>
      <c r="D68" s="997" t="s">
        <v>32</v>
      </c>
      <c r="E68" s="900">
        <v>1</v>
      </c>
      <c r="F68" s="1112"/>
      <c r="G68" s="1113"/>
      <c r="H68" s="889"/>
      <c r="I68" s="125"/>
      <c r="J68" s="696"/>
      <c r="K68" s="696"/>
    </row>
    <row r="69" spans="1:11" ht="25.5">
      <c r="A69" s="921"/>
      <c r="B69" s="1028"/>
      <c r="C69" s="937" t="s">
        <v>944</v>
      </c>
      <c r="D69" s="938" t="s">
        <v>212</v>
      </c>
      <c r="E69" s="900">
        <v>50</v>
      </c>
      <c r="F69" s="1112"/>
      <c r="G69" s="1113"/>
      <c r="H69" s="889"/>
      <c r="I69" s="125"/>
      <c r="J69" s="696"/>
      <c r="K69" s="696"/>
    </row>
    <row r="70" spans="1:11">
      <c r="A70" s="940"/>
      <c r="B70" s="1115"/>
      <c r="C70" s="946" t="s">
        <v>1254</v>
      </c>
      <c r="D70" s="991" t="s">
        <v>212</v>
      </c>
      <c r="E70" s="909">
        <v>50</v>
      </c>
      <c r="F70" s="1116"/>
      <c r="G70" s="1117"/>
      <c r="H70" s="889"/>
      <c r="I70" s="125"/>
      <c r="J70" s="696"/>
      <c r="K70" s="696"/>
    </row>
    <row r="71" spans="1:11" ht="25.5">
      <c r="A71" s="1044" t="s">
        <v>1255</v>
      </c>
      <c r="B71" s="1119" t="s">
        <v>1256</v>
      </c>
      <c r="C71" s="1154" t="s">
        <v>1257</v>
      </c>
      <c r="D71" s="1155" t="s">
        <v>32</v>
      </c>
      <c r="E71" s="1089">
        <v>2</v>
      </c>
      <c r="F71" s="1120"/>
      <c r="G71" s="1121">
        <f>E71*F71</f>
        <v>0</v>
      </c>
      <c r="H71" s="889"/>
      <c r="I71" s="125"/>
      <c r="J71" s="696"/>
      <c r="K71" s="696"/>
    </row>
    <row r="72" spans="1:11" ht="25.5">
      <c r="A72" s="919"/>
      <c r="B72" s="1108"/>
      <c r="C72" s="988" t="s">
        <v>1258</v>
      </c>
      <c r="D72" s="934" t="s">
        <v>55</v>
      </c>
      <c r="E72" s="894">
        <v>2.8</v>
      </c>
      <c r="F72" s="1109"/>
      <c r="G72" s="1110"/>
      <c r="H72" s="889"/>
      <c r="I72" s="125"/>
      <c r="J72" s="696"/>
      <c r="K72" s="696"/>
    </row>
    <row r="73" spans="1:11" ht="25.5">
      <c r="A73" s="935"/>
      <c r="B73" s="1028"/>
      <c r="C73" s="939" t="s">
        <v>1259</v>
      </c>
      <c r="D73" s="938" t="s">
        <v>55</v>
      </c>
      <c r="E73" s="900">
        <v>0.27999999999999997</v>
      </c>
      <c r="F73" s="1112"/>
      <c r="G73" s="1113"/>
      <c r="H73" s="889"/>
      <c r="I73" s="125"/>
      <c r="J73" s="696"/>
      <c r="K73" s="696"/>
    </row>
    <row r="74" spans="1:11" ht="25.5">
      <c r="A74" s="921"/>
      <c r="B74" s="1028"/>
      <c r="C74" s="939" t="s">
        <v>1260</v>
      </c>
      <c r="D74" s="938" t="s">
        <v>55</v>
      </c>
      <c r="E74" s="900">
        <v>0.27999999999999997</v>
      </c>
      <c r="F74" s="1112"/>
      <c r="G74" s="1113"/>
      <c r="H74" s="889"/>
      <c r="I74" s="125"/>
      <c r="J74" s="696"/>
      <c r="K74" s="696"/>
    </row>
    <row r="75" spans="1:11" ht="25.5">
      <c r="A75" s="935"/>
      <c r="B75" s="1028"/>
      <c r="C75" s="939" t="s">
        <v>964</v>
      </c>
      <c r="D75" s="938" t="s">
        <v>55</v>
      </c>
      <c r="E75" s="900">
        <v>0.29399999999999998</v>
      </c>
      <c r="F75" s="1112"/>
      <c r="G75" s="1113"/>
      <c r="H75" s="889"/>
      <c r="I75" s="125"/>
      <c r="J75" s="696"/>
      <c r="K75" s="696"/>
    </row>
    <row r="76" spans="1:11" ht="25.5">
      <c r="A76" s="921"/>
      <c r="B76" s="1028"/>
      <c r="C76" s="939" t="s">
        <v>1261</v>
      </c>
      <c r="D76" s="938" t="s">
        <v>55</v>
      </c>
      <c r="E76" s="900">
        <v>1.1199999999999999</v>
      </c>
      <c r="F76" s="1112"/>
      <c r="G76" s="1113"/>
      <c r="H76" s="889"/>
      <c r="I76" s="125"/>
      <c r="J76" s="696"/>
      <c r="K76" s="696"/>
    </row>
    <row r="77" spans="1:11" ht="25.5">
      <c r="A77" s="935"/>
      <c r="B77" s="1028"/>
      <c r="C77" s="939" t="s">
        <v>1262</v>
      </c>
      <c r="D77" s="938" t="s">
        <v>410</v>
      </c>
      <c r="E77" s="900">
        <v>140</v>
      </c>
      <c r="F77" s="1112"/>
      <c r="G77" s="1113"/>
      <c r="H77" s="889"/>
      <c r="I77" s="125"/>
      <c r="J77" s="696"/>
      <c r="K77" s="696"/>
    </row>
    <row r="78" spans="1:11">
      <c r="A78" s="921"/>
      <c r="B78" s="1028"/>
      <c r="C78" s="939" t="s">
        <v>955</v>
      </c>
      <c r="D78" s="938" t="s">
        <v>410</v>
      </c>
      <c r="E78" s="900">
        <v>140</v>
      </c>
      <c r="F78" s="1112"/>
      <c r="G78" s="1113"/>
      <c r="H78" s="889"/>
      <c r="I78" s="125"/>
      <c r="J78" s="696"/>
      <c r="K78" s="696"/>
    </row>
    <row r="79" spans="1:11" ht="25.5">
      <c r="A79" s="935"/>
      <c r="B79" s="1028"/>
      <c r="C79" s="898" t="s">
        <v>1263</v>
      </c>
      <c r="D79" s="938" t="s">
        <v>55</v>
      </c>
      <c r="E79" s="900">
        <v>1.68</v>
      </c>
      <c r="F79" s="1112"/>
      <c r="G79" s="1113"/>
      <c r="H79" s="889"/>
      <c r="I79" s="125"/>
      <c r="J79" s="696"/>
      <c r="K79" s="696"/>
    </row>
    <row r="80" spans="1:11">
      <c r="A80" s="921"/>
      <c r="B80" s="1028"/>
      <c r="C80" s="898" t="s">
        <v>1264</v>
      </c>
      <c r="D80" s="938" t="s">
        <v>55</v>
      </c>
      <c r="E80" s="900">
        <v>1.764</v>
      </c>
      <c r="F80" s="1112"/>
      <c r="G80" s="1113"/>
      <c r="H80" s="889"/>
      <c r="I80" s="125"/>
      <c r="J80" s="696"/>
      <c r="K80" s="696"/>
    </row>
    <row r="81" spans="1:11" ht="25.5">
      <c r="A81" s="935"/>
      <c r="B81" s="1028"/>
      <c r="C81" s="898" t="s">
        <v>1265</v>
      </c>
      <c r="D81" s="938" t="s">
        <v>55</v>
      </c>
      <c r="E81" s="900">
        <v>0.22399999999999998</v>
      </c>
      <c r="F81" s="1112"/>
      <c r="G81" s="1113"/>
      <c r="H81" s="889"/>
      <c r="I81" s="125"/>
      <c r="J81" s="696"/>
      <c r="K81" s="696"/>
    </row>
    <row r="82" spans="1:11">
      <c r="A82" s="921"/>
      <c r="B82" s="1028"/>
      <c r="C82" s="898" t="s">
        <v>969</v>
      </c>
      <c r="D82" s="938" t="s">
        <v>55</v>
      </c>
      <c r="E82" s="900">
        <v>0.23519999999999999</v>
      </c>
      <c r="F82" s="1112"/>
      <c r="G82" s="1113"/>
      <c r="H82" s="889"/>
      <c r="I82" s="125"/>
      <c r="J82" s="696"/>
      <c r="K82" s="696"/>
    </row>
    <row r="83" spans="1:11" ht="25.5">
      <c r="A83" s="940"/>
      <c r="B83" s="1115"/>
      <c r="C83" s="907" t="s">
        <v>1266</v>
      </c>
      <c r="D83" s="991" t="s">
        <v>476</v>
      </c>
      <c r="E83" s="909">
        <v>2.016</v>
      </c>
      <c r="F83" s="1116"/>
      <c r="G83" s="1117"/>
      <c r="H83" s="889"/>
      <c r="I83" s="125"/>
      <c r="J83" s="696"/>
      <c r="K83" s="696"/>
    </row>
    <row r="84" spans="1:11" ht="38.25">
      <c r="A84" s="1044" t="s">
        <v>995</v>
      </c>
      <c r="B84" s="1119" t="s">
        <v>1267</v>
      </c>
      <c r="C84" s="1046" t="s">
        <v>1019</v>
      </c>
      <c r="D84" s="1088" t="s">
        <v>21</v>
      </c>
      <c r="E84" s="1089">
        <v>2543</v>
      </c>
      <c r="F84" s="1120"/>
      <c r="G84" s="1121">
        <f>E84*F84</f>
        <v>0</v>
      </c>
      <c r="H84" s="889"/>
      <c r="I84" s="125"/>
      <c r="J84" s="696"/>
      <c r="K84" s="696"/>
    </row>
    <row r="85" spans="1:11" ht="38.25">
      <c r="A85" s="919"/>
      <c r="B85" s="972"/>
      <c r="C85" s="960" t="s">
        <v>1268</v>
      </c>
      <c r="D85" s="893" t="s">
        <v>212</v>
      </c>
      <c r="E85" s="894">
        <v>892.5</v>
      </c>
      <c r="F85" s="1109"/>
      <c r="G85" s="1110"/>
      <c r="H85" s="889"/>
      <c r="I85" s="125"/>
      <c r="J85" s="696"/>
      <c r="K85" s="696"/>
    </row>
    <row r="86" spans="1:11" ht="25.5">
      <c r="A86" s="921"/>
      <c r="B86" s="974"/>
      <c r="C86" s="898" t="s">
        <v>1269</v>
      </c>
      <c r="D86" s="899" t="s">
        <v>212</v>
      </c>
      <c r="E86" s="900">
        <v>892.5</v>
      </c>
      <c r="F86" s="1112"/>
      <c r="G86" s="1113"/>
      <c r="H86" s="889"/>
      <c r="I86" s="125"/>
      <c r="J86" s="696"/>
      <c r="K86" s="696"/>
    </row>
    <row r="87" spans="1:11" ht="38.25">
      <c r="A87" s="921"/>
      <c r="B87" s="974"/>
      <c r="C87" s="898" t="s">
        <v>1268</v>
      </c>
      <c r="D87" s="899" t="s">
        <v>212</v>
      </c>
      <c r="E87" s="900">
        <v>900</v>
      </c>
      <c r="F87" s="1112"/>
      <c r="G87" s="1113"/>
      <c r="H87" s="889"/>
      <c r="I87" s="125"/>
      <c r="J87" s="696"/>
      <c r="K87" s="696"/>
    </row>
    <row r="88" spans="1:11" ht="25.5">
      <c r="A88" s="921"/>
      <c r="B88" s="1136"/>
      <c r="C88" s="898" t="s">
        <v>1270</v>
      </c>
      <c r="D88" s="899" t="s">
        <v>212</v>
      </c>
      <c r="E88" s="900">
        <v>900</v>
      </c>
      <c r="F88" s="1112"/>
      <c r="G88" s="1113"/>
      <c r="H88" s="889"/>
      <c r="I88" s="125"/>
      <c r="J88" s="696"/>
      <c r="K88" s="696"/>
    </row>
    <row r="89" spans="1:11" ht="38.25">
      <c r="A89" s="921"/>
      <c r="B89" s="904"/>
      <c r="C89" s="898" t="s">
        <v>1268</v>
      </c>
      <c r="D89" s="899" t="s">
        <v>212</v>
      </c>
      <c r="E89" s="900">
        <v>200</v>
      </c>
      <c r="F89" s="1112"/>
      <c r="G89" s="1113"/>
      <c r="H89" s="889"/>
      <c r="I89" s="125"/>
      <c r="J89" s="696"/>
      <c r="K89" s="696"/>
    </row>
    <row r="90" spans="1:11" ht="25.5">
      <c r="A90" s="921"/>
      <c r="B90" s="904"/>
      <c r="C90" s="898" t="s">
        <v>1271</v>
      </c>
      <c r="D90" s="899" t="s">
        <v>212</v>
      </c>
      <c r="E90" s="900">
        <v>200</v>
      </c>
      <c r="F90" s="1112"/>
      <c r="G90" s="1113"/>
      <c r="H90" s="889"/>
      <c r="I90" s="125"/>
      <c r="J90" s="696"/>
      <c r="K90" s="696"/>
    </row>
    <row r="91" spans="1:11" ht="38.25">
      <c r="A91" s="921"/>
      <c r="B91" s="904"/>
      <c r="C91" s="898" t="s">
        <v>1268</v>
      </c>
      <c r="D91" s="899" t="s">
        <v>212</v>
      </c>
      <c r="E91" s="900">
        <v>550</v>
      </c>
      <c r="F91" s="1112"/>
      <c r="G91" s="1113"/>
      <c r="H91" s="889"/>
      <c r="I91" s="125"/>
      <c r="J91" s="696"/>
      <c r="K91" s="696"/>
    </row>
    <row r="92" spans="1:11" ht="25.5">
      <c r="A92" s="921"/>
      <c r="B92" s="904"/>
      <c r="C92" s="898" t="s">
        <v>1272</v>
      </c>
      <c r="D92" s="899" t="s">
        <v>212</v>
      </c>
      <c r="E92" s="900">
        <v>550</v>
      </c>
      <c r="F92" s="1112"/>
      <c r="G92" s="1113"/>
      <c r="H92" s="889"/>
      <c r="I92" s="125"/>
      <c r="J92" s="696"/>
      <c r="K92" s="696"/>
    </row>
    <row r="93" spans="1:11" ht="38.25">
      <c r="A93" s="921"/>
      <c r="B93" s="904"/>
      <c r="C93" s="898" t="s">
        <v>1273</v>
      </c>
      <c r="D93" s="899" t="s">
        <v>32</v>
      </c>
      <c r="E93" s="900">
        <v>8</v>
      </c>
      <c r="F93" s="1112"/>
      <c r="G93" s="1113"/>
      <c r="H93" s="889"/>
      <c r="I93" s="125"/>
      <c r="J93" s="696"/>
      <c r="K93" s="696"/>
    </row>
    <row r="94" spans="1:11" ht="25.5">
      <c r="A94" s="921"/>
      <c r="B94" s="904"/>
      <c r="C94" s="898" t="s">
        <v>1274</v>
      </c>
      <c r="D94" s="899" t="s">
        <v>32</v>
      </c>
      <c r="E94" s="900">
        <v>8</v>
      </c>
      <c r="F94" s="1112"/>
      <c r="G94" s="1113"/>
      <c r="H94" s="889"/>
      <c r="I94" s="125"/>
      <c r="J94" s="696"/>
      <c r="K94" s="696"/>
    </row>
    <row r="95" spans="1:11">
      <c r="A95" s="921"/>
      <c r="B95" s="904"/>
      <c r="C95" s="898" t="s">
        <v>1028</v>
      </c>
      <c r="D95" s="899" t="s">
        <v>1029</v>
      </c>
      <c r="E95" s="900">
        <v>78</v>
      </c>
      <c r="F95" s="1112"/>
      <c r="G95" s="1113"/>
      <c r="H95" s="889"/>
      <c r="I95" s="125"/>
      <c r="J95" s="696"/>
      <c r="K95" s="696"/>
    </row>
    <row r="96" spans="1:11">
      <c r="A96" s="922"/>
      <c r="B96" s="949"/>
      <c r="C96" s="907" t="s">
        <v>1005</v>
      </c>
      <c r="D96" s="908" t="s">
        <v>212</v>
      </c>
      <c r="E96" s="909">
        <v>48</v>
      </c>
      <c r="F96" s="1116"/>
      <c r="G96" s="1117"/>
      <c r="H96" s="889"/>
      <c r="I96" s="125"/>
      <c r="J96" s="696"/>
      <c r="K96" s="696"/>
    </row>
    <row r="97" spans="1:11" ht="25.5">
      <c r="A97" s="1153" t="s">
        <v>1275</v>
      </c>
      <c r="B97" s="1119" t="s">
        <v>1276</v>
      </c>
      <c r="C97" s="1154" t="s">
        <v>1277</v>
      </c>
      <c r="D97" s="1155" t="s">
        <v>21</v>
      </c>
      <c r="E97" s="1089">
        <v>1793</v>
      </c>
      <c r="F97" s="1120"/>
      <c r="G97" s="1121">
        <f>E97*F97</f>
        <v>0</v>
      </c>
      <c r="H97" s="889"/>
      <c r="I97" s="125"/>
      <c r="J97" s="696"/>
      <c r="K97" s="696"/>
    </row>
    <row r="98" spans="1:11" ht="25.5">
      <c r="A98" s="890"/>
      <c r="B98" s="1127"/>
      <c r="C98" s="1160" t="s">
        <v>984</v>
      </c>
      <c r="D98" s="1161" t="s">
        <v>212</v>
      </c>
      <c r="E98" s="894">
        <v>1792.5</v>
      </c>
      <c r="F98" s="1109"/>
      <c r="G98" s="1110"/>
      <c r="H98" s="889"/>
      <c r="I98" s="125"/>
      <c r="J98" s="696"/>
      <c r="K98" s="696"/>
    </row>
    <row r="99" spans="1:11" ht="25.5">
      <c r="A99" s="935"/>
      <c r="B99" s="1028"/>
      <c r="C99" s="993" t="s">
        <v>1278</v>
      </c>
      <c r="D99" s="945" t="s">
        <v>55</v>
      </c>
      <c r="E99" s="900">
        <v>430.2</v>
      </c>
      <c r="F99" s="1112"/>
      <c r="G99" s="1113"/>
      <c r="H99" s="889"/>
      <c r="I99" s="125"/>
      <c r="J99" s="696"/>
      <c r="K99" s="696"/>
    </row>
    <row r="100" spans="1:11" ht="25.5">
      <c r="A100" s="897"/>
      <c r="B100" s="1028"/>
      <c r="C100" s="993" t="s">
        <v>1279</v>
      </c>
      <c r="D100" s="945" t="s">
        <v>55</v>
      </c>
      <c r="E100" s="900">
        <v>161.32499999999999</v>
      </c>
      <c r="F100" s="1112"/>
      <c r="G100" s="1113"/>
      <c r="H100" s="889"/>
      <c r="I100" s="125"/>
      <c r="J100" s="696"/>
      <c r="K100" s="696"/>
    </row>
    <row r="101" spans="1:11" ht="25.5">
      <c r="A101" s="935"/>
      <c r="B101" s="1028"/>
      <c r="C101" s="993" t="s">
        <v>1280</v>
      </c>
      <c r="D101" s="945" t="s">
        <v>55</v>
      </c>
      <c r="E101" s="900">
        <v>179.25</v>
      </c>
      <c r="F101" s="1112"/>
      <c r="G101" s="1113"/>
      <c r="H101" s="889"/>
      <c r="I101" s="125"/>
      <c r="J101" s="696"/>
      <c r="K101" s="696"/>
    </row>
    <row r="102" spans="1:11" ht="25.5">
      <c r="A102" s="905"/>
      <c r="B102" s="1115"/>
      <c r="C102" s="994" t="s">
        <v>1281</v>
      </c>
      <c r="D102" s="947" t="s">
        <v>55</v>
      </c>
      <c r="E102" s="909">
        <v>143.4</v>
      </c>
      <c r="F102" s="1116"/>
      <c r="G102" s="1117"/>
      <c r="H102" s="889"/>
      <c r="I102" s="125"/>
      <c r="J102" s="696"/>
      <c r="K102" s="696"/>
    </row>
    <row r="103" spans="1:11" ht="25.5">
      <c r="A103" s="1153" t="s">
        <v>1282</v>
      </c>
      <c r="B103" s="1119" t="s">
        <v>1283</v>
      </c>
      <c r="C103" s="1154" t="s">
        <v>1284</v>
      </c>
      <c r="D103" s="1155" t="s">
        <v>21</v>
      </c>
      <c r="E103" s="1162">
        <v>72</v>
      </c>
      <c r="F103" s="1120"/>
      <c r="G103" s="1121">
        <f>E103*F103</f>
        <v>0</v>
      </c>
      <c r="H103" s="889"/>
      <c r="I103" s="125"/>
      <c r="J103" s="696"/>
      <c r="K103" s="696"/>
    </row>
    <row r="104" spans="1:11" ht="25.5">
      <c r="A104" s="931"/>
      <c r="B104" s="1108"/>
      <c r="C104" s="933" t="s">
        <v>1285</v>
      </c>
      <c r="D104" s="934" t="s">
        <v>212</v>
      </c>
      <c r="E104" s="934">
        <v>72</v>
      </c>
      <c r="F104" s="1109"/>
      <c r="G104" s="1110"/>
      <c r="H104" s="889"/>
      <c r="I104" s="125"/>
      <c r="J104" s="696"/>
      <c r="K104" s="696"/>
    </row>
    <row r="105" spans="1:11" ht="25.5">
      <c r="A105" s="921"/>
      <c r="B105" s="1132"/>
      <c r="C105" s="939" t="s">
        <v>1286</v>
      </c>
      <c r="D105" s="938" t="s">
        <v>55</v>
      </c>
      <c r="E105" s="938">
        <v>3</v>
      </c>
      <c r="F105" s="1112"/>
      <c r="G105" s="1113"/>
      <c r="H105" s="889"/>
      <c r="I105" s="125"/>
      <c r="J105" s="696"/>
      <c r="K105" s="696"/>
    </row>
    <row r="106" spans="1:11">
      <c r="A106" s="922"/>
      <c r="B106" s="1163"/>
      <c r="C106" s="1164" t="s">
        <v>994</v>
      </c>
      <c r="D106" s="991" t="s">
        <v>32</v>
      </c>
      <c r="E106" s="991">
        <v>1</v>
      </c>
      <c r="F106" s="1116"/>
      <c r="G106" s="1117"/>
      <c r="H106" s="889"/>
      <c r="I106" s="125"/>
      <c r="J106" s="696"/>
      <c r="K106" s="696"/>
    </row>
    <row r="107" spans="1:11" ht="25.5">
      <c r="A107" s="1044"/>
      <c r="B107" s="1165"/>
      <c r="C107" s="1166" t="s">
        <v>1287</v>
      </c>
      <c r="D107" s="1167"/>
      <c r="E107" s="999"/>
      <c r="F107" s="1120"/>
      <c r="G107" s="1121"/>
      <c r="H107" s="889"/>
      <c r="I107" s="125"/>
      <c r="J107" s="696"/>
      <c r="K107" s="696"/>
    </row>
    <row r="108" spans="1:11" ht="25.5">
      <c r="A108" s="1153" t="s">
        <v>1288</v>
      </c>
      <c r="B108" s="1119" t="s">
        <v>1289</v>
      </c>
      <c r="C108" s="1154" t="s">
        <v>1290</v>
      </c>
      <c r="D108" s="1155" t="s">
        <v>21</v>
      </c>
      <c r="E108" s="1089">
        <f>+E109+E112+E114+E116+E118+E120+E122+E125</f>
        <v>1190</v>
      </c>
      <c r="F108" s="1120"/>
      <c r="G108" s="1121">
        <f>E108*F108</f>
        <v>0</v>
      </c>
      <c r="H108" s="889"/>
      <c r="I108" s="125"/>
      <c r="J108" s="696"/>
      <c r="K108" s="696"/>
    </row>
    <row r="109" spans="1:11" ht="38.25">
      <c r="A109" s="890"/>
      <c r="B109" s="1127"/>
      <c r="C109" s="1168" t="s">
        <v>1291</v>
      </c>
      <c r="D109" s="893" t="s">
        <v>212</v>
      </c>
      <c r="E109" s="894">
        <v>370</v>
      </c>
      <c r="F109" s="1109"/>
      <c r="G109" s="1110"/>
      <c r="H109" s="889"/>
      <c r="I109" s="125"/>
      <c r="J109" s="696"/>
      <c r="K109" s="696"/>
    </row>
    <row r="110" spans="1:11" ht="25.5">
      <c r="A110" s="897"/>
      <c r="B110" s="1129"/>
      <c r="C110" s="1169" t="s">
        <v>1292</v>
      </c>
      <c r="D110" s="899" t="s">
        <v>212</v>
      </c>
      <c r="E110" s="900">
        <v>220</v>
      </c>
      <c r="F110" s="1112"/>
      <c r="G110" s="1113"/>
      <c r="H110" s="889"/>
      <c r="I110" s="125"/>
      <c r="J110" s="696"/>
      <c r="K110" s="696"/>
    </row>
    <row r="111" spans="1:11" ht="25.5">
      <c r="A111" s="897"/>
      <c r="B111" s="1129"/>
      <c r="C111" s="1169" t="s">
        <v>1293</v>
      </c>
      <c r="D111" s="899" t="s">
        <v>212</v>
      </c>
      <c r="E111" s="900">
        <v>150</v>
      </c>
      <c r="F111" s="1112"/>
      <c r="G111" s="1113"/>
      <c r="H111" s="889"/>
      <c r="I111" s="125"/>
      <c r="J111" s="696"/>
      <c r="K111" s="696"/>
    </row>
    <row r="112" spans="1:11" ht="38.25">
      <c r="A112" s="897"/>
      <c r="B112" s="1129"/>
      <c r="C112" s="1169" t="s">
        <v>1294</v>
      </c>
      <c r="D112" s="899" t="s">
        <v>212</v>
      </c>
      <c r="E112" s="900">
        <v>193</v>
      </c>
      <c r="F112" s="1112"/>
      <c r="G112" s="1113"/>
      <c r="H112" s="889"/>
      <c r="I112" s="125"/>
      <c r="J112" s="696"/>
      <c r="K112" s="696"/>
    </row>
    <row r="113" spans="1:11" ht="25.5">
      <c r="A113" s="897"/>
      <c r="B113" s="1129"/>
      <c r="C113" s="1169" t="s">
        <v>1295</v>
      </c>
      <c r="D113" s="899" t="s">
        <v>212</v>
      </c>
      <c r="E113" s="900">
        <v>202.65</v>
      </c>
      <c r="F113" s="1112"/>
      <c r="G113" s="1113"/>
      <c r="H113" s="889"/>
      <c r="I113" s="125"/>
      <c r="J113" s="696"/>
      <c r="K113" s="696"/>
    </row>
    <row r="114" spans="1:11" ht="38.25">
      <c r="A114" s="897"/>
      <c r="B114" s="1129"/>
      <c r="C114" s="1169" t="s">
        <v>1296</v>
      </c>
      <c r="D114" s="899" t="s">
        <v>212</v>
      </c>
      <c r="E114" s="900">
        <v>257</v>
      </c>
      <c r="F114" s="1112"/>
      <c r="G114" s="1113"/>
      <c r="H114" s="889"/>
      <c r="I114" s="125"/>
      <c r="J114" s="696"/>
      <c r="K114" s="696"/>
    </row>
    <row r="115" spans="1:11" ht="25.5">
      <c r="A115" s="897"/>
      <c r="B115" s="1129"/>
      <c r="C115" s="1169" t="s">
        <v>1297</v>
      </c>
      <c r="D115" s="899" t="s">
        <v>212</v>
      </c>
      <c r="E115" s="900">
        <v>269.85000000000002</v>
      </c>
      <c r="F115" s="1112"/>
      <c r="G115" s="1113"/>
      <c r="H115" s="889"/>
      <c r="I115" s="125"/>
      <c r="J115" s="696"/>
      <c r="K115" s="696"/>
    </row>
    <row r="116" spans="1:11" ht="38.25">
      <c r="A116" s="897"/>
      <c r="B116" s="1129"/>
      <c r="C116" s="1169" t="s">
        <v>1298</v>
      </c>
      <c r="D116" s="899" t="s">
        <v>212</v>
      </c>
      <c r="E116" s="900">
        <v>48</v>
      </c>
      <c r="F116" s="1112"/>
      <c r="G116" s="1113"/>
      <c r="H116" s="889"/>
      <c r="I116" s="125"/>
      <c r="J116" s="696"/>
      <c r="K116" s="696"/>
    </row>
    <row r="117" spans="1:11" ht="25.5">
      <c r="A117" s="897"/>
      <c r="B117" s="1129"/>
      <c r="C117" s="1169" t="s">
        <v>1299</v>
      </c>
      <c r="D117" s="899" t="s">
        <v>212</v>
      </c>
      <c r="E117" s="900">
        <v>50.400000000000006</v>
      </c>
      <c r="F117" s="1112"/>
      <c r="G117" s="1113"/>
      <c r="H117" s="889"/>
      <c r="I117" s="125"/>
      <c r="J117" s="696"/>
      <c r="K117" s="696"/>
    </row>
    <row r="118" spans="1:11" ht="38.25">
      <c r="A118" s="897"/>
      <c r="B118" s="1129"/>
      <c r="C118" s="1169" t="s">
        <v>1300</v>
      </c>
      <c r="D118" s="899" t="s">
        <v>212</v>
      </c>
      <c r="E118" s="900">
        <v>150</v>
      </c>
      <c r="F118" s="1112"/>
      <c r="G118" s="1113"/>
      <c r="H118" s="889"/>
      <c r="I118" s="125"/>
      <c r="J118" s="696"/>
      <c r="K118" s="696"/>
    </row>
    <row r="119" spans="1:11" ht="25.5">
      <c r="A119" s="897"/>
      <c r="B119" s="1129"/>
      <c r="C119" s="1169" t="s">
        <v>1301</v>
      </c>
      <c r="D119" s="899" t="s">
        <v>212</v>
      </c>
      <c r="E119" s="900">
        <v>150</v>
      </c>
      <c r="F119" s="1112"/>
      <c r="G119" s="1113"/>
      <c r="H119" s="889"/>
      <c r="I119" s="125"/>
      <c r="J119" s="696"/>
      <c r="K119" s="696"/>
    </row>
    <row r="120" spans="1:11" ht="38.25">
      <c r="A120" s="897"/>
      <c r="B120" s="1129"/>
      <c r="C120" s="1169" t="s">
        <v>1302</v>
      </c>
      <c r="D120" s="899" t="s">
        <v>212</v>
      </c>
      <c r="E120" s="900">
        <v>32</v>
      </c>
      <c r="F120" s="1112"/>
      <c r="G120" s="1113"/>
      <c r="H120" s="889"/>
      <c r="I120" s="125"/>
      <c r="J120" s="696"/>
      <c r="K120" s="696"/>
    </row>
    <row r="121" spans="1:11" ht="25.5">
      <c r="A121" s="897"/>
      <c r="B121" s="1129"/>
      <c r="C121" s="1169" t="s">
        <v>1303</v>
      </c>
      <c r="D121" s="899" t="s">
        <v>212</v>
      </c>
      <c r="E121" s="900">
        <v>33.6</v>
      </c>
      <c r="F121" s="1112"/>
      <c r="G121" s="1113"/>
      <c r="H121" s="889"/>
      <c r="I121" s="125"/>
      <c r="J121" s="696"/>
      <c r="K121" s="696"/>
    </row>
    <row r="122" spans="1:11" ht="38.25">
      <c r="A122" s="897"/>
      <c r="B122" s="1129"/>
      <c r="C122" s="1159" t="s">
        <v>1002</v>
      </c>
      <c r="D122" s="997" t="s">
        <v>212</v>
      </c>
      <c r="E122" s="900">
        <v>60</v>
      </c>
      <c r="F122" s="1112"/>
      <c r="G122" s="1113"/>
      <c r="H122" s="889"/>
      <c r="I122" s="125"/>
      <c r="J122" s="696"/>
      <c r="K122" s="696"/>
    </row>
    <row r="123" spans="1:11" ht="25.5">
      <c r="A123" s="897"/>
      <c r="B123" s="1129"/>
      <c r="C123" s="1159" t="s">
        <v>1304</v>
      </c>
      <c r="D123" s="997" t="s">
        <v>212</v>
      </c>
      <c r="E123" s="900">
        <v>60</v>
      </c>
      <c r="F123" s="1112"/>
      <c r="G123" s="1113"/>
      <c r="H123" s="889"/>
      <c r="I123" s="125"/>
      <c r="J123" s="696"/>
      <c r="K123" s="696"/>
    </row>
    <row r="124" spans="1:11" ht="38.25">
      <c r="A124" s="897"/>
      <c r="B124" s="1129"/>
      <c r="C124" s="1169" t="s">
        <v>1305</v>
      </c>
      <c r="D124" s="899" t="s">
        <v>32</v>
      </c>
      <c r="E124" s="900">
        <v>6</v>
      </c>
      <c r="F124" s="1112"/>
      <c r="G124" s="1113"/>
      <c r="H124" s="889"/>
      <c r="I124" s="125"/>
      <c r="J124" s="696"/>
      <c r="K124" s="696"/>
    </row>
    <row r="125" spans="1:11" ht="38.25">
      <c r="A125" s="897"/>
      <c r="B125" s="1132"/>
      <c r="C125" s="937" t="s">
        <v>1306</v>
      </c>
      <c r="D125" s="945" t="s">
        <v>212</v>
      </c>
      <c r="E125" s="900">
        <v>80</v>
      </c>
      <c r="F125" s="1112"/>
      <c r="G125" s="1113"/>
      <c r="H125" s="889"/>
      <c r="I125" s="125"/>
      <c r="J125" s="696"/>
      <c r="K125" s="696"/>
    </row>
    <row r="126" spans="1:11" ht="51">
      <c r="A126" s="897"/>
      <c r="B126" s="1132"/>
      <c r="C126" s="937" t="s">
        <v>1307</v>
      </c>
      <c r="D126" s="945" t="s">
        <v>212</v>
      </c>
      <c r="E126" s="900">
        <v>84</v>
      </c>
      <c r="F126" s="1112"/>
      <c r="G126" s="1113"/>
      <c r="H126" s="889"/>
      <c r="I126" s="125"/>
      <c r="J126" s="696"/>
      <c r="K126" s="696"/>
    </row>
    <row r="127" spans="1:11" ht="38.25">
      <c r="A127" s="897"/>
      <c r="B127" s="1132"/>
      <c r="C127" s="937" t="s">
        <v>1308</v>
      </c>
      <c r="D127" s="945" t="s">
        <v>32</v>
      </c>
      <c r="E127" s="900">
        <v>4</v>
      </c>
      <c r="F127" s="1112"/>
      <c r="G127" s="1113"/>
      <c r="H127" s="889"/>
      <c r="I127" s="125"/>
      <c r="J127" s="696"/>
      <c r="K127" s="696"/>
    </row>
    <row r="128" spans="1:11" ht="25.5">
      <c r="A128" s="897"/>
      <c r="B128" s="1132"/>
      <c r="C128" s="937" t="s">
        <v>1309</v>
      </c>
      <c r="D128" s="945" t="s">
        <v>32</v>
      </c>
      <c r="E128" s="900">
        <v>8</v>
      </c>
      <c r="F128" s="1112"/>
      <c r="G128" s="1113"/>
      <c r="H128" s="889"/>
      <c r="I128" s="125"/>
      <c r="J128" s="696"/>
      <c r="K128" s="696"/>
    </row>
    <row r="129" spans="1:18" ht="25.5">
      <c r="A129" s="897"/>
      <c r="B129" s="1133"/>
      <c r="C129" s="937" t="s">
        <v>1310</v>
      </c>
      <c r="D129" s="945" t="s">
        <v>32</v>
      </c>
      <c r="E129" s="900">
        <v>4</v>
      </c>
      <c r="F129" s="1112"/>
      <c r="G129" s="1113"/>
      <c r="H129" s="889"/>
      <c r="I129" s="125"/>
      <c r="J129" s="696"/>
      <c r="K129" s="696"/>
      <c r="L129" s="125"/>
      <c r="M129" s="125"/>
      <c r="N129" s="125"/>
      <c r="O129" s="125"/>
      <c r="P129" s="125"/>
      <c r="Q129" s="125"/>
      <c r="R129" s="125"/>
    </row>
    <row r="130" spans="1:18" ht="25.5">
      <c r="A130" s="897"/>
      <c r="B130" s="1170"/>
      <c r="C130" s="937" t="s">
        <v>1311</v>
      </c>
      <c r="D130" s="945" t="s">
        <v>32</v>
      </c>
      <c r="E130" s="900">
        <v>4</v>
      </c>
      <c r="F130" s="1112"/>
      <c r="G130" s="1113"/>
      <c r="H130" s="125"/>
      <c r="I130" s="125"/>
      <c r="J130" s="125"/>
      <c r="K130" s="125"/>
      <c r="L130" s="125"/>
      <c r="M130" s="125"/>
      <c r="N130" s="125"/>
      <c r="O130" s="125"/>
      <c r="P130" s="125"/>
      <c r="Q130" s="125"/>
      <c r="R130" s="125"/>
    </row>
    <row r="131" spans="1:18" ht="25.5">
      <c r="A131" s="897"/>
      <c r="B131" s="1170"/>
      <c r="C131" s="937" t="s">
        <v>1312</v>
      </c>
      <c r="D131" s="945" t="s">
        <v>32</v>
      </c>
      <c r="E131" s="900">
        <v>12</v>
      </c>
      <c r="F131" s="1112"/>
      <c r="G131" s="1113"/>
      <c r="H131" s="125"/>
      <c r="I131" s="125"/>
      <c r="J131" s="125"/>
      <c r="K131" s="125"/>
      <c r="L131" s="125"/>
      <c r="M131" s="125"/>
      <c r="N131" s="125"/>
      <c r="O131" s="125"/>
      <c r="P131" s="125"/>
      <c r="Q131" s="125"/>
      <c r="R131" s="125"/>
    </row>
    <row r="132" spans="1:18" ht="25.5">
      <c r="A132" s="897"/>
      <c r="B132" s="1133"/>
      <c r="C132" s="937" t="s">
        <v>1313</v>
      </c>
      <c r="D132" s="945" t="s">
        <v>32</v>
      </c>
      <c r="E132" s="900">
        <v>4</v>
      </c>
      <c r="F132" s="1112"/>
      <c r="G132" s="1113"/>
      <c r="H132" s="125"/>
      <c r="I132" s="125"/>
      <c r="J132" s="125"/>
      <c r="K132" s="125"/>
      <c r="L132" s="125"/>
      <c r="M132" s="125"/>
      <c r="N132" s="125"/>
      <c r="O132" s="125"/>
      <c r="P132" s="125"/>
      <c r="Q132" s="125"/>
      <c r="R132" s="125"/>
    </row>
    <row r="133" spans="1:18" ht="25.5">
      <c r="A133" s="897"/>
      <c r="B133" s="1028"/>
      <c r="C133" s="937" t="s">
        <v>1314</v>
      </c>
      <c r="D133" s="945" t="s">
        <v>32</v>
      </c>
      <c r="E133" s="1002">
        <v>48</v>
      </c>
      <c r="F133" s="1112"/>
      <c r="G133" s="1113"/>
      <c r="H133" s="125"/>
      <c r="I133" s="125"/>
      <c r="J133" s="125"/>
      <c r="K133" s="125"/>
      <c r="L133" s="125"/>
      <c r="M133" s="125"/>
      <c r="N133" s="125"/>
      <c r="O133" s="125"/>
      <c r="P133" s="125"/>
      <c r="Q133" s="125"/>
      <c r="R133" s="125"/>
    </row>
    <row r="134" spans="1:18" ht="38.25">
      <c r="A134" s="897"/>
      <c r="B134" s="974"/>
      <c r="C134" s="937" t="s">
        <v>1315</v>
      </c>
      <c r="D134" s="945" t="s">
        <v>32</v>
      </c>
      <c r="E134" s="900">
        <v>7</v>
      </c>
      <c r="F134" s="1112"/>
      <c r="G134" s="1113"/>
      <c r="H134" s="696"/>
      <c r="I134" s="696"/>
      <c r="J134" s="696"/>
      <c r="K134" s="696"/>
      <c r="L134" s="696"/>
      <c r="M134" s="696"/>
      <c r="N134" s="696"/>
      <c r="O134" s="696"/>
      <c r="P134" s="696"/>
      <c r="Q134" s="696"/>
      <c r="R134" s="696"/>
    </row>
    <row r="135" spans="1:18" ht="25.5">
      <c r="A135" s="897"/>
      <c r="B135" s="974"/>
      <c r="C135" s="937" t="s">
        <v>1316</v>
      </c>
      <c r="D135" s="945" t="s">
        <v>212</v>
      </c>
      <c r="E135" s="900">
        <v>2379</v>
      </c>
      <c r="F135" s="1112"/>
      <c r="G135" s="1113"/>
      <c r="H135" s="696"/>
      <c r="I135" s="696"/>
      <c r="J135" s="696"/>
      <c r="K135" s="696"/>
      <c r="L135" s="696"/>
      <c r="M135" s="696"/>
      <c r="N135" s="696"/>
      <c r="O135" s="696"/>
      <c r="P135" s="696"/>
      <c r="Q135" s="696"/>
      <c r="R135" s="696"/>
    </row>
    <row r="136" spans="1:18" ht="25.5">
      <c r="A136" s="897"/>
      <c r="B136" s="974"/>
      <c r="C136" s="937" t="s">
        <v>1317</v>
      </c>
      <c r="D136" s="945" t="s">
        <v>1318</v>
      </c>
      <c r="E136" s="900">
        <v>2379</v>
      </c>
      <c r="F136" s="1112"/>
      <c r="G136" s="1113"/>
      <c r="H136" s="771"/>
      <c r="I136" s="696"/>
      <c r="J136" s="696"/>
      <c r="K136" s="696"/>
      <c r="L136" s="696"/>
      <c r="M136" s="696"/>
      <c r="N136" s="696"/>
      <c r="O136" s="696"/>
      <c r="P136" s="696"/>
      <c r="Q136" s="696"/>
      <c r="R136" s="696"/>
    </row>
    <row r="137" spans="1:18">
      <c r="A137" s="897"/>
      <c r="B137" s="1136"/>
      <c r="C137" s="937" t="s">
        <v>1319</v>
      </c>
      <c r="D137" s="945" t="s">
        <v>32</v>
      </c>
      <c r="E137" s="900">
        <v>10</v>
      </c>
      <c r="F137" s="1112"/>
      <c r="G137" s="1113"/>
      <c r="H137" s="696"/>
      <c r="I137" s="696"/>
      <c r="J137" s="696"/>
      <c r="K137" s="696"/>
      <c r="L137" s="696"/>
      <c r="M137" s="696"/>
      <c r="N137" s="696"/>
      <c r="O137" s="696"/>
      <c r="P137" s="696"/>
      <c r="Q137" s="696"/>
      <c r="R137" s="696"/>
    </row>
    <row r="138" spans="1:18" ht="25.5">
      <c r="A138" s="905"/>
      <c r="B138" s="949"/>
      <c r="C138" s="946" t="s">
        <v>1320</v>
      </c>
      <c r="D138" s="947" t="s">
        <v>32</v>
      </c>
      <c r="E138" s="909">
        <v>80</v>
      </c>
      <c r="F138" s="1116"/>
      <c r="G138" s="1117"/>
      <c r="H138" s="771"/>
      <c r="I138" s="696"/>
      <c r="J138" s="963"/>
      <c r="K138" s="964"/>
      <c r="L138" s="965"/>
      <c r="M138" s="963"/>
      <c r="N138" s="966"/>
      <c r="O138" s="967"/>
      <c r="P138" s="968"/>
      <c r="Q138" s="964"/>
      <c r="R138" s="969"/>
    </row>
    <row r="139" spans="1:18" ht="25.5">
      <c r="A139" s="1153" t="s">
        <v>1275</v>
      </c>
      <c r="B139" s="1119" t="s">
        <v>1321</v>
      </c>
      <c r="C139" s="1154" t="s">
        <v>1322</v>
      </c>
      <c r="D139" s="1155" t="s">
        <v>21</v>
      </c>
      <c r="E139" s="1145">
        <v>250</v>
      </c>
      <c r="F139" s="1120"/>
      <c r="G139" s="1121">
        <f>E139*F139</f>
        <v>0</v>
      </c>
      <c r="H139" s="772"/>
      <c r="I139" s="803"/>
      <c r="J139" s="803"/>
      <c r="K139" s="803"/>
    </row>
    <row r="140" spans="1:18" ht="25.5">
      <c r="A140" s="890"/>
      <c r="B140" s="1127"/>
      <c r="C140" s="951" t="s">
        <v>984</v>
      </c>
      <c r="D140" s="924" t="s">
        <v>212</v>
      </c>
      <c r="E140" s="894">
        <v>250</v>
      </c>
      <c r="F140" s="1109"/>
      <c r="G140" s="1110"/>
      <c r="H140" s="772"/>
      <c r="I140" s="803"/>
      <c r="J140" s="803"/>
      <c r="K140" s="803"/>
    </row>
    <row r="141" spans="1:18" ht="25.5">
      <c r="A141" s="921"/>
      <c r="B141" s="1031"/>
      <c r="C141" s="993" t="s">
        <v>1323</v>
      </c>
      <c r="D141" s="945" t="s">
        <v>55</v>
      </c>
      <c r="E141" s="900">
        <v>175</v>
      </c>
      <c r="F141" s="1112"/>
      <c r="G141" s="1113"/>
      <c r="H141" s="772"/>
      <c r="I141" s="803"/>
      <c r="J141" s="803"/>
      <c r="K141" s="803"/>
    </row>
    <row r="142" spans="1:18" ht="25.5">
      <c r="A142" s="897"/>
      <c r="B142" s="903"/>
      <c r="C142" s="993" t="s">
        <v>1324</v>
      </c>
      <c r="D142" s="945" t="s">
        <v>55</v>
      </c>
      <c r="E142" s="900">
        <v>47.5</v>
      </c>
      <c r="F142" s="1112"/>
      <c r="G142" s="1113"/>
      <c r="H142" s="772"/>
      <c r="I142" s="803"/>
      <c r="J142" s="772"/>
      <c r="K142" s="773"/>
    </row>
    <row r="143" spans="1:18" ht="25.5">
      <c r="A143" s="921"/>
      <c r="B143" s="903"/>
      <c r="C143" s="993" t="s">
        <v>1325</v>
      </c>
      <c r="D143" s="945" t="s">
        <v>55</v>
      </c>
      <c r="E143" s="900">
        <v>60</v>
      </c>
      <c r="F143" s="1112"/>
      <c r="G143" s="1113"/>
      <c r="H143" s="772"/>
      <c r="I143" s="803"/>
      <c r="J143" s="772"/>
      <c r="K143" s="773"/>
    </row>
    <row r="144" spans="1:18">
      <c r="A144" s="897"/>
      <c r="B144" s="903"/>
      <c r="C144" s="993" t="s">
        <v>1326</v>
      </c>
      <c r="D144" s="945" t="s">
        <v>55</v>
      </c>
      <c r="E144" s="900">
        <v>67.5</v>
      </c>
      <c r="F144" s="1112"/>
      <c r="G144" s="1113"/>
      <c r="H144" s="772"/>
      <c r="I144" s="803"/>
      <c r="J144" s="772"/>
      <c r="K144" s="773"/>
    </row>
    <row r="145" spans="1:11">
      <c r="A145" s="921"/>
      <c r="B145" s="903"/>
      <c r="C145" s="993" t="s">
        <v>1327</v>
      </c>
      <c r="D145" s="945" t="s">
        <v>55</v>
      </c>
      <c r="E145" s="900">
        <v>67.5</v>
      </c>
      <c r="F145" s="1112"/>
      <c r="G145" s="1113"/>
      <c r="H145" s="772"/>
      <c r="I145" s="803"/>
      <c r="J145" s="772"/>
      <c r="K145" s="773"/>
    </row>
    <row r="146" spans="1:11" ht="25.5">
      <c r="A146" s="897"/>
      <c r="B146" s="1028"/>
      <c r="C146" s="993" t="s">
        <v>1328</v>
      </c>
      <c r="D146" s="945" t="s">
        <v>55</v>
      </c>
      <c r="E146" s="1002">
        <v>71.36999999999999</v>
      </c>
      <c r="F146" s="1112"/>
      <c r="G146" s="1113"/>
      <c r="H146" s="803"/>
      <c r="I146" s="803"/>
      <c r="J146" s="803"/>
      <c r="K146" s="803"/>
    </row>
    <row r="147" spans="1:11" ht="25.5">
      <c r="A147" s="922"/>
      <c r="B147" s="1171"/>
      <c r="C147" s="994" t="s">
        <v>1329</v>
      </c>
      <c r="D147" s="947" t="s">
        <v>24</v>
      </c>
      <c r="E147" s="909">
        <v>1268.8000000000002</v>
      </c>
      <c r="F147" s="1116"/>
      <c r="G147" s="1117"/>
      <c r="H147" s="771"/>
      <c r="I147" s="696"/>
      <c r="J147" s="772"/>
      <c r="K147" s="772"/>
    </row>
    <row r="148" spans="1:11" ht="38.25">
      <c r="A148" s="1044"/>
      <c r="B148" s="1165"/>
      <c r="C148" s="1166" t="s">
        <v>1330</v>
      </c>
      <c r="D148" s="1172"/>
      <c r="E148" s="1145"/>
      <c r="F148" s="1120"/>
      <c r="G148" s="1121"/>
      <c r="H148" s="771"/>
      <c r="I148" s="696"/>
      <c r="J148" s="772"/>
      <c r="K148" s="772"/>
    </row>
    <row r="149" spans="1:11" ht="38.25">
      <c r="A149" s="1173" t="s">
        <v>1331</v>
      </c>
      <c r="B149" s="1174" t="s">
        <v>1332</v>
      </c>
      <c r="C149" s="1175" t="s">
        <v>1333</v>
      </c>
      <c r="D149" s="1176" t="s">
        <v>32</v>
      </c>
      <c r="E149" s="1177">
        <v>1</v>
      </c>
      <c r="F149" s="1120"/>
      <c r="G149" s="1178">
        <f>E149*F149</f>
        <v>0</v>
      </c>
      <c r="H149" s="771"/>
      <c r="I149" s="696"/>
      <c r="J149" s="772"/>
      <c r="K149" s="772"/>
    </row>
    <row r="150" spans="1:11" ht="51">
      <c r="A150" s="1179"/>
      <c r="B150" s="1180"/>
      <c r="C150" s="1181" t="s">
        <v>1334</v>
      </c>
      <c r="D150" s="1182" t="s">
        <v>32</v>
      </c>
      <c r="E150" s="1183">
        <v>1</v>
      </c>
      <c r="F150" s="1184"/>
      <c r="G150" s="1185"/>
      <c r="H150" s="771"/>
      <c r="I150" s="696"/>
      <c r="J150" s="772"/>
      <c r="K150" s="772"/>
    </row>
    <row r="151" spans="1:11" ht="25.5">
      <c r="A151" s="921"/>
      <c r="B151" s="1033"/>
      <c r="C151" s="993" t="s">
        <v>1057</v>
      </c>
      <c r="D151" s="945" t="s">
        <v>32</v>
      </c>
      <c r="E151" s="900">
        <v>1</v>
      </c>
      <c r="F151" s="1112"/>
      <c r="G151" s="1113"/>
      <c r="H151" s="771"/>
      <c r="I151" s="696"/>
      <c r="J151" s="772"/>
      <c r="K151" s="772"/>
    </row>
    <row r="152" spans="1:11" ht="25.5">
      <c r="A152" s="921"/>
      <c r="B152" s="1033"/>
      <c r="C152" s="993" t="s">
        <v>1058</v>
      </c>
      <c r="D152" s="945" t="s">
        <v>32</v>
      </c>
      <c r="E152" s="900">
        <v>1</v>
      </c>
      <c r="F152" s="1112"/>
      <c r="G152" s="1113"/>
      <c r="H152" s="771"/>
      <c r="I152" s="696"/>
      <c r="J152" s="772"/>
      <c r="K152" s="772"/>
    </row>
    <row r="153" spans="1:11" ht="51">
      <c r="A153" s="921"/>
      <c r="B153" s="1033"/>
      <c r="C153" s="993" t="s">
        <v>1335</v>
      </c>
      <c r="D153" s="945" t="s">
        <v>32</v>
      </c>
      <c r="E153" s="900">
        <v>1</v>
      </c>
      <c r="F153" s="1112"/>
      <c r="G153" s="1113"/>
      <c r="H153" s="771"/>
      <c r="I153" s="696"/>
      <c r="J153" s="772"/>
      <c r="K153" s="772"/>
    </row>
    <row r="154" spans="1:11" ht="25.5">
      <c r="A154" s="922">
        <v>128</v>
      </c>
      <c r="B154" s="1171"/>
      <c r="C154" s="994" t="s">
        <v>1060</v>
      </c>
      <c r="D154" s="947" t="s">
        <v>32</v>
      </c>
      <c r="E154" s="909">
        <v>1</v>
      </c>
      <c r="F154" s="1116"/>
      <c r="G154" s="1117"/>
      <c r="H154" s="771"/>
      <c r="I154" s="696"/>
      <c r="J154" s="772"/>
      <c r="K154" s="772"/>
    </row>
    <row r="155" spans="1:11" ht="25.5">
      <c r="A155" s="1173" t="s">
        <v>1336</v>
      </c>
      <c r="B155" s="1174" t="s">
        <v>1337</v>
      </c>
      <c r="C155" s="1175" t="s">
        <v>1338</v>
      </c>
      <c r="D155" s="1176" t="s">
        <v>21</v>
      </c>
      <c r="E155" s="1089">
        <v>59</v>
      </c>
      <c r="F155" s="1120"/>
      <c r="G155" s="1121">
        <f>E155*F155</f>
        <v>0</v>
      </c>
      <c r="H155" s="771"/>
      <c r="I155" s="696"/>
      <c r="J155" s="772"/>
      <c r="K155" s="772"/>
    </row>
    <row r="156" spans="1:11" ht="51">
      <c r="A156" s="1179"/>
      <c r="B156" s="1180"/>
      <c r="C156" s="1181" t="s">
        <v>1064</v>
      </c>
      <c r="D156" s="1182" t="s">
        <v>21</v>
      </c>
      <c r="E156" s="1183">
        <v>28</v>
      </c>
      <c r="F156" s="1184"/>
      <c r="G156" s="1185"/>
      <c r="H156" s="771"/>
      <c r="I156" s="696"/>
      <c r="J156" s="772"/>
      <c r="K156" s="772"/>
    </row>
    <row r="157" spans="1:11" ht="38.25">
      <c r="A157" s="921"/>
      <c r="B157" s="1033"/>
      <c r="C157" s="993" t="s">
        <v>1065</v>
      </c>
      <c r="D157" s="945" t="s">
        <v>21</v>
      </c>
      <c r="E157" s="900">
        <v>31</v>
      </c>
      <c r="F157" s="1112"/>
      <c r="G157" s="1113"/>
      <c r="H157" s="771"/>
      <c r="I157" s="696"/>
      <c r="J157" s="772"/>
      <c r="K157" s="772"/>
    </row>
    <row r="158" spans="1:11" ht="25.5">
      <c r="A158" s="921"/>
      <c r="B158" s="1033"/>
      <c r="C158" s="993" t="s">
        <v>1066</v>
      </c>
      <c r="D158" s="945" t="s">
        <v>32</v>
      </c>
      <c r="E158" s="900">
        <v>2</v>
      </c>
      <c r="F158" s="1112"/>
      <c r="G158" s="1113"/>
      <c r="H158" s="771"/>
      <c r="I158" s="696"/>
      <c r="J158" s="772"/>
      <c r="K158" s="772"/>
    </row>
    <row r="159" spans="1:11" ht="38.25">
      <c r="A159" s="921"/>
      <c r="B159" s="1033"/>
      <c r="C159" s="993" t="s">
        <v>1339</v>
      </c>
      <c r="D159" s="945" t="s">
        <v>21</v>
      </c>
      <c r="E159" s="900">
        <v>15</v>
      </c>
      <c r="F159" s="1112"/>
      <c r="G159" s="1113"/>
      <c r="H159" s="771"/>
      <c r="I159" s="696"/>
      <c r="J159" s="772"/>
      <c r="K159" s="772"/>
    </row>
    <row r="160" spans="1:11" ht="25.5">
      <c r="A160" s="922"/>
      <c r="B160" s="1171"/>
      <c r="C160" s="994" t="s">
        <v>1068</v>
      </c>
      <c r="D160" s="947" t="s">
        <v>32</v>
      </c>
      <c r="E160" s="909">
        <v>1</v>
      </c>
      <c r="F160" s="1116"/>
      <c r="G160" s="1117"/>
      <c r="H160" s="771"/>
      <c r="I160" s="696"/>
      <c r="J160" s="772"/>
      <c r="K160" s="772"/>
    </row>
    <row r="161" spans="1:11" ht="38.25">
      <c r="A161" s="1173" t="s">
        <v>1340</v>
      </c>
      <c r="B161" s="1174" t="s">
        <v>1341</v>
      </c>
      <c r="C161" s="1175" t="s">
        <v>1342</v>
      </c>
      <c r="D161" s="1176" t="s">
        <v>32</v>
      </c>
      <c r="E161" s="1089">
        <v>1</v>
      </c>
      <c r="F161" s="1120"/>
      <c r="G161" s="1121">
        <f>E161*F161</f>
        <v>0</v>
      </c>
      <c r="H161" s="771"/>
      <c r="I161" s="696"/>
      <c r="J161" s="772"/>
      <c r="K161" s="772"/>
    </row>
    <row r="162" spans="1:11" ht="38.25">
      <c r="A162" s="1179"/>
      <c r="B162" s="1180"/>
      <c r="C162" s="1181" t="s">
        <v>1343</v>
      </c>
      <c r="D162" s="1182" t="s">
        <v>32</v>
      </c>
      <c r="E162" s="1183">
        <v>1</v>
      </c>
      <c r="F162" s="1184"/>
      <c r="G162" s="1185"/>
      <c r="H162" s="771"/>
      <c r="I162" s="696"/>
      <c r="J162" s="772"/>
      <c r="K162" s="772"/>
    </row>
    <row r="163" spans="1:11" ht="25.5">
      <c r="A163" s="921"/>
      <c r="B163" s="1033"/>
      <c r="C163" s="993" t="s">
        <v>1344</v>
      </c>
      <c r="D163" s="945" t="s">
        <v>32</v>
      </c>
      <c r="E163" s="900">
        <v>1</v>
      </c>
      <c r="F163" s="1112"/>
      <c r="G163" s="1113"/>
      <c r="H163" s="771"/>
      <c r="I163" s="696"/>
      <c r="J163" s="772"/>
      <c r="K163" s="772"/>
    </row>
    <row r="164" spans="1:11" ht="25.5">
      <c r="A164" s="921"/>
      <c r="B164" s="1033"/>
      <c r="C164" s="993" t="s">
        <v>1009</v>
      </c>
      <c r="D164" s="945" t="s">
        <v>410</v>
      </c>
      <c r="E164" s="900">
        <v>10</v>
      </c>
      <c r="F164" s="1112"/>
      <c r="G164" s="1113"/>
      <c r="H164" s="771"/>
      <c r="I164" s="696"/>
      <c r="J164" s="772"/>
      <c r="K164" s="772"/>
    </row>
    <row r="165" spans="1:11" ht="38.25">
      <c r="A165" s="921"/>
      <c r="B165" s="1033"/>
      <c r="C165" s="993" t="s">
        <v>1345</v>
      </c>
      <c r="D165" s="945" t="s">
        <v>32</v>
      </c>
      <c r="E165" s="900">
        <v>4</v>
      </c>
      <c r="F165" s="1112"/>
      <c r="G165" s="1113"/>
      <c r="H165" s="771"/>
      <c r="I165" s="696"/>
      <c r="J165" s="772"/>
      <c r="K165" s="772"/>
    </row>
    <row r="166" spans="1:11" ht="25.5">
      <c r="A166" s="922"/>
      <c r="B166" s="1171"/>
      <c r="C166" s="994" t="s">
        <v>1346</v>
      </c>
      <c r="D166" s="947" t="s">
        <v>32</v>
      </c>
      <c r="E166" s="909">
        <v>1</v>
      </c>
      <c r="F166" s="1116"/>
      <c r="G166" s="1117"/>
      <c r="H166" s="771"/>
      <c r="I166" s="696"/>
      <c r="J166" s="772"/>
      <c r="K166" s="772"/>
    </row>
    <row r="167" spans="1:11" ht="25.5">
      <c r="A167" s="1173" t="s">
        <v>1347</v>
      </c>
      <c r="B167" s="1174" t="s">
        <v>1348</v>
      </c>
      <c r="C167" s="1175" t="s">
        <v>1349</v>
      </c>
      <c r="D167" s="1176" t="s">
        <v>32</v>
      </c>
      <c r="E167" s="1089">
        <v>1</v>
      </c>
      <c r="F167" s="1120"/>
      <c r="G167" s="1121">
        <f>E167*F167</f>
        <v>0</v>
      </c>
      <c r="H167" s="771"/>
      <c r="I167" s="696"/>
      <c r="J167" s="772"/>
      <c r="K167" s="772"/>
    </row>
    <row r="168" spans="1:11" ht="63.75">
      <c r="A168" s="1179"/>
      <c r="B168" s="1180"/>
      <c r="C168" s="1181" t="s">
        <v>1105</v>
      </c>
      <c r="D168" s="1182" t="s">
        <v>55</v>
      </c>
      <c r="E168" s="1183">
        <v>1.6</v>
      </c>
      <c r="F168" s="1184"/>
      <c r="G168" s="1185"/>
      <c r="H168" s="771"/>
      <c r="I168" s="696"/>
      <c r="J168" s="772"/>
      <c r="K168" s="772"/>
    </row>
    <row r="169" spans="1:11">
      <c r="A169" s="921"/>
      <c r="B169" s="1033"/>
      <c r="C169" s="993" t="s">
        <v>1106</v>
      </c>
      <c r="D169" s="945" t="s">
        <v>212</v>
      </c>
      <c r="E169" s="900">
        <v>2</v>
      </c>
      <c r="F169" s="1112"/>
      <c r="G169" s="1113"/>
      <c r="H169" s="771"/>
      <c r="I169" s="696"/>
      <c r="J169" s="772"/>
      <c r="K169" s="772"/>
    </row>
    <row r="170" spans="1:11" ht="38.25">
      <c r="A170" s="921"/>
      <c r="B170" s="1033"/>
      <c r="C170" s="993" t="s">
        <v>1107</v>
      </c>
      <c r="D170" s="945" t="s">
        <v>55</v>
      </c>
      <c r="E170" s="900">
        <v>1.6</v>
      </c>
      <c r="F170" s="1112"/>
      <c r="G170" s="1113"/>
      <c r="H170" s="771"/>
      <c r="I170" s="696"/>
      <c r="J170" s="772"/>
      <c r="K170" s="772"/>
    </row>
    <row r="171" spans="1:11">
      <c r="A171" s="921"/>
      <c r="B171" s="1033"/>
      <c r="C171" s="993" t="s">
        <v>1147</v>
      </c>
      <c r="D171" s="945" t="s">
        <v>476</v>
      </c>
      <c r="E171" s="900">
        <v>3</v>
      </c>
      <c r="F171" s="1112"/>
      <c r="G171" s="1113"/>
      <c r="H171" s="771"/>
      <c r="I171" s="696"/>
      <c r="J171" s="772"/>
      <c r="K171" s="772"/>
    </row>
    <row r="172" spans="1:11">
      <c r="A172" s="921"/>
      <c r="B172" s="1033"/>
      <c r="C172" s="993" t="s">
        <v>1148</v>
      </c>
      <c r="D172" s="945" t="s">
        <v>476</v>
      </c>
      <c r="E172" s="900">
        <v>3</v>
      </c>
      <c r="F172" s="1112"/>
      <c r="G172" s="1113"/>
      <c r="H172" s="771"/>
      <c r="I172" s="696"/>
      <c r="J172" s="772"/>
      <c r="K172" s="772"/>
    </row>
    <row r="173" spans="1:11">
      <c r="A173" s="921"/>
      <c r="B173" s="1033"/>
      <c r="C173" s="993" t="s">
        <v>1108</v>
      </c>
      <c r="D173" s="945" t="s">
        <v>24</v>
      </c>
      <c r="E173" s="900">
        <v>11.2</v>
      </c>
      <c r="F173" s="1112"/>
      <c r="G173" s="1113"/>
      <c r="H173" s="771"/>
      <c r="I173" s="696"/>
      <c r="J173" s="772"/>
      <c r="K173" s="772"/>
    </row>
    <row r="174" spans="1:11">
      <c r="A174" s="921"/>
      <c r="B174" s="1033"/>
      <c r="C174" s="993" t="s">
        <v>1109</v>
      </c>
      <c r="D174" s="945" t="s">
        <v>55</v>
      </c>
      <c r="E174" s="900">
        <v>3.2</v>
      </c>
      <c r="F174" s="1112"/>
      <c r="G174" s="1113"/>
      <c r="H174" s="771"/>
      <c r="I174" s="696"/>
      <c r="J174" s="772"/>
      <c r="K174" s="772"/>
    </row>
    <row r="175" spans="1:11" ht="25.5">
      <c r="A175" s="921"/>
      <c r="B175" s="1033"/>
      <c r="C175" s="993" t="s">
        <v>1111</v>
      </c>
      <c r="D175" s="945" t="s">
        <v>1112</v>
      </c>
      <c r="E175" s="900">
        <v>8</v>
      </c>
      <c r="F175" s="1112"/>
      <c r="G175" s="1113"/>
      <c r="H175" s="771"/>
      <c r="I175" s="696"/>
      <c r="J175" s="772"/>
      <c r="K175" s="772"/>
    </row>
    <row r="176" spans="1:11" ht="25.5">
      <c r="A176" s="921"/>
      <c r="B176" s="1033"/>
      <c r="C176" s="993" t="s">
        <v>1113</v>
      </c>
      <c r="D176" s="945" t="s">
        <v>1112</v>
      </c>
      <c r="E176" s="900">
        <v>2</v>
      </c>
      <c r="F176" s="1112"/>
      <c r="G176" s="1113"/>
      <c r="H176" s="771"/>
      <c r="I176" s="696"/>
      <c r="J176" s="772"/>
      <c r="K176" s="772"/>
    </row>
    <row r="177" spans="1:11" ht="25.5">
      <c r="A177" s="922"/>
      <c r="B177" s="1171"/>
      <c r="C177" s="994" t="s">
        <v>1114</v>
      </c>
      <c r="D177" s="947" t="s">
        <v>32</v>
      </c>
      <c r="E177" s="909">
        <v>4</v>
      </c>
      <c r="F177" s="1116"/>
      <c r="G177" s="1117"/>
      <c r="H177" s="771"/>
      <c r="I177" s="696"/>
      <c r="J177" s="772"/>
      <c r="K177" s="772"/>
    </row>
    <row r="178" spans="1:11" ht="25.5">
      <c r="A178" s="1044"/>
      <c r="B178" s="1165"/>
      <c r="C178" s="1166" t="s">
        <v>1350</v>
      </c>
      <c r="D178" s="1167"/>
      <c r="E178" s="1145"/>
      <c r="F178" s="1120"/>
      <c r="G178" s="1121"/>
      <c r="H178" s="771"/>
      <c r="I178" s="696"/>
      <c r="J178" s="772"/>
      <c r="K178" s="772"/>
    </row>
    <row r="179" spans="1:11" ht="25.5">
      <c r="A179" s="1153" t="s">
        <v>1201</v>
      </c>
      <c r="B179" s="1119" t="s">
        <v>1351</v>
      </c>
      <c r="C179" s="1175" t="s">
        <v>1352</v>
      </c>
      <c r="D179" s="1176" t="s">
        <v>21</v>
      </c>
      <c r="E179" s="1089">
        <v>6000</v>
      </c>
      <c r="F179" s="1120"/>
      <c r="G179" s="1121">
        <f>E179*F179</f>
        <v>0</v>
      </c>
      <c r="H179" s="771"/>
      <c r="I179" s="696"/>
      <c r="J179" s="772"/>
      <c r="K179" s="772"/>
    </row>
    <row r="180" spans="1:11" ht="25.5">
      <c r="A180" s="1179"/>
      <c r="B180" s="1180"/>
      <c r="C180" s="1186" t="s">
        <v>984</v>
      </c>
      <c r="D180" s="1182" t="s">
        <v>212</v>
      </c>
      <c r="E180" s="1183">
        <v>6000</v>
      </c>
      <c r="F180" s="1184"/>
      <c r="G180" s="1185"/>
      <c r="H180" s="771"/>
      <c r="I180" s="696"/>
      <c r="J180" s="772"/>
      <c r="K180" s="772"/>
    </row>
    <row r="181" spans="1:11">
      <c r="A181" s="921"/>
      <c r="B181" s="1033"/>
      <c r="C181" s="937" t="s">
        <v>961</v>
      </c>
      <c r="D181" s="945" t="s">
        <v>55</v>
      </c>
      <c r="E181" s="900">
        <v>2700</v>
      </c>
      <c r="F181" s="1112"/>
      <c r="G181" s="1113"/>
      <c r="H181" s="771"/>
      <c r="I181" s="696"/>
      <c r="J181" s="772"/>
      <c r="K181" s="772"/>
    </row>
    <row r="182" spans="1:11" ht="25.5">
      <c r="A182" s="921"/>
      <c r="B182" s="1033"/>
      <c r="C182" s="937" t="s">
        <v>1033</v>
      </c>
      <c r="D182" s="945" t="s">
        <v>55</v>
      </c>
      <c r="E182" s="900">
        <v>480</v>
      </c>
      <c r="F182" s="1112"/>
      <c r="G182" s="1113"/>
      <c r="H182" s="771"/>
      <c r="I182" s="696"/>
      <c r="J182" s="772"/>
      <c r="K182" s="772"/>
    </row>
    <row r="183" spans="1:11">
      <c r="A183" s="921"/>
      <c r="B183" s="1033"/>
      <c r="C183" s="937" t="s">
        <v>987</v>
      </c>
      <c r="D183" s="945" t="s">
        <v>55</v>
      </c>
      <c r="E183" s="900">
        <v>1020.0000000000001</v>
      </c>
      <c r="F183" s="1112"/>
      <c r="G183" s="1113"/>
      <c r="H183" s="771"/>
      <c r="I183" s="696"/>
      <c r="J183" s="772"/>
      <c r="K183" s="772"/>
    </row>
    <row r="184" spans="1:11">
      <c r="A184" s="922"/>
      <c r="B184" s="1171"/>
      <c r="C184" s="946" t="s">
        <v>988</v>
      </c>
      <c r="D184" s="947" t="s">
        <v>55</v>
      </c>
      <c r="E184" s="909">
        <v>1200</v>
      </c>
      <c r="F184" s="1116"/>
      <c r="G184" s="1117"/>
      <c r="H184" s="771"/>
      <c r="I184" s="696"/>
      <c r="J184" s="772"/>
      <c r="K184" s="772"/>
    </row>
    <row r="185" spans="1:11" ht="38.25">
      <c r="A185" s="1153" t="s">
        <v>1353</v>
      </c>
      <c r="B185" s="1119" t="s">
        <v>1354</v>
      </c>
      <c r="C185" s="1175" t="s">
        <v>1355</v>
      </c>
      <c r="D185" s="1176" t="s">
        <v>50</v>
      </c>
      <c r="E185" s="1089">
        <v>18</v>
      </c>
      <c r="F185" s="1120"/>
      <c r="G185" s="1121">
        <f>E185*F185</f>
        <v>0</v>
      </c>
      <c r="H185" s="771"/>
      <c r="I185" s="696"/>
      <c r="J185" s="772"/>
      <c r="K185" s="772"/>
    </row>
    <row r="186" spans="1:11" ht="38.25">
      <c r="A186" s="1179"/>
      <c r="B186" s="1180"/>
      <c r="C186" s="1181" t="s">
        <v>1082</v>
      </c>
      <c r="D186" s="1182" t="s">
        <v>32</v>
      </c>
      <c r="E186" s="1183">
        <v>3</v>
      </c>
      <c r="F186" s="1184"/>
      <c r="G186" s="1185"/>
      <c r="H186" s="771"/>
      <c r="I186" s="696"/>
      <c r="J186" s="772"/>
      <c r="K186" s="772"/>
    </row>
    <row r="187" spans="1:11" ht="38.25">
      <c r="A187" s="921"/>
      <c r="B187" s="1033"/>
      <c r="C187" s="993" t="s">
        <v>1083</v>
      </c>
      <c r="D187" s="945" t="s">
        <v>32</v>
      </c>
      <c r="E187" s="900">
        <v>3</v>
      </c>
      <c r="F187" s="1112"/>
      <c r="G187" s="1113"/>
      <c r="H187" s="771"/>
      <c r="I187" s="696"/>
      <c r="J187" s="772"/>
      <c r="K187" s="772"/>
    </row>
    <row r="188" spans="1:11" ht="25.5">
      <c r="A188" s="921"/>
      <c r="B188" s="1033"/>
      <c r="C188" s="993" t="s">
        <v>1084</v>
      </c>
      <c r="D188" s="945" t="s">
        <v>32</v>
      </c>
      <c r="E188" s="900">
        <v>3</v>
      </c>
      <c r="F188" s="1112"/>
      <c r="G188" s="1113"/>
      <c r="H188" s="771"/>
      <c r="I188" s="696"/>
      <c r="J188" s="772"/>
      <c r="K188" s="772"/>
    </row>
    <row r="189" spans="1:11" ht="25.5">
      <c r="A189" s="921"/>
      <c r="B189" s="1033"/>
      <c r="C189" s="993" t="s">
        <v>1085</v>
      </c>
      <c r="D189" s="945" t="s">
        <v>32</v>
      </c>
      <c r="E189" s="900">
        <v>1</v>
      </c>
      <c r="F189" s="1112"/>
      <c r="G189" s="1113"/>
      <c r="H189" s="771"/>
      <c r="I189" s="696"/>
      <c r="J189" s="772"/>
      <c r="K189" s="772"/>
    </row>
    <row r="190" spans="1:11" ht="25.5">
      <c r="A190" s="921"/>
      <c r="B190" s="1033"/>
      <c r="C190" s="993" t="s">
        <v>1086</v>
      </c>
      <c r="D190" s="945" t="s">
        <v>32</v>
      </c>
      <c r="E190" s="900">
        <v>3</v>
      </c>
      <c r="F190" s="1112"/>
      <c r="G190" s="1113"/>
      <c r="H190" s="771"/>
      <c r="I190" s="696"/>
      <c r="J190" s="772"/>
      <c r="K190" s="772"/>
    </row>
    <row r="191" spans="1:11" ht="25.5">
      <c r="A191" s="921"/>
      <c r="B191" s="1033"/>
      <c r="C191" s="993" t="s">
        <v>1087</v>
      </c>
      <c r="D191" s="945" t="s">
        <v>410</v>
      </c>
      <c r="E191" s="900">
        <v>60</v>
      </c>
      <c r="F191" s="1112"/>
      <c r="G191" s="1113"/>
      <c r="H191" s="771"/>
      <c r="I191" s="696"/>
      <c r="J191" s="772"/>
      <c r="K191" s="772"/>
    </row>
    <row r="192" spans="1:11" ht="25.5">
      <c r="A192" s="921"/>
      <c r="B192" s="1033"/>
      <c r="C192" s="993" t="s">
        <v>1088</v>
      </c>
      <c r="D192" s="945" t="s">
        <v>32</v>
      </c>
      <c r="E192" s="900">
        <v>1</v>
      </c>
      <c r="F192" s="1112"/>
      <c r="G192" s="1113"/>
      <c r="H192" s="771"/>
      <c r="I192" s="696"/>
      <c r="J192" s="772"/>
      <c r="K192" s="772"/>
    </row>
    <row r="193" spans="1:11" ht="38.25">
      <c r="A193" s="921"/>
      <c r="B193" s="1033"/>
      <c r="C193" s="993" t="s">
        <v>1089</v>
      </c>
      <c r="D193" s="945" t="s">
        <v>32</v>
      </c>
      <c r="E193" s="900">
        <v>2</v>
      </c>
      <c r="F193" s="1112"/>
      <c r="G193" s="1113"/>
      <c r="H193" s="771"/>
      <c r="I193" s="696"/>
      <c r="J193" s="772"/>
      <c r="K193" s="772"/>
    </row>
    <row r="194" spans="1:11" ht="38.25">
      <c r="A194" s="921"/>
      <c r="B194" s="1033"/>
      <c r="C194" s="993" t="s">
        <v>1090</v>
      </c>
      <c r="D194" s="945" t="s">
        <v>50</v>
      </c>
      <c r="E194" s="900">
        <v>18</v>
      </c>
      <c r="F194" s="1112"/>
      <c r="G194" s="1113"/>
      <c r="H194" s="771"/>
      <c r="I194" s="696"/>
      <c r="J194" s="772"/>
      <c r="K194" s="772"/>
    </row>
    <row r="195" spans="1:11" ht="38.25">
      <c r="A195" s="921"/>
      <c r="B195" s="1033"/>
      <c r="C195" s="993" t="s">
        <v>1091</v>
      </c>
      <c r="D195" s="945" t="s">
        <v>21</v>
      </c>
      <c r="E195" s="900">
        <v>18900</v>
      </c>
      <c r="F195" s="1112"/>
      <c r="G195" s="1113"/>
      <c r="H195" s="771"/>
      <c r="I195" s="696"/>
      <c r="J195" s="772"/>
      <c r="K195" s="772"/>
    </row>
    <row r="196" spans="1:11" ht="25.5">
      <c r="A196" s="921"/>
      <c r="B196" s="1033"/>
      <c r="C196" s="993" t="s">
        <v>1092</v>
      </c>
      <c r="D196" s="945" t="s">
        <v>410</v>
      </c>
      <c r="E196" s="900">
        <v>25</v>
      </c>
      <c r="F196" s="1112"/>
      <c r="G196" s="1113"/>
      <c r="H196" s="771"/>
      <c r="I196" s="696"/>
      <c r="J196" s="772"/>
      <c r="K196" s="772"/>
    </row>
    <row r="197" spans="1:11" ht="25.5">
      <c r="A197" s="921"/>
      <c r="B197" s="1033"/>
      <c r="C197" s="993" t="s">
        <v>1093</v>
      </c>
      <c r="D197" s="945" t="s">
        <v>32</v>
      </c>
      <c r="E197" s="900">
        <v>6</v>
      </c>
      <c r="F197" s="1112"/>
      <c r="G197" s="1113"/>
      <c r="H197" s="771"/>
      <c r="I197" s="696"/>
      <c r="J197" s="772"/>
      <c r="K197" s="772"/>
    </row>
    <row r="198" spans="1:11">
      <c r="A198" s="921"/>
      <c r="B198" s="1033"/>
      <c r="C198" s="993" t="s">
        <v>1094</v>
      </c>
      <c r="D198" s="945" t="s">
        <v>32</v>
      </c>
      <c r="E198" s="900">
        <v>1</v>
      </c>
      <c r="F198" s="1112"/>
      <c r="G198" s="1113"/>
      <c r="H198" s="771"/>
      <c r="I198" s="696"/>
      <c r="J198" s="772"/>
      <c r="K198" s="772"/>
    </row>
    <row r="199" spans="1:11" ht="25.5">
      <c r="A199" s="921"/>
      <c r="B199" s="1033"/>
      <c r="C199" s="993" t="s">
        <v>1095</v>
      </c>
      <c r="D199" s="945" t="s">
        <v>32</v>
      </c>
      <c r="E199" s="900">
        <v>1</v>
      </c>
      <c r="F199" s="1112"/>
      <c r="G199" s="1113"/>
      <c r="H199" s="771"/>
      <c r="I199" s="696"/>
      <c r="J199" s="772"/>
      <c r="K199" s="772"/>
    </row>
    <row r="200" spans="1:11" ht="25.5">
      <c r="A200" s="921"/>
      <c r="B200" s="1033"/>
      <c r="C200" s="993" t="s">
        <v>1096</v>
      </c>
      <c r="D200" s="945" t="s">
        <v>32</v>
      </c>
      <c r="E200" s="900">
        <v>3</v>
      </c>
      <c r="F200" s="1112"/>
      <c r="G200" s="1113"/>
      <c r="H200" s="771"/>
      <c r="I200" s="696"/>
      <c r="J200" s="772"/>
      <c r="K200" s="772"/>
    </row>
    <row r="201" spans="1:11" ht="25.5">
      <c r="A201" s="922"/>
      <c r="B201" s="1171"/>
      <c r="C201" s="994" t="s">
        <v>1097</v>
      </c>
      <c r="D201" s="947" t="s">
        <v>32</v>
      </c>
      <c r="E201" s="909">
        <v>3</v>
      </c>
      <c r="F201" s="1116"/>
      <c r="G201" s="1117"/>
      <c r="H201" s="771"/>
      <c r="I201" s="696"/>
      <c r="J201" s="772"/>
      <c r="K201" s="772"/>
    </row>
    <row r="202" spans="1:11" ht="25.5">
      <c r="A202" s="1153" t="s">
        <v>1356</v>
      </c>
      <c r="B202" s="1119" t="s">
        <v>1357</v>
      </c>
      <c r="C202" s="1175" t="s">
        <v>1358</v>
      </c>
      <c r="D202" s="1176" t="s">
        <v>21</v>
      </c>
      <c r="E202" s="1089">
        <v>18</v>
      </c>
      <c r="F202" s="1120"/>
      <c r="G202" s="1121">
        <f>E202*F202</f>
        <v>0</v>
      </c>
      <c r="H202" s="771"/>
      <c r="I202" s="696"/>
      <c r="J202" s="772"/>
      <c r="K202" s="772"/>
    </row>
    <row r="203" spans="1:11" ht="25.5">
      <c r="A203" s="1179"/>
      <c r="B203" s="1180"/>
      <c r="C203" s="1181" t="s">
        <v>1101</v>
      </c>
      <c r="D203" s="1182" t="s">
        <v>212</v>
      </c>
      <c r="E203" s="1183">
        <v>18</v>
      </c>
      <c r="F203" s="1184"/>
      <c r="G203" s="1185"/>
      <c r="H203" s="771"/>
      <c r="I203" s="696"/>
      <c r="J203" s="772"/>
      <c r="K203" s="772"/>
    </row>
    <row r="204" spans="1:11" ht="25.5">
      <c r="A204" s="921"/>
      <c r="B204" s="1033"/>
      <c r="C204" s="993" t="s">
        <v>993</v>
      </c>
      <c r="D204" s="945" t="s">
        <v>55</v>
      </c>
      <c r="E204" s="900">
        <v>1</v>
      </c>
      <c r="F204" s="1112"/>
      <c r="G204" s="1113"/>
      <c r="H204" s="771"/>
      <c r="I204" s="696"/>
      <c r="J204" s="772"/>
      <c r="K204" s="772"/>
    </row>
    <row r="205" spans="1:11">
      <c r="A205" s="922"/>
      <c r="B205" s="1171"/>
      <c r="C205" s="994" t="s">
        <v>994</v>
      </c>
      <c r="D205" s="947" t="s">
        <v>32</v>
      </c>
      <c r="E205" s="909">
        <v>1</v>
      </c>
      <c r="F205" s="1116"/>
      <c r="G205" s="1117"/>
      <c r="H205" s="771"/>
      <c r="I205" s="696"/>
      <c r="J205" s="772"/>
      <c r="K205" s="772"/>
    </row>
    <row r="206" spans="1:11" ht="15.75" thickBot="1">
      <c r="A206" s="1020"/>
      <c r="B206" s="1187"/>
      <c r="C206" s="2535" t="s">
        <v>1680</v>
      </c>
      <c r="D206" s="2535"/>
      <c r="E206" s="1022"/>
      <c r="F206" s="1188"/>
      <c r="G206" s="1189">
        <f>SUM(G12:G205)</f>
        <v>0</v>
      </c>
      <c r="H206" s="696"/>
      <c r="I206" s="696"/>
      <c r="J206" s="696"/>
      <c r="K206" s="696"/>
    </row>
    <row r="207" spans="1:11" ht="15.75" thickTop="1">
      <c r="A207" s="693"/>
      <c r="B207" s="1190"/>
      <c r="C207" s="873"/>
      <c r="D207" s="873"/>
      <c r="E207" s="1001"/>
      <c r="F207" s="1191"/>
      <c r="G207" s="1192"/>
      <c r="H207" s="696"/>
      <c r="I207" s="696"/>
      <c r="J207" s="696"/>
      <c r="K207" s="696"/>
    </row>
    <row r="208" spans="1:11">
      <c r="A208" s="693"/>
      <c r="B208" s="1190"/>
      <c r="C208" s="873"/>
      <c r="D208" s="873"/>
      <c r="E208" s="1001"/>
      <c r="F208" s="1191"/>
      <c r="G208" s="1193"/>
      <c r="H208" s="125"/>
      <c r="I208" s="125"/>
      <c r="J208" s="125"/>
      <c r="K208" s="125"/>
    </row>
    <row r="209" spans="1:11">
      <c r="A209" s="761"/>
      <c r="B209" s="1194"/>
      <c r="C209" s="1025"/>
      <c r="D209" s="1026"/>
      <c r="E209" s="1001"/>
      <c r="F209" s="1193"/>
      <c r="G209" s="1193"/>
      <c r="H209" s="125"/>
      <c r="I209" s="125"/>
      <c r="J209" s="125"/>
      <c r="K209" s="125"/>
    </row>
    <row r="210" spans="1:11">
      <c r="A210" s="761"/>
      <c r="B210" s="1194"/>
      <c r="C210" s="1025"/>
      <c r="D210" s="1026"/>
      <c r="E210" s="1001"/>
      <c r="F210" s="1193"/>
      <c r="G210" s="1193"/>
      <c r="H210" s="696"/>
      <c r="I210" s="696"/>
      <c r="J210" s="696"/>
      <c r="K210" s="696"/>
    </row>
    <row r="211" spans="1:11">
      <c r="A211" s="761"/>
      <c r="B211" s="1194"/>
      <c r="C211" s="1025"/>
      <c r="D211" s="1026"/>
      <c r="E211" s="1001"/>
      <c r="F211" s="1193"/>
      <c r="G211" s="1193"/>
      <c r="H211" s="764"/>
      <c r="I211" s="696"/>
      <c r="J211" s="696"/>
      <c r="K211" s="696"/>
    </row>
    <row r="212" spans="1:11">
      <c r="A212" s="761"/>
      <c r="B212" s="1194"/>
      <c r="C212" s="1025"/>
      <c r="D212" s="1026"/>
      <c r="E212" s="1001"/>
      <c r="F212" s="1193"/>
      <c r="G212" s="1193"/>
      <c r="H212" s="764"/>
      <c r="I212" s="696"/>
      <c r="J212" s="696"/>
      <c r="K212" s="696"/>
    </row>
    <row r="213" spans="1:11">
      <c r="A213" s="761"/>
      <c r="B213" s="1027"/>
      <c r="C213" s="1027"/>
      <c r="D213" s="1026"/>
      <c r="E213" s="1001"/>
      <c r="F213" s="1193"/>
      <c r="G213" s="1193"/>
      <c r="H213" s="696"/>
      <c r="I213" s="696"/>
      <c r="J213" s="696"/>
      <c r="K213" s="696"/>
    </row>
    <row r="214" spans="1:11">
      <c r="A214" s="125"/>
      <c r="B214" s="1030"/>
      <c r="C214" s="1028"/>
      <c r="D214" s="1029"/>
      <c r="E214" s="1030"/>
      <c r="F214" s="1193"/>
      <c r="G214" s="1193"/>
      <c r="H214" s="696"/>
      <c r="I214" s="696"/>
      <c r="J214" s="696"/>
      <c r="K214" s="696"/>
    </row>
    <row r="215" spans="1:11">
      <c r="A215" s="769"/>
      <c r="B215" s="1195"/>
      <c r="C215" s="1028"/>
      <c r="D215" s="1028"/>
      <c r="E215" s="1034"/>
      <c r="F215" s="1028"/>
      <c r="G215" s="1028"/>
      <c r="H215" s="771"/>
      <c r="I215" s="696"/>
      <c r="J215" s="772"/>
      <c r="K215" s="773"/>
    </row>
    <row r="216" spans="1:11">
      <c r="A216" s="769"/>
      <c r="B216" s="1195"/>
      <c r="C216" s="1028"/>
      <c r="D216" s="1028"/>
      <c r="E216" s="1034"/>
      <c r="F216" s="1028"/>
      <c r="G216" s="1028"/>
      <c r="H216" s="771"/>
      <c r="I216" s="696"/>
      <c r="J216" s="772"/>
      <c r="K216" s="773"/>
    </row>
    <row r="217" spans="1:11">
      <c r="A217" s="769"/>
      <c r="B217" s="1195"/>
      <c r="C217" s="1028"/>
      <c r="D217" s="1028"/>
      <c r="E217" s="1034"/>
      <c r="F217" s="1028"/>
      <c r="G217" s="1028"/>
      <c r="H217" s="764"/>
      <c r="I217" s="696"/>
      <c r="J217" s="772"/>
      <c r="K217" s="773"/>
    </row>
    <row r="218" spans="1:11">
      <c r="A218" s="769"/>
      <c r="B218" s="898"/>
      <c r="C218" s="1028"/>
      <c r="D218" s="1028"/>
      <c r="E218" s="899"/>
      <c r="F218" s="1028"/>
      <c r="G218" s="1028"/>
      <c r="H218" s="764"/>
      <c r="I218" s="696"/>
      <c r="J218" s="772"/>
      <c r="K218" s="773"/>
    </row>
    <row r="219" spans="1:11">
      <c r="A219" s="769"/>
      <c r="B219" s="898"/>
      <c r="C219" s="1028"/>
      <c r="D219" s="1028"/>
      <c r="E219" s="899"/>
      <c r="F219" s="1028"/>
      <c r="G219" s="1028"/>
      <c r="H219" s="696"/>
      <c r="I219" s="696"/>
      <c r="J219" s="696"/>
      <c r="K219" s="696"/>
    </row>
    <row r="220" spans="1:11">
      <c r="A220" s="769"/>
      <c r="B220" s="898"/>
      <c r="C220" s="1028"/>
      <c r="D220" s="1028"/>
      <c r="E220" s="899"/>
      <c r="F220" s="1028"/>
      <c r="G220" s="1028"/>
      <c r="H220" s="696"/>
      <c r="I220" s="696"/>
      <c r="J220" s="696"/>
      <c r="K220" s="696"/>
    </row>
    <row r="221" spans="1:11">
      <c r="A221" s="776"/>
      <c r="B221" s="898"/>
      <c r="C221" s="1028"/>
      <c r="D221" s="1028"/>
      <c r="E221" s="899"/>
      <c r="F221" s="1028"/>
      <c r="G221" s="1028"/>
      <c r="H221" s="713"/>
      <c r="I221" s="696"/>
      <c r="J221" s="714"/>
      <c r="K221" s="714"/>
    </row>
    <row r="222" spans="1:11">
      <c r="A222" s="777"/>
      <c r="B222" s="1032"/>
      <c r="C222" s="1032"/>
      <c r="D222" s="1033"/>
      <c r="E222" s="1032"/>
      <c r="F222" s="1028"/>
      <c r="G222" s="1028"/>
      <c r="H222" s="696"/>
      <c r="I222" s="696"/>
      <c r="J222" s="696"/>
      <c r="K222" s="696"/>
    </row>
    <row r="223" spans="1:11">
      <c r="A223" s="98"/>
      <c r="B223" s="1033"/>
      <c r="C223" s="1033"/>
      <c r="D223" s="1033"/>
      <c r="E223" s="1033"/>
      <c r="F223" s="1028"/>
      <c r="G223" s="1028"/>
      <c r="H223" s="696"/>
      <c r="I223" s="696"/>
      <c r="J223" s="696"/>
      <c r="K223" s="696"/>
    </row>
    <row r="224" spans="1:11">
      <c r="A224" s="777"/>
      <c r="B224" s="1032"/>
      <c r="C224" s="1032"/>
      <c r="D224" s="1033"/>
      <c r="E224" s="1033"/>
      <c r="F224" s="1028"/>
      <c r="G224" s="1028"/>
      <c r="H224" s="696"/>
      <c r="I224" s="696"/>
      <c r="J224" s="696"/>
      <c r="K224" s="696"/>
    </row>
    <row r="225" spans="1:11">
      <c r="A225" s="769"/>
      <c r="B225" s="1034"/>
      <c r="C225" s="1034"/>
      <c r="D225" s="1034"/>
      <c r="E225" s="1034"/>
      <c r="F225" s="1028"/>
      <c r="G225" s="1028"/>
      <c r="H225" s="696"/>
      <c r="I225" s="696"/>
      <c r="J225" s="696"/>
      <c r="K225" s="696"/>
    </row>
    <row r="226" spans="1:11">
      <c r="A226" s="779"/>
      <c r="B226" s="974"/>
      <c r="C226" s="974"/>
      <c r="D226" s="974"/>
      <c r="E226" s="974"/>
      <c r="F226" s="771"/>
      <c r="G226" s="1028"/>
      <c r="H226" s="696"/>
      <c r="I226" s="696"/>
      <c r="J226" s="696"/>
      <c r="K226" s="696"/>
    </row>
    <row r="227" spans="1:11">
      <c r="A227" s="769"/>
      <c r="B227" s="1196"/>
      <c r="C227" s="1028"/>
      <c r="D227" s="1028"/>
      <c r="E227" s="1034"/>
      <c r="F227" s="1028"/>
      <c r="G227" s="1028"/>
      <c r="H227" s="696"/>
      <c r="I227" s="696"/>
      <c r="J227" s="696"/>
      <c r="K227" s="696"/>
    </row>
    <row r="228" spans="1:11">
      <c r="A228" s="769"/>
      <c r="B228" s="1195"/>
      <c r="C228" s="1028"/>
      <c r="D228" s="1028"/>
      <c r="E228" s="1034"/>
      <c r="F228" s="1028"/>
      <c r="G228" s="1028"/>
      <c r="H228" s="696"/>
      <c r="I228" s="696"/>
      <c r="J228" s="696"/>
      <c r="K228" s="696"/>
    </row>
    <row r="229" spans="1:11">
      <c r="A229" s="769"/>
      <c r="B229" s="1195"/>
      <c r="C229" s="1028"/>
      <c r="D229" s="1028"/>
      <c r="E229" s="1034"/>
      <c r="F229" s="1028"/>
      <c r="G229" s="1028"/>
      <c r="H229" s="696"/>
      <c r="I229" s="696"/>
      <c r="J229" s="696"/>
      <c r="K229" s="696"/>
    </row>
    <row r="230" spans="1:11">
      <c r="A230" s="769"/>
      <c r="B230" s="1195"/>
      <c r="C230" s="1028"/>
      <c r="D230" s="1028"/>
      <c r="E230" s="1034"/>
      <c r="F230" s="1028"/>
      <c r="G230" s="1028"/>
      <c r="H230" s="696"/>
      <c r="I230" s="696"/>
      <c r="J230" s="696"/>
      <c r="K230" s="696"/>
    </row>
    <row r="231" spans="1:11">
      <c r="A231" s="769"/>
      <c r="B231" s="1195"/>
      <c r="C231" s="1028"/>
      <c r="D231" s="1028"/>
      <c r="E231" s="1034"/>
      <c r="F231" s="1028"/>
      <c r="G231" s="1028"/>
      <c r="H231" s="696"/>
      <c r="I231" s="696"/>
      <c r="J231" s="696"/>
      <c r="K231" s="696"/>
    </row>
    <row r="232" spans="1:11">
      <c r="A232" s="769"/>
      <c r="B232" s="1195"/>
      <c r="C232" s="1028"/>
      <c r="D232" s="1028"/>
      <c r="E232" s="1034"/>
      <c r="F232" s="1028"/>
      <c r="G232" s="1028"/>
      <c r="H232" s="696"/>
      <c r="I232" s="696"/>
      <c r="J232" s="772"/>
      <c r="K232" s="773"/>
    </row>
    <row r="233" spans="1:11">
      <c r="A233" s="769"/>
      <c r="B233" s="1195"/>
      <c r="C233" s="1028"/>
      <c r="D233" s="1028"/>
      <c r="E233" s="1034"/>
      <c r="F233" s="1028"/>
      <c r="G233" s="1028"/>
      <c r="H233" s="696"/>
      <c r="I233" s="696"/>
      <c r="J233" s="772"/>
      <c r="K233" s="773"/>
    </row>
    <row r="234" spans="1:11">
      <c r="A234" s="769"/>
      <c r="B234" s="1195"/>
      <c r="C234" s="1028"/>
      <c r="D234" s="1028"/>
      <c r="E234" s="1034"/>
      <c r="F234" s="1028"/>
      <c r="G234" s="1028"/>
    </row>
    <row r="235" spans="1:11">
      <c r="A235" s="769"/>
      <c r="B235" s="1195"/>
      <c r="C235" s="1028"/>
      <c r="D235" s="1028"/>
      <c r="E235" s="1034"/>
      <c r="F235" s="1028"/>
      <c r="G235" s="1028"/>
    </row>
    <row r="236" spans="1:11">
      <c r="A236" s="769"/>
      <c r="B236" s="1197"/>
      <c r="C236" s="1028"/>
      <c r="D236" s="1028"/>
      <c r="E236" s="1034"/>
      <c r="F236" s="1028"/>
      <c r="G236" s="1028"/>
    </row>
    <row r="237" spans="1:11">
      <c r="A237" s="98"/>
      <c r="B237" s="1033"/>
      <c r="C237" s="1033"/>
      <c r="D237" s="1033"/>
      <c r="E237" s="1033"/>
      <c r="F237" s="1029"/>
      <c r="G237" s="1029"/>
    </row>
    <row r="238" spans="1:11">
      <c r="A238" s="98"/>
      <c r="B238" s="1033"/>
      <c r="C238" s="1033"/>
      <c r="D238" s="1033"/>
      <c r="E238" s="1033"/>
      <c r="F238" s="1029"/>
      <c r="G238" s="1029"/>
    </row>
    <row r="239" spans="1:11">
      <c r="A239" s="98"/>
      <c r="B239" s="1033"/>
      <c r="C239" s="1033"/>
      <c r="D239" s="1033"/>
      <c r="E239" s="1033"/>
      <c r="F239" s="1029"/>
      <c r="G239" s="1029"/>
    </row>
    <row r="240" spans="1:11">
      <c r="A240" s="98"/>
      <c r="B240" s="1033"/>
      <c r="C240" s="1033"/>
      <c r="D240" s="1033"/>
      <c r="E240" s="1033"/>
      <c r="F240" s="1029"/>
      <c r="G240" s="1029"/>
    </row>
    <row r="241" spans="1:7">
      <c r="A241" s="98"/>
      <c r="B241" s="1033"/>
      <c r="C241" s="1033"/>
      <c r="D241" s="1033"/>
      <c r="E241" s="1033"/>
      <c r="F241" s="1029"/>
      <c r="G241" s="1029"/>
    </row>
    <row r="242" spans="1:7">
      <c r="A242" s="98"/>
      <c r="B242" s="1033"/>
      <c r="C242" s="1033"/>
      <c r="D242" s="1033"/>
      <c r="E242" s="1033"/>
      <c r="F242" s="1029"/>
      <c r="G242" s="1029"/>
    </row>
    <row r="243" spans="1:7">
      <c r="A243" s="98"/>
      <c r="B243" s="1033"/>
      <c r="C243" s="1033"/>
      <c r="D243" s="1033"/>
      <c r="E243" s="1033"/>
      <c r="F243" s="1029"/>
      <c r="G243" s="1029"/>
    </row>
    <row r="244" spans="1:7">
      <c r="A244" s="98"/>
      <c r="B244" s="1033"/>
      <c r="C244" s="1033"/>
      <c r="D244" s="1033"/>
      <c r="E244" s="1033"/>
      <c r="F244" s="1029"/>
      <c r="G244" s="1029"/>
    </row>
    <row r="245" spans="1:7">
      <c r="A245" s="98"/>
      <c r="B245" s="1033"/>
      <c r="C245" s="1033"/>
      <c r="D245" s="1033"/>
      <c r="E245" s="1033"/>
      <c r="F245" s="1029"/>
      <c r="G245" s="1029"/>
    </row>
    <row r="246" spans="1:7">
      <c r="A246" s="98"/>
      <c r="B246" s="1033"/>
      <c r="C246" s="1033"/>
      <c r="D246" s="1033"/>
      <c r="E246" s="1033"/>
      <c r="F246" s="1029"/>
      <c r="G246" s="1029"/>
    </row>
    <row r="247" spans="1:7">
      <c r="A247" s="98"/>
      <c r="B247" s="1033"/>
      <c r="C247" s="1033"/>
      <c r="D247" s="1033"/>
      <c r="E247" s="1033"/>
      <c r="F247" s="1029"/>
      <c r="G247" s="1029"/>
    </row>
    <row r="248" spans="1:7">
      <c r="A248" s="98"/>
      <c r="B248" s="1033"/>
      <c r="C248" s="1033"/>
      <c r="D248" s="1033"/>
      <c r="E248" s="1033"/>
      <c r="F248" s="1029"/>
      <c r="G248" s="1198"/>
    </row>
    <row r="249" spans="1:7">
      <c r="A249" s="98"/>
      <c r="B249" s="1033"/>
      <c r="C249" s="1033"/>
      <c r="D249" s="1033"/>
      <c r="E249" s="1033"/>
      <c r="F249" s="1029"/>
      <c r="G249" s="1029"/>
    </row>
    <row r="250" spans="1:7">
      <c r="A250" s="98"/>
      <c r="B250" s="1033"/>
      <c r="C250" s="1033"/>
      <c r="D250" s="1033"/>
      <c r="E250" s="1033"/>
      <c r="F250" s="1029"/>
      <c r="G250" s="1198"/>
    </row>
    <row r="251" spans="1:7">
      <c r="A251" s="98"/>
      <c r="B251" s="1033"/>
      <c r="C251" s="1033"/>
      <c r="D251" s="1033"/>
      <c r="E251" s="1033"/>
      <c r="F251" s="1029"/>
      <c r="G251" s="1029"/>
    </row>
  </sheetData>
  <mergeCells count="6">
    <mergeCell ref="C206:D206"/>
    <mergeCell ref="A1:E1"/>
    <mergeCell ref="A2:E2"/>
    <mergeCell ref="A3:F3"/>
    <mergeCell ref="A5:F5"/>
    <mergeCell ref="A7:G7"/>
  </mergeCells>
  <pageMargins left="0.7" right="0.7" top="0.75" bottom="0.75" header="0.3" footer="0.3"/>
  <pageSetup paperSize="9" scale="83"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251"/>
  <sheetViews>
    <sheetView view="pageBreakPreview" topLeftCell="A184" zoomScale="60" zoomScaleNormal="100" workbookViewId="0">
      <selection activeCell="C206" sqref="C206:D206"/>
    </sheetView>
    <sheetView workbookViewId="1">
      <selection sqref="A1:E1"/>
    </sheetView>
  </sheetViews>
  <sheetFormatPr defaultRowHeight="15"/>
  <cols>
    <col min="1" max="1" width="6.140625" style="1035" customWidth="1"/>
    <col min="2" max="2" width="10" style="1035" customWidth="1"/>
    <col min="3" max="3" width="48.5703125" style="1035" customWidth="1"/>
    <col min="4" max="4" width="6.7109375" style="1035" customWidth="1"/>
    <col min="5" max="5" width="10.140625" style="1035" customWidth="1"/>
    <col min="6" max="6" width="14.140625" style="1035" customWidth="1"/>
    <col min="7" max="7" width="18" style="1035" customWidth="1"/>
    <col min="8" max="16384" width="9.140625" style="871"/>
  </cols>
  <sheetData>
    <row r="1" spans="1:11">
      <c r="A1" s="2136" t="s">
        <v>556</v>
      </c>
      <c r="B1" s="2136"/>
      <c r="C1" s="2136"/>
      <c r="D1" s="2136"/>
      <c r="E1" s="2136"/>
    </row>
    <row r="2" spans="1:11">
      <c r="A2" s="2136" t="s">
        <v>514</v>
      </c>
      <c r="B2" s="2136"/>
      <c r="C2" s="2136"/>
      <c r="D2" s="2136"/>
      <c r="E2" s="2136"/>
    </row>
    <row r="3" spans="1:11">
      <c r="A3" s="2544" t="s">
        <v>924</v>
      </c>
      <c r="B3" s="2544"/>
      <c r="C3" s="2544"/>
      <c r="D3" s="2544"/>
      <c r="E3" s="2544"/>
      <c r="F3" s="2544"/>
      <c r="G3" s="1146"/>
      <c r="H3" s="696"/>
      <c r="I3" s="696"/>
      <c r="J3" s="696"/>
      <c r="K3" s="696"/>
    </row>
    <row r="4" spans="1:11">
      <c r="A4" s="872"/>
      <c r="B4" s="872"/>
      <c r="C4" s="872"/>
      <c r="D4" s="872"/>
      <c r="E4" s="872"/>
      <c r="F4" s="872"/>
      <c r="G4" s="1146"/>
      <c r="H4" s="696"/>
      <c r="I4" s="696"/>
      <c r="J4" s="696"/>
      <c r="K4" s="696"/>
    </row>
    <row r="5" spans="1:11">
      <c r="A5" s="2545" t="s">
        <v>1359</v>
      </c>
      <c r="B5" s="2545"/>
      <c r="C5" s="2545"/>
      <c r="D5" s="2545"/>
      <c r="E5" s="2545"/>
      <c r="F5" s="2545"/>
      <c r="G5" s="1146"/>
      <c r="H5" s="696"/>
      <c r="I5" s="696"/>
      <c r="J5" s="696"/>
      <c r="K5" s="696"/>
    </row>
    <row r="6" spans="1:11">
      <c r="A6" s="873"/>
      <c r="B6" s="873"/>
      <c r="C6" s="873"/>
      <c r="D6" s="873"/>
      <c r="E6" s="873"/>
      <c r="F6" s="873"/>
      <c r="G6" s="1146"/>
      <c r="H6" s="696"/>
      <c r="I6" s="696"/>
      <c r="J6" s="696"/>
      <c r="K6" s="696"/>
    </row>
    <row r="7" spans="1:11" ht="27" customHeight="1" thickBot="1">
      <c r="A7" s="2542" t="s">
        <v>1360</v>
      </c>
      <c r="B7" s="2543"/>
      <c r="C7" s="2543"/>
      <c r="D7" s="2543"/>
      <c r="E7" s="2543"/>
      <c r="F7" s="2543"/>
      <c r="G7" s="2543"/>
      <c r="H7" s="696"/>
      <c r="I7" s="696"/>
      <c r="J7" s="696"/>
      <c r="K7" s="696"/>
    </row>
    <row r="8" spans="1:11" ht="16.5" thickTop="1" thickBot="1">
      <c r="A8" s="1199" t="s">
        <v>9</v>
      </c>
      <c r="B8" s="874" t="s">
        <v>10</v>
      </c>
      <c r="C8" s="874" t="s">
        <v>11</v>
      </c>
      <c r="D8" s="874" t="s">
        <v>12</v>
      </c>
      <c r="E8" s="874" t="s">
        <v>13</v>
      </c>
      <c r="F8" s="874" t="s">
        <v>14</v>
      </c>
      <c r="G8" s="1147" t="s">
        <v>15</v>
      </c>
      <c r="H8" s="125"/>
      <c r="I8" s="125"/>
      <c r="J8" s="125"/>
      <c r="K8" s="125"/>
    </row>
    <row r="9" spans="1:11" ht="16.5" thickTop="1" thickBot="1">
      <c r="A9" s="1200"/>
      <c r="B9" s="874" t="s">
        <v>16</v>
      </c>
      <c r="C9" s="874" t="s">
        <v>17</v>
      </c>
      <c r="D9" s="874"/>
      <c r="E9" s="874"/>
      <c r="F9" s="874"/>
      <c r="G9" s="1147"/>
      <c r="H9" s="125"/>
      <c r="I9" s="125"/>
      <c r="J9" s="125"/>
      <c r="K9" s="125"/>
    </row>
    <row r="10" spans="1:11" ht="16.5" thickTop="1" thickBot="1">
      <c r="A10" s="1200">
        <v>0</v>
      </c>
      <c r="B10" s="880">
        <v>1</v>
      </c>
      <c r="C10" s="880">
        <v>2</v>
      </c>
      <c r="D10" s="880">
        <v>3</v>
      </c>
      <c r="E10" s="880">
        <v>4</v>
      </c>
      <c r="F10" s="880">
        <v>5</v>
      </c>
      <c r="G10" s="1148">
        <v>6</v>
      </c>
      <c r="H10" s="713"/>
      <c r="I10" s="125"/>
      <c r="J10" s="714"/>
      <c r="K10" s="714"/>
    </row>
    <row r="11" spans="1:11" ht="26.25" thickTop="1">
      <c r="A11" s="1103"/>
      <c r="B11" s="1149"/>
      <c r="C11" s="1150" t="s">
        <v>1224</v>
      </c>
      <c r="D11" s="1151"/>
      <c r="E11" s="1152"/>
      <c r="F11" s="1149"/>
      <c r="G11" s="1201"/>
      <c r="H11" s="889"/>
      <c r="I11" s="125"/>
      <c r="J11" s="696"/>
      <c r="K11" s="696"/>
    </row>
    <row r="12" spans="1:11" ht="25.5">
      <c r="A12" s="1202" t="s">
        <v>1225</v>
      </c>
      <c r="B12" s="1119" t="s">
        <v>1361</v>
      </c>
      <c r="C12" s="1175" t="s">
        <v>1227</v>
      </c>
      <c r="D12" s="1176" t="s">
        <v>32</v>
      </c>
      <c r="E12" s="1089">
        <v>1</v>
      </c>
      <c r="F12" s="1120"/>
      <c r="G12" s="1121">
        <f>E12*F12</f>
        <v>0</v>
      </c>
      <c r="H12" s="889"/>
      <c r="I12" s="125"/>
      <c r="J12" s="696"/>
      <c r="K12" s="696"/>
    </row>
    <row r="13" spans="1:11" ht="25.5">
      <c r="A13" s="1203"/>
      <c r="B13" s="1204"/>
      <c r="C13" s="1181" t="s">
        <v>1228</v>
      </c>
      <c r="D13" s="1182" t="s">
        <v>32</v>
      </c>
      <c r="E13" s="1183">
        <v>1</v>
      </c>
      <c r="F13" s="1184"/>
      <c r="G13" s="1185"/>
      <c r="H13" s="889"/>
      <c r="I13" s="125"/>
      <c r="J13" s="696"/>
      <c r="K13" s="696"/>
    </row>
    <row r="14" spans="1:11">
      <c r="A14" s="1111"/>
      <c r="B14" s="1028"/>
      <c r="C14" s="993" t="s">
        <v>1229</v>
      </c>
      <c r="D14" s="945" t="s">
        <v>32</v>
      </c>
      <c r="E14" s="900">
        <v>1</v>
      </c>
      <c r="F14" s="1112"/>
      <c r="G14" s="1113"/>
      <c r="H14" s="889"/>
      <c r="I14" s="125"/>
      <c r="J14" s="696"/>
      <c r="K14" s="696"/>
    </row>
    <row r="15" spans="1:11" ht="25.5">
      <c r="A15" s="1111"/>
      <c r="B15" s="1028"/>
      <c r="C15" s="993" t="s">
        <v>1009</v>
      </c>
      <c r="D15" s="945" t="s">
        <v>410</v>
      </c>
      <c r="E15" s="900">
        <v>10</v>
      </c>
      <c r="F15" s="1112"/>
      <c r="G15" s="1113"/>
      <c r="H15" s="889"/>
      <c r="I15" s="125"/>
      <c r="J15" s="696"/>
      <c r="K15" s="696"/>
    </row>
    <row r="16" spans="1:11" ht="38.25">
      <c r="A16" s="1111"/>
      <c r="B16" s="1028"/>
      <c r="C16" s="993" t="s">
        <v>1230</v>
      </c>
      <c r="D16" s="945" t="s">
        <v>32</v>
      </c>
      <c r="E16" s="900">
        <v>12</v>
      </c>
      <c r="F16" s="1112"/>
      <c r="G16" s="1113"/>
      <c r="H16" s="889"/>
      <c r="I16" s="125"/>
      <c r="J16" s="696"/>
      <c r="K16" s="696"/>
    </row>
    <row r="17" spans="1:11" ht="25.5">
      <c r="A17" s="1111"/>
      <c r="B17" s="1028"/>
      <c r="C17" s="993" t="s">
        <v>1164</v>
      </c>
      <c r="D17" s="945" t="s">
        <v>32</v>
      </c>
      <c r="E17" s="900">
        <v>4</v>
      </c>
      <c r="F17" s="1112"/>
      <c r="G17" s="1113"/>
      <c r="H17" s="889"/>
      <c r="I17" s="125"/>
      <c r="J17" s="696"/>
      <c r="K17" s="696"/>
    </row>
    <row r="18" spans="1:11" ht="25.5">
      <c r="A18" s="1111"/>
      <c r="B18" s="1028"/>
      <c r="C18" s="993" t="s">
        <v>1231</v>
      </c>
      <c r="D18" s="945" t="s">
        <v>32</v>
      </c>
      <c r="E18" s="900">
        <v>4</v>
      </c>
      <c r="F18" s="1112"/>
      <c r="G18" s="1113"/>
      <c r="H18" s="889"/>
      <c r="I18" s="125"/>
      <c r="J18" s="696"/>
      <c r="K18" s="696"/>
    </row>
    <row r="19" spans="1:11">
      <c r="A19" s="1111"/>
      <c r="B19" s="1028"/>
      <c r="C19" s="993" t="s">
        <v>1232</v>
      </c>
      <c r="D19" s="945" t="s">
        <v>32</v>
      </c>
      <c r="E19" s="900">
        <v>1</v>
      </c>
      <c r="F19" s="1112"/>
      <c r="G19" s="1113"/>
      <c r="H19" s="889"/>
      <c r="I19" s="125"/>
      <c r="J19" s="696"/>
      <c r="K19" s="696"/>
    </row>
    <row r="20" spans="1:11" ht="25.5">
      <c r="A20" s="1111"/>
      <c r="B20" s="1028"/>
      <c r="C20" s="993" t="s">
        <v>1013</v>
      </c>
      <c r="D20" s="945" t="s">
        <v>32</v>
      </c>
      <c r="E20" s="900">
        <v>2</v>
      </c>
      <c r="F20" s="1112"/>
      <c r="G20" s="1113"/>
      <c r="H20" s="889"/>
      <c r="I20" s="125"/>
      <c r="J20" s="696"/>
      <c r="K20" s="696"/>
    </row>
    <row r="21" spans="1:11">
      <c r="A21" s="1114"/>
      <c r="B21" s="1115"/>
      <c r="C21" s="994" t="s">
        <v>1014</v>
      </c>
      <c r="D21" s="947" t="s">
        <v>410</v>
      </c>
      <c r="E21" s="909">
        <v>1</v>
      </c>
      <c r="F21" s="1116"/>
      <c r="G21" s="1117"/>
      <c r="H21" s="889"/>
      <c r="I21" s="125"/>
      <c r="J21" s="696"/>
      <c r="K21" s="696"/>
    </row>
    <row r="22" spans="1:11" ht="25.5">
      <c r="A22" s="1202" t="s">
        <v>1233</v>
      </c>
      <c r="B22" s="1119" t="s">
        <v>1362</v>
      </c>
      <c r="C22" s="1175" t="s">
        <v>1235</v>
      </c>
      <c r="D22" s="1176" t="s">
        <v>21</v>
      </c>
      <c r="E22" s="1089">
        <v>50</v>
      </c>
      <c r="F22" s="1120"/>
      <c r="G22" s="1121">
        <f>E22*F22</f>
        <v>0</v>
      </c>
      <c r="H22" s="889"/>
      <c r="I22" s="125"/>
      <c r="J22" s="696"/>
      <c r="K22" s="696"/>
    </row>
    <row r="23" spans="1:11" ht="38.25">
      <c r="A23" s="1203"/>
      <c r="B23" s="1204"/>
      <c r="C23" s="1205" t="s">
        <v>1236</v>
      </c>
      <c r="D23" s="1206" t="s">
        <v>212</v>
      </c>
      <c r="E23" s="1183">
        <v>50</v>
      </c>
      <c r="F23" s="1184"/>
      <c r="G23" s="1185"/>
      <c r="H23" s="889"/>
      <c r="I23" s="125"/>
      <c r="J23" s="696"/>
      <c r="K23" s="696"/>
    </row>
    <row r="24" spans="1:11">
      <c r="A24" s="1111"/>
      <c r="B24" s="1028"/>
      <c r="C24" s="937" t="s">
        <v>1237</v>
      </c>
      <c r="D24" s="938" t="s">
        <v>212</v>
      </c>
      <c r="E24" s="900">
        <v>52.5</v>
      </c>
      <c r="F24" s="1112"/>
      <c r="G24" s="1113"/>
      <c r="H24" s="889"/>
      <c r="I24" s="125"/>
      <c r="J24" s="696"/>
      <c r="K24" s="696"/>
    </row>
    <row r="25" spans="1:11" ht="25.5">
      <c r="A25" s="1111"/>
      <c r="B25" s="1028"/>
      <c r="C25" s="937" t="s">
        <v>1238</v>
      </c>
      <c r="D25" s="938" t="s">
        <v>32</v>
      </c>
      <c r="E25" s="900">
        <v>2</v>
      </c>
      <c r="F25" s="1112"/>
      <c r="G25" s="1113"/>
      <c r="H25" s="889"/>
      <c r="I25" s="125"/>
      <c r="J25" s="696"/>
      <c r="K25" s="696"/>
    </row>
    <row r="26" spans="1:11">
      <c r="A26" s="1114"/>
      <c r="B26" s="1115"/>
      <c r="C26" s="946" t="s">
        <v>1239</v>
      </c>
      <c r="D26" s="991" t="s">
        <v>1029</v>
      </c>
      <c r="E26" s="909">
        <v>54</v>
      </c>
      <c r="F26" s="1116"/>
      <c r="G26" s="1117"/>
      <c r="H26" s="889"/>
      <c r="I26" s="125"/>
      <c r="J26" s="696"/>
      <c r="K26" s="696"/>
    </row>
    <row r="27" spans="1:11" ht="25.5">
      <c r="A27" s="1202" t="s">
        <v>1240</v>
      </c>
      <c r="B27" s="1119" t="s">
        <v>1363</v>
      </c>
      <c r="C27" s="1175" t="s">
        <v>1242</v>
      </c>
      <c r="D27" s="1176" t="s">
        <v>32</v>
      </c>
      <c r="E27" s="1089">
        <v>46</v>
      </c>
      <c r="F27" s="1120"/>
      <c r="G27" s="1121">
        <f>E27*F27</f>
        <v>0</v>
      </c>
      <c r="H27" s="889"/>
      <c r="I27" s="125"/>
      <c r="J27" s="696"/>
      <c r="K27" s="696"/>
    </row>
    <row r="28" spans="1:11" ht="25.5">
      <c r="A28" s="1207"/>
      <c r="B28" s="1204"/>
      <c r="C28" s="1208" t="s">
        <v>930</v>
      </c>
      <c r="D28" s="1206" t="s">
        <v>32</v>
      </c>
      <c r="E28" s="1183">
        <v>46</v>
      </c>
      <c r="F28" s="1184"/>
      <c r="G28" s="1185"/>
      <c r="H28" s="889"/>
      <c r="I28" s="125"/>
      <c r="J28" s="696"/>
      <c r="K28" s="696"/>
    </row>
    <row r="29" spans="1:11">
      <c r="A29" s="1123"/>
      <c r="B29" s="1028"/>
      <c r="C29" s="939" t="s">
        <v>1153</v>
      </c>
      <c r="D29" s="938" t="s">
        <v>32</v>
      </c>
      <c r="E29" s="900">
        <v>46</v>
      </c>
      <c r="F29" s="1112"/>
      <c r="G29" s="1113"/>
      <c r="H29" s="889"/>
      <c r="I29" s="125"/>
      <c r="J29" s="696"/>
      <c r="K29" s="696"/>
    </row>
    <row r="30" spans="1:11">
      <c r="A30" s="1128"/>
      <c r="B30" s="1028"/>
      <c r="C30" s="937" t="s">
        <v>933</v>
      </c>
      <c r="D30" s="938" t="s">
        <v>32</v>
      </c>
      <c r="E30" s="900">
        <v>57</v>
      </c>
      <c r="F30" s="1112"/>
      <c r="G30" s="1113"/>
      <c r="H30" s="889"/>
      <c r="I30" s="125"/>
      <c r="J30" s="696"/>
      <c r="K30" s="696"/>
    </row>
    <row r="31" spans="1:11" ht="25.5">
      <c r="A31" s="1123"/>
      <c r="B31" s="1028"/>
      <c r="C31" s="937" t="s">
        <v>1243</v>
      </c>
      <c r="D31" s="938" t="s">
        <v>32</v>
      </c>
      <c r="E31" s="900">
        <v>57</v>
      </c>
      <c r="F31" s="1112"/>
      <c r="G31" s="1113"/>
      <c r="H31" s="889"/>
      <c r="I31" s="125"/>
      <c r="J31" s="696"/>
      <c r="K31" s="696"/>
    </row>
    <row r="32" spans="1:11" ht="25.5">
      <c r="A32" s="1128"/>
      <c r="B32" s="1028"/>
      <c r="C32" s="939" t="s">
        <v>935</v>
      </c>
      <c r="D32" s="938" t="s">
        <v>32</v>
      </c>
      <c r="E32" s="900">
        <v>57</v>
      </c>
      <c r="F32" s="1112"/>
      <c r="G32" s="1113"/>
      <c r="H32" s="889"/>
      <c r="I32" s="125"/>
      <c r="J32" s="696"/>
      <c r="K32" s="696"/>
    </row>
    <row r="33" spans="1:11" ht="25.5">
      <c r="A33" s="1123"/>
      <c r="B33" s="1028"/>
      <c r="C33" s="937" t="s">
        <v>936</v>
      </c>
      <c r="D33" s="938" t="s">
        <v>212</v>
      </c>
      <c r="E33" s="900">
        <v>570</v>
      </c>
      <c r="F33" s="1112"/>
      <c r="G33" s="1113"/>
      <c r="H33" s="889"/>
      <c r="I33" s="125"/>
      <c r="J33" s="696"/>
      <c r="K33" s="696"/>
    </row>
    <row r="34" spans="1:11">
      <c r="A34" s="1128"/>
      <c r="B34" s="1028"/>
      <c r="C34" s="937" t="s">
        <v>937</v>
      </c>
      <c r="D34" s="938" t="s">
        <v>212</v>
      </c>
      <c r="E34" s="900">
        <v>598.5</v>
      </c>
      <c r="F34" s="1112"/>
      <c r="G34" s="1113"/>
      <c r="H34" s="889"/>
      <c r="I34" s="125"/>
      <c r="J34" s="696"/>
      <c r="K34" s="696"/>
    </row>
    <row r="35" spans="1:11" ht="25.5">
      <c r="A35" s="1123"/>
      <c r="B35" s="1028"/>
      <c r="C35" s="937" t="s">
        <v>938</v>
      </c>
      <c r="D35" s="938" t="s">
        <v>32</v>
      </c>
      <c r="E35" s="900">
        <v>46</v>
      </c>
      <c r="F35" s="1112"/>
      <c r="G35" s="1113"/>
      <c r="H35" s="889"/>
      <c r="I35" s="125"/>
      <c r="J35" s="696"/>
      <c r="K35" s="696"/>
    </row>
    <row r="36" spans="1:11" ht="25.5">
      <c r="A36" s="1128"/>
      <c r="B36" s="1028"/>
      <c r="C36" s="937" t="s">
        <v>939</v>
      </c>
      <c r="D36" s="938" t="s">
        <v>32</v>
      </c>
      <c r="E36" s="1002">
        <v>46</v>
      </c>
      <c r="F36" s="1156"/>
      <c r="G36" s="1157"/>
      <c r="H36" s="889"/>
      <c r="I36" s="125"/>
      <c r="J36" s="696"/>
      <c r="K36" s="696"/>
    </row>
    <row r="37" spans="1:11" ht="25.5">
      <c r="A37" s="1123"/>
      <c r="B37" s="1028"/>
      <c r="C37" s="937" t="s">
        <v>940</v>
      </c>
      <c r="D37" s="938" t="s">
        <v>410</v>
      </c>
      <c r="E37" s="900">
        <v>1725</v>
      </c>
      <c r="F37" s="1112"/>
      <c r="G37" s="1113"/>
      <c r="H37" s="889"/>
      <c r="I37" s="125"/>
      <c r="J37" s="696"/>
      <c r="K37" s="696"/>
    </row>
    <row r="38" spans="1:11" ht="25.5">
      <c r="A38" s="1128"/>
      <c r="B38" s="1028"/>
      <c r="C38" s="937" t="s">
        <v>941</v>
      </c>
      <c r="D38" s="938" t="s">
        <v>32</v>
      </c>
      <c r="E38" s="900">
        <v>114</v>
      </c>
      <c r="F38" s="1112"/>
      <c r="G38" s="1113"/>
      <c r="H38" s="889"/>
      <c r="I38" s="125"/>
      <c r="J38" s="696"/>
      <c r="K38" s="696"/>
    </row>
    <row r="39" spans="1:11">
      <c r="A39" s="1123"/>
      <c r="B39" s="1028"/>
      <c r="C39" s="937" t="s">
        <v>942</v>
      </c>
      <c r="D39" s="938" t="s">
        <v>32</v>
      </c>
      <c r="E39" s="900">
        <v>1</v>
      </c>
      <c r="F39" s="1112"/>
      <c r="G39" s="1113"/>
      <c r="H39" s="889"/>
      <c r="I39" s="125"/>
      <c r="J39" s="696"/>
      <c r="K39" s="696"/>
    </row>
    <row r="40" spans="1:11" ht="25.5">
      <c r="A40" s="1128"/>
      <c r="B40" s="1028"/>
      <c r="C40" s="937" t="s">
        <v>943</v>
      </c>
      <c r="D40" s="938" t="s">
        <v>32</v>
      </c>
      <c r="E40" s="900">
        <v>1</v>
      </c>
      <c r="F40" s="1112"/>
      <c r="G40" s="1113"/>
      <c r="H40" s="889"/>
      <c r="I40" s="125"/>
      <c r="J40" s="696"/>
      <c r="K40" s="696"/>
    </row>
    <row r="41" spans="1:11">
      <c r="A41" s="1123"/>
      <c r="B41" s="1028"/>
      <c r="C41" s="937" t="s">
        <v>944</v>
      </c>
      <c r="D41" s="938" t="s">
        <v>212</v>
      </c>
      <c r="E41" s="900">
        <v>46</v>
      </c>
      <c r="F41" s="1112"/>
      <c r="G41" s="1113"/>
      <c r="H41" s="889"/>
      <c r="I41" s="125"/>
      <c r="J41" s="696"/>
      <c r="K41" s="696"/>
    </row>
    <row r="42" spans="1:11">
      <c r="A42" s="1130"/>
      <c r="B42" s="1115"/>
      <c r="C42" s="907" t="s">
        <v>945</v>
      </c>
      <c r="D42" s="991" t="s">
        <v>212</v>
      </c>
      <c r="E42" s="909">
        <v>46</v>
      </c>
      <c r="F42" s="1116"/>
      <c r="G42" s="1117"/>
      <c r="H42" s="889"/>
      <c r="I42" s="125"/>
      <c r="J42" s="696"/>
      <c r="K42" s="696"/>
    </row>
    <row r="43" spans="1:11">
      <c r="A43" s="1118" t="s">
        <v>1244</v>
      </c>
      <c r="B43" s="1119" t="s">
        <v>1364</v>
      </c>
      <c r="C43" s="1175" t="s">
        <v>1246</v>
      </c>
      <c r="D43" s="1176" t="s">
        <v>32</v>
      </c>
      <c r="E43" s="1089">
        <v>46</v>
      </c>
      <c r="F43" s="1120"/>
      <c r="G43" s="1121">
        <f>E43*F43</f>
        <v>0</v>
      </c>
      <c r="H43" s="889"/>
      <c r="I43" s="125"/>
      <c r="J43" s="696"/>
      <c r="K43" s="696"/>
    </row>
    <row r="44" spans="1:11">
      <c r="A44" s="1209"/>
      <c r="B44" s="1204"/>
      <c r="C44" s="1208" t="s">
        <v>961</v>
      </c>
      <c r="D44" s="1206" t="s">
        <v>55</v>
      </c>
      <c r="E44" s="1183">
        <v>46</v>
      </c>
      <c r="F44" s="1184"/>
      <c r="G44" s="1185"/>
      <c r="H44" s="889"/>
      <c r="I44" s="125"/>
      <c r="J44" s="696"/>
      <c r="K44" s="696"/>
    </row>
    <row r="45" spans="1:11">
      <c r="A45" s="1128"/>
      <c r="B45" s="1028"/>
      <c r="C45" s="939" t="s">
        <v>962</v>
      </c>
      <c r="D45" s="938" t="s">
        <v>55</v>
      </c>
      <c r="E45" s="900">
        <v>3.68</v>
      </c>
      <c r="F45" s="1112"/>
      <c r="G45" s="1113"/>
      <c r="H45" s="889"/>
      <c r="I45" s="125"/>
      <c r="J45" s="696"/>
      <c r="K45" s="696"/>
    </row>
    <row r="46" spans="1:11">
      <c r="A46" s="1123"/>
      <c r="B46" s="1028"/>
      <c r="C46" s="939" t="s">
        <v>963</v>
      </c>
      <c r="D46" s="938" t="s">
        <v>55</v>
      </c>
      <c r="E46" s="900">
        <v>4.6000000000000005</v>
      </c>
      <c r="F46" s="1112"/>
      <c r="G46" s="1113"/>
      <c r="H46" s="889"/>
      <c r="I46" s="125"/>
      <c r="J46" s="696"/>
      <c r="K46" s="696"/>
    </row>
    <row r="47" spans="1:11">
      <c r="A47" s="1128"/>
      <c r="B47" s="1028"/>
      <c r="C47" s="939" t="s">
        <v>964</v>
      </c>
      <c r="D47" s="938" t="s">
        <v>55</v>
      </c>
      <c r="E47" s="900">
        <v>4.830000000000001</v>
      </c>
      <c r="F47" s="1112"/>
      <c r="G47" s="1113"/>
      <c r="H47" s="889"/>
      <c r="I47" s="125"/>
      <c r="J47" s="696"/>
      <c r="K47" s="696"/>
    </row>
    <row r="48" spans="1:11">
      <c r="A48" s="1123"/>
      <c r="B48" s="1028"/>
      <c r="C48" s="939" t="s">
        <v>965</v>
      </c>
      <c r="D48" s="938" t="s">
        <v>55</v>
      </c>
      <c r="E48" s="900">
        <v>18.400000000000002</v>
      </c>
      <c r="F48" s="1112"/>
      <c r="G48" s="1113"/>
      <c r="H48" s="889"/>
      <c r="I48" s="125"/>
      <c r="J48" s="696"/>
      <c r="K48" s="696"/>
    </row>
    <row r="49" spans="1:11">
      <c r="A49" s="1128"/>
      <c r="B49" s="1028"/>
      <c r="C49" s="939" t="s">
        <v>966</v>
      </c>
      <c r="D49" s="938" t="s">
        <v>410</v>
      </c>
      <c r="E49" s="900">
        <v>920</v>
      </c>
      <c r="F49" s="1112"/>
      <c r="G49" s="1113"/>
      <c r="H49" s="889"/>
      <c r="I49" s="125"/>
      <c r="J49" s="696"/>
      <c r="K49" s="696"/>
    </row>
    <row r="50" spans="1:11">
      <c r="A50" s="1123"/>
      <c r="B50" s="1028"/>
      <c r="C50" s="939" t="s">
        <v>955</v>
      </c>
      <c r="D50" s="938" t="s">
        <v>410</v>
      </c>
      <c r="E50" s="900">
        <v>920</v>
      </c>
      <c r="F50" s="1112"/>
      <c r="G50" s="1113"/>
      <c r="H50" s="889"/>
      <c r="I50" s="125"/>
      <c r="J50" s="696"/>
      <c r="K50" s="696"/>
    </row>
    <row r="51" spans="1:11">
      <c r="A51" s="1128"/>
      <c r="B51" s="1028"/>
      <c r="C51" s="898" t="s">
        <v>967</v>
      </c>
      <c r="D51" s="938" t="s">
        <v>55</v>
      </c>
      <c r="E51" s="900">
        <v>27.599999999999998</v>
      </c>
      <c r="F51" s="1112"/>
      <c r="G51" s="1113"/>
      <c r="H51" s="889"/>
      <c r="I51" s="125"/>
      <c r="J51" s="696"/>
      <c r="K51" s="696"/>
    </row>
    <row r="52" spans="1:11">
      <c r="A52" s="1123"/>
      <c r="B52" s="1028"/>
      <c r="C52" s="898" t="s">
        <v>957</v>
      </c>
      <c r="D52" s="938" t="s">
        <v>55</v>
      </c>
      <c r="E52" s="900">
        <v>28.98</v>
      </c>
      <c r="F52" s="1112"/>
      <c r="G52" s="1113"/>
      <c r="H52" s="889"/>
      <c r="I52" s="125"/>
      <c r="J52" s="696"/>
      <c r="K52" s="696"/>
    </row>
    <row r="53" spans="1:11" ht="25.5">
      <c r="A53" s="1128"/>
      <c r="B53" s="1028"/>
      <c r="C53" s="898" t="s">
        <v>968</v>
      </c>
      <c r="D53" s="938" t="s">
        <v>55</v>
      </c>
      <c r="E53" s="900">
        <v>4.6000000000000005</v>
      </c>
      <c r="F53" s="1112"/>
      <c r="G53" s="1113"/>
      <c r="H53" s="889"/>
      <c r="I53" s="125"/>
      <c r="J53" s="696"/>
      <c r="K53" s="696"/>
    </row>
    <row r="54" spans="1:11">
      <c r="A54" s="1124"/>
      <c r="B54" s="1115"/>
      <c r="C54" s="907" t="s">
        <v>969</v>
      </c>
      <c r="D54" s="991" t="s">
        <v>55</v>
      </c>
      <c r="E54" s="909">
        <v>4.830000000000001</v>
      </c>
      <c r="F54" s="1116"/>
      <c r="G54" s="1117"/>
      <c r="H54" s="889"/>
      <c r="I54" s="125"/>
      <c r="J54" s="696"/>
      <c r="K54" s="696"/>
    </row>
    <row r="55" spans="1:11" ht="25.5">
      <c r="A55" s="1202" t="s">
        <v>1247</v>
      </c>
      <c r="B55" s="1119" t="s">
        <v>1365</v>
      </c>
      <c r="C55" s="1175" t="s">
        <v>1249</v>
      </c>
      <c r="D55" s="1176" t="s">
        <v>32</v>
      </c>
      <c r="E55" s="1089">
        <v>2</v>
      </c>
      <c r="F55" s="1120"/>
      <c r="G55" s="1121">
        <f>E55*F55</f>
        <v>0</v>
      </c>
      <c r="H55" s="889"/>
      <c r="I55" s="125"/>
      <c r="J55" s="696"/>
      <c r="K55" s="696"/>
    </row>
    <row r="56" spans="1:11" ht="25.5">
      <c r="A56" s="1207"/>
      <c r="B56" s="1204"/>
      <c r="C56" s="1210" t="s">
        <v>1250</v>
      </c>
      <c r="D56" s="1211" t="s">
        <v>32</v>
      </c>
      <c r="E56" s="1183">
        <v>2</v>
      </c>
      <c r="F56" s="1184"/>
      <c r="G56" s="1185"/>
      <c r="H56" s="889"/>
      <c r="I56" s="125"/>
      <c r="J56" s="696"/>
      <c r="K56" s="696"/>
    </row>
    <row r="57" spans="1:11">
      <c r="A57" s="1123"/>
      <c r="B57" s="1028"/>
      <c r="C57" s="989" t="s">
        <v>1251</v>
      </c>
      <c r="D57" s="997" t="s">
        <v>32</v>
      </c>
      <c r="E57" s="900">
        <v>2</v>
      </c>
      <c r="F57" s="1112"/>
      <c r="G57" s="1113"/>
      <c r="H57" s="889"/>
      <c r="I57" s="125"/>
      <c r="J57" s="696"/>
      <c r="K57" s="696"/>
    </row>
    <row r="58" spans="1:11">
      <c r="A58" s="1128"/>
      <c r="B58" s="1028"/>
      <c r="C58" s="1159" t="s">
        <v>933</v>
      </c>
      <c r="D58" s="997" t="s">
        <v>32</v>
      </c>
      <c r="E58" s="900">
        <v>8</v>
      </c>
      <c r="F58" s="1112"/>
      <c r="G58" s="1113"/>
      <c r="H58" s="889"/>
      <c r="I58" s="125"/>
      <c r="J58" s="696"/>
      <c r="K58" s="696"/>
    </row>
    <row r="59" spans="1:11" ht="25.5">
      <c r="A59" s="1123"/>
      <c r="B59" s="1028"/>
      <c r="C59" s="1159" t="s">
        <v>1252</v>
      </c>
      <c r="D59" s="997" t="s">
        <v>32</v>
      </c>
      <c r="E59" s="900">
        <v>8</v>
      </c>
      <c r="F59" s="1112"/>
      <c r="G59" s="1113"/>
      <c r="H59" s="889"/>
      <c r="I59" s="125"/>
      <c r="J59" s="696"/>
      <c r="K59" s="696"/>
    </row>
    <row r="60" spans="1:11" ht="25.5">
      <c r="A60" s="1128"/>
      <c r="B60" s="1028"/>
      <c r="C60" s="989" t="s">
        <v>935</v>
      </c>
      <c r="D60" s="997" t="s">
        <v>32</v>
      </c>
      <c r="E60" s="900">
        <v>8</v>
      </c>
      <c r="F60" s="1112"/>
      <c r="G60" s="1113"/>
      <c r="H60" s="889"/>
      <c r="I60" s="125"/>
      <c r="J60" s="696"/>
      <c r="K60" s="696"/>
    </row>
    <row r="61" spans="1:11" ht="25.5">
      <c r="A61" s="1123"/>
      <c r="B61" s="1028"/>
      <c r="C61" s="1159" t="s">
        <v>1253</v>
      </c>
      <c r="D61" s="997" t="s">
        <v>212</v>
      </c>
      <c r="E61" s="900">
        <v>144</v>
      </c>
      <c r="F61" s="1112"/>
      <c r="G61" s="1113"/>
      <c r="H61" s="889"/>
      <c r="I61" s="125"/>
      <c r="J61" s="696"/>
      <c r="K61" s="696"/>
    </row>
    <row r="62" spans="1:11">
      <c r="A62" s="1128"/>
      <c r="B62" s="1028"/>
      <c r="C62" s="1159" t="s">
        <v>937</v>
      </c>
      <c r="D62" s="997" t="s">
        <v>212</v>
      </c>
      <c r="E62" s="900">
        <v>151.20000000000002</v>
      </c>
      <c r="F62" s="1112"/>
      <c r="G62" s="1113"/>
      <c r="H62" s="889"/>
      <c r="I62" s="125"/>
      <c r="J62" s="696"/>
      <c r="K62" s="696"/>
    </row>
    <row r="63" spans="1:11" ht="25.5">
      <c r="A63" s="1123"/>
      <c r="B63" s="1028"/>
      <c r="C63" s="1159" t="s">
        <v>938</v>
      </c>
      <c r="D63" s="997" t="s">
        <v>32</v>
      </c>
      <c r="E63" s="900">
        <v>2</v>
      </c>
      <c r="F63" s="1112"/>
      <c r="G63" s="1113"/>
      <c r="H63" s="889"/>
      <c r="I63" s="125"/>
      <c r="J63" s="696"/>
      <c r="K63" s="696"/>
    </row>
    <row r="64" spans="1:11" ht="25.5">
      <c r="A64" s="1128"/>
      <c r="B64" s="1028"/>
      <c r="C64" s="1159" t="s">
        <v>939</v>
      </c>
      <c r="D64" s="997" t="s">
        <v>32</v>
      </c>
      <c r="E64" s="900">
        <v>2</v>
      </c>
      <c r="F64" s="1112"/>
      <c r="G64" s="1113"/>
      <c r="H64" s="889"/>
      <c r="I64" s="125"/>
      <c r="J64" s="696"/>
      <c r="K64" s="696"/>
    </row>
    <row r="65" spans="1:11" ht="25.5">
      <c r="A65" s="1123"/>
      <c r="B65" s="1028"/>
      <c r="C65" s="1159" t="s">
        <v>940</v>
      </c>
      <c r="D65" s="997" t="s">
        <v>410</v>
      </c>
      <c r="E65" s="900">
        <v>2.5</v>
      </c>
      <c r="F65" s="1112"/>
      <c r="G65" s="1113"/>
      <c r="H65" s="889"/>
      <c r="I65" s="125"/>
      <c r="J65" s="696"/>
      <c r="K65" s="696"/>
    </row>
    <row r="66" spans="1:11" ht="25.5">
      <c r="A66" s="1128"/>
      <c r="B66" s="1028"/>
      <c r="C66" s="1159" t="s">
        <v>941</v>
      </c>
      <c r="D66" s="997" t="s">
        <v>32</v>
      </c>
      <c r="E66" s="900">
        <v>16</v>
      </c>
      <c r="F66" s="1112"/>
      <c r="G66" s="1113"/>
      <c r="H66" s="889"/>
      <c r="I66" s="125"/>
      <c r="J66" s="696"/>
      <c r="K66" s="696"/>
    </row>
    <row r="67" spans="1:11">
      <c r="A67" s="1123"/>
      <c r="B67" s="1028"/>
      <c r="C67" s="1159" t="s">
        <v>942</v>
      </c>
      <c r="D67" s="997" t="s">
        <v>32</v>
      </c>
      <c r="E67" s="900">
        <v>1</v>
      </c>
      <c r="F67" s="1112"/>
      <c r="G67" s="1113"/>
      <c r="H67" s="889"/>
      <c r="I67" s="125"/>
      <c r="J67" s="696"/>
      <c r="K67" s="696"/>
    </row>
    <row r="68" spans="1:11" ht="25.5">
      <c r="A68" s="1128"/>
      <c r="B68" s="1028"/>
      <c r="C68" s="1159" t="s">
        <v>943</v>
      </c>
      <c r="D68" s="997" t="s">
        <v>32</v>
      </c>
      <c r="E68" s="900">
        <v>1</v>
      </c>
      <c r="F68" s="1112"/>
      <c r="G68" s="1113"/>
      <c r="H68" s="889"/>
      <c r="I68" s="125"/>
      <c r="J68" s="696"/>
      <c r="K68" s="696"/>
    </row>
    <row r="69" spans="1:11">
      <c r="A69" s="1123"/>
      <c r="B69" s="1028"/>
      <c r="C69" s="937" t="s">
        <v>944</v>
      </c>
      <c r="D69" s="938" t="s">
        <v>212</v>
      </c>
      <c r="E69" s="900">
        <v>50</v>
      </c>
      <c r="F69" s="1112"/>
      <c r="G69" s="1113"/>
      <c r="H69" s="889"/>
      <c r="I69" s="125"/>
      <c r="J69" s="696"/>
      <c r="K69" s="696"/>
    </row>
    <row r="70" spans="1:11">
      <c r="A70" s="1130"/>
      <c r="B70" s="1115"/>
      <c r="C70" s="946" t="s">
        <v>1254</v>
      </c>
      <c r="D70" s="991" t="s">
        <v>212</v>
      </c>
      <c r="E70" s="909">
        <v>50</v>
      </c>
      <c r="F70" s="1116"/>
      <c r="G70" s="1117"/>
      <c r="H70" s="889"/>
      <c r="I70" s="125"/>
      <c r="J70" s="696"/>
      <c r="K70" s="696"/>
    </row>
    <row r="71" spans="1:11">
      <c r="A71" s="1118" t="s">
        <v>1255</v>
      </c>
      <c r="B71" s="1119" t="s">
        <v>1366</v>
      </c>
      <c r="C71" s="1175" t="s">
        <v>1257</v>
      </c>
      <c r="D71" s="1176" t="s">
        <v>32</v>
      </c>
      <c r="E71" s="1089">
        <v>2</v>
      </c>
      <c r="F71" s="1120"/>
      <c r="G71" s="1121">
        <f>E71*F71</f>
        <v>0</v>
      </c>
      <c r="H71" s="889"/>
      <c r="I71" s="125"/>
      <c r="J71" s="696"/>
      <c r="K71" s="696"/>
    </row>
    <row r="72" spans="1:11" ht="25.5">
      <c r="A72" s="1209"/>
      <c r="B72" s="1204"/>
      <c r="C72" s="1208" t="s">
        <v>1258</v>
      </c>
      <c r="D72" s="1206" t="s">
        <v>55</v>
      </c>
      <c r="E72" s="1183">
        <v>2.8</v>
      </c>
      <c r="F72" s="1184"/>
      <c r="G72" s="1185"/>
      <c r="H72" s="889"/>
      <c r="I72" s="125"/>
      <c r="J72" s="696"/>
      <c r="K72" s="696"/>
    </row>
    <row r="73" spans="1:11" ht="25.5">
      <c r="A73" s="1128"/>
      <c r="B73" s="1028"/>
      <c r="C73" s="939" t="s">
        <v>1259</v>
      </c>
      <c r="D73" s="938" t="s">
        <v>55</v>
      </c>
      <c r="E73" s="900">
        <v>0.27999999999999997</v>
      </c>
      <c r="F73" s="1112"/>
      <c r="G73" s="1113"/>
      <c r="H73" s="889"/>
      <c r="I73" s="125"/>
      <c r="J73" s="696"/>
      <c r="K73" s="696"/>
    </row>
    <row r="74" spans="1:11" ht="25.5">
      <c r="A74" s="1123"/>
      <c r="B74" s="1028"/>
      <c r="C74" s="939" t="s">
        <v>1260</v>
      </c>
      <c r="D74" s="938" t="s">
        <v>55</v>
      </c>
      <c r="E74" s="900">
        <v>0.27999999999999997</v>
      </c>
      <c r="F74" s="1112"/>
      <c r="G74" s="1113"/>
      <c r="H74" s="889"/>
      <c r="I74" s="125"/>
      <c r="J74" s="696"/>
      <c r="K74" s="696"/>
    </row>
    <row r="75" spans="1:11">
      <c r="A75" s="1128"/>
      <c r="B75" s="1028"/>
      <c r="C75" s="939" t="s">
        <v>964</v>
      </c>
      <c r="D75" s="938" t="s">
        <v>55</v>
      </c>
      <c r="E75" s="900">
        <v>0.29399999999999998</v>
      </c>
      <c r="F75" s="1112"/>
      <c r="G75" s="1113"/>
      <c r="H75" s="889"/>
      <c r="I75" s="125"/>
      <c r="J75" s="696"/>
      <c r="K75" s="696"/>
    </row>
    <row r="76" spans="1:11" ht="25.5">
      <c r="A76" s="1123"/>
      <c r="B76" s="1028"/>
      <c r="C76" s="939" t="s">
        <v>1261</v>
      </c>
      <c r="D76" s="938" t="s">
        <v>55</v>
      </c>
      <c r="E76" s="900">
        <v>1.1199999999999999</v>
      </c>
      <c r="F76" s="1112"/>
      <c r="G76" s="1113"/>
      <c r="H76" s="889"/>
      <c r="I76" s="125"/>
      <c r="J76" s="696"/>
      <c r="K76" s="696"/>
    </row>
    <row r="77" spans="1:11" ht="25.5">
      <c r="A77" s="1128"/>
      <c r="B77" s="1028"/>
      <c r="C77" s="939" t="s">
        <v>1262</v>
      </c>
      <c r="D77" s="938" t="s">
        <v>410</v>
      </c>
      <c r="E77" s="900">
        <v>140</v>
      </c>
      <c r="F77" s="1112"/>
      <c r="G77" s="1113"/>
      <c r="H77" s="889"/>
      <c r="I77" s="125"/>
      <c r="J77" s="696"/>
      <c r="K77" s="696"/>
    </row>
    <row r="78" spans="1:11">
      <c r="A78" s="1123"/>
      <c r="B78" s="1028"/>
      <c r="C78" s="939" t="s">
        <v>955</v>
      </c>
      <c r="D78" s="938" t="s">
        <v>410</v>
      </c>
      <c r="E78" s="900">
        <v>140</v>
      </c>
      <c r="F78" s="1112"/>
      <c r="G78" s="1113"/>
      <c r="H78" s="889"/>
      <c r="I78" s="125"/>
      <c r="J78" s="696"/>
      <c r="K78" s="696"/>
    </row>
    <row r="79" spans="1:11">
      <c r="A79" s="1128"/>
      <c r="B79" s="1028"/>
      <c r="C79" s="898" t="s">
        <v>1263</v>
      </c>
      <c r="D79" s="938" t="s">
        <v>55</v>
      </c>
      <c r="E79" s="900">
        <v>1.68</v>
      </c>
      <c r="F79" s="1112"/>
      <c r="G79" s="1113"/>
      <c r="H79" s="889"/>
      <c r="I79" s="125"/>
      <c r="J79" s="696"/>
      <c r="K79" s="696"/>
    </row>
    <row r="80" spans="1:11">
      <c r="A80" s="1123"/>
      <c r="B80" s="1028"/>
      <c r="C80" s="898" t="s">
        <v>1264</v>
      </c>
      <c r="D80" s="938" t="s">
        <v>55</v>
      </c>
      <c r="E80" s="900">
        <v>1.764</v>
      </c>
      <c r="F80" s="1112"/>
      <c r="G80" s="1113"/>
      <c r="H80" s="889"/>
      <c r="I80" s="125"/>
      <c r="J80" s="696"/>
      <c r="K80" s="696"/>
    </row>
    <row r="81" spans="1:11">
      <c r="A81" s="1128"/>
      <c r="B81" s="1028"/>
      <c r="C81" s="898" t="s">
        <v>1265</v>
      </c>
      <c r="D81" s="938" t="s">
        <v>55</v>
      </c>
      <c r="E81" s="900">
        <v>0.22399999999999998</v>
      </c>
      <c r="F81" s="1112"/>
      <c r="G81" s="1113"/>
      <c r="H81" s="889"/>
      <c r="I81" s="125"/>
      <c r="J81" s="696"/>
      <c r="K81" s="696"/>
    </row>
    <row r="82" spans="1:11">
      <c r="A82" s="1123"/>
      <c r="B82" s="1028"/>
      <c r="C82" s="898" t="s">
        <v>969</v>
      </c>
      <c r="D82" s="938" t="s">
        <v>55</v>
      </c>
      <c r="E82" s="900">
        <v>0.23519999999999999</v>
      </c>
      <c r="F82" s="1112"/>
      <c r="G82" s="1113"/>
      <c r="H82" s="889"/>
      <c r="I82" s="125"/>
      <c r="J82" s="696"/>
      <c r="K82" s="696"/>
    </row>
    <row r="83" spans="1:11">
      <c r="A83" s="1130"/>
      <c r="B83" s="1115"/>
      <c r="C83" s="907" t="s">
        <v>1266</v>
      </c>
      <c r="D83" s="991" t="s">
        <v>476</v>
      </c>
      <c r="E83" s="909">
        <v>2.016</v>
      </c>
      <c r="F83" s="1116"/>
      <c r="G83" s="1117"/>
      <c r="H83" s="889"/>
      <c r="I83" s="125"/>
      <c r="J83" s="696"/>
      <c r="K83" s="696"/>
    </row>
    <row r="84" spans="1:11" ht="38.25">
      <c r="A84" s="1118" t="s">
        <v>995</v>
      </c>
      <c r="B84" s="1119" t="s">
        <v>1367</v>
      </c>
      <c r="C84" s="1046" t="s">
        <v>1019</v>
      </c>
      <c r="D84" s="1088" t="s">
        <v>21</v>
      </c>
      <c r="E84" s="1089">
        <v>2543</v>
      </c>
      <c r="F84" s="1120"/>
      <c r="G84" s="1121">
        <f>E84*F84</f>
        <v>0</v>
      </c>
      <c r="H84" s="889"/>
      <c r="I84" s="125"/>
      <c r="J84" s="696"/>
      <c r="K84" s="696"/>
    </row>
    <row r="85" spans="1:11" ht="25.5">
      <c r="A85" s="1209"/>
      <c r="B85" s="1212"/>
      <c r="C85" s="1213" t="s">
        <v>1268</v>
      </c>
      <c r="D85" s="1214" t="s">
        <v>212</v>
      </c>
      <c r="E85" s="1183">
        <v>892.5</v>
      </c>
      <c r="F85" s="1184"/>
      <c r="G85" s="1185"/>
      <c r="H85" s="889"/>
      <c r="I85" s="125"/>
      <c r="J85" s="696"/>
      <c r="K85" s="696"/>
    </row>
    <row r="86" spans="1:11" ht="25.5">
      <c r="A86" s="1123"/>
      <c r="B86" s="974"/>
      <c r="C86" s="898" t="s">
        <v>1269</v>
      </c>
      <c r="D86" s="899" t="s">
        <v>212</v>
      </c>
      <c r="E86" s="900">
        <v>892.5</v>
      </c>
      <c r="F86" s="1112"/>
      <c r="G86" s="1113"/>
      <c r="H86" s="889"/>
      <c r="I86" s="125"/>
      <c r="J86" s="696"/>
      <c r="K86" s="696"/>
    </row>
    <row r="87" spans="1:11" ht="25.5">
      <c r="A87" s="1123"/>
      <c r="B87" s="974"/>
      <c r="C87" s="898" t="s">
        <v>1268</v>
      </c>
      <c r="D87" s="899" t="s">
        <v>212</v>
      </c>
      <c r="E87" s="900">
        <v>900</v>
      </c>
      <c r="F87" s="1112"/>
      <c r="G87" s="1113"/>
      <c r="H87" s="889"/>
      <c r="I87" s="125"/>
      <c r="J87" s="696"/>
      <c r="K87" s="696"/>
    </row>
    <row r="88" spans="1:11" ht="25.5">
      <c r="A88" s="1123"/>
      <c r="B88" s="1136"/>
      <c r="C88" s="898" t="s">
        <v>1270</v>
      </c>
      <c r="D88" s="899" t="s">
        <v>212</v>
      </c>
      <c r="E88" s="900">
        <v>900</v>
      </c>
      <c r="F88" s="1112"/>
      <c r="G88" s="1113"/>
      <c r="H88" s="889"/>
      <c r="I88" s="125"/>
      <c r="J88" s="696"/>
      <c r="K88" s="696"/>
    </row>
    <row r="89" spans="1:11" ht="25.5">
      <c r="A89" s="1123"/>
      <c r="B89" s="904"/>
      <c r="C89" s="898" t="s">
        <v>1268</v>
      </c>
      <c r="D89" s="899" t="s">
        <v>212</v>
      </c>
      <c r="E89" s="900">
        <v>200</v>
      </c>
      <c r="F89" s="1112"/>
      <c r="G89" s="1113"/>
      <c r="H89" s="889"/>
      <c r="I89" s="125"/>
      <c r="J89" s="696"/>
      <c r="K89" s="696"/>
    </row>
    <row r="90" spans="1:11" ht="25.5">
      <c r="A90" s="1123"/>
      <c r="B90" s="904"/>
      <c r="C90" s="898" t="s">
        <v>1271</v>
      </c>
      <c r="D90" s="899" t="s">
        <v>212</v>
      </c>
      <c r="E90" s="900">
        <v>200</v>
      </c>
      <c r="F90" s="1112"/>
      <c r="G90" s="1113"/>
      <c r="H90" s="889"/>
      <c r="I90" s="125"/>
      <c r="J90" s="696"/>
      <c r="K90" s="696"/>
    </row>
    <row r="91" spans="1:11" ht="25.5">
      <c r="A91" s="1123"/>
      <c r="B91" s="904"/>
      <c r="C91" s="898" t="s">
        <v>1268</v>
      </c>
      <c r="D91" s="899" t="s">
        <v>212</v>
      </c>
      <c r="E91" s="900">
        <v>550</v>
      </c>
      <c r="F91" s="1112"/>
      <c r="G91" s="1113"/>
      <c r="H91" s="889"/>
      <c r="I91" s="125"/>
      <c r="J91" s="696"/>
      <c r="K91" s="696"/>
    </row>
    <row r="92" spans="1:11" ht="25.5">
      <c r="A92" s="1123"/>
      <c r="B92" s="904"/>
      <c r="C92" s="898" t="s">
        <v>1272</v>
      </c>
      <c r="D92" s="899" t="s">
        <v>212</v>
      </c>
      <c r="E92" s="900">
        <v>550</v>
      </c>
      <c r="F92" s="1112"/>
      <c r="G92" s="1113"/>
      <c r="H92" s="889"/>
      <c r="I92" s="125"/>
      <c r="J92" s="696"/>
      <c r="K92" s="696"/>
    </row>
    <row r="93" spans="1:11" ht="25.5">
      <c r="A93" s="1123"/>
      <c r="B93" s="904"/>
      <c r="C93" s="898" t="s">
        <v>1273</v>
      </c>
      <c r="D93" s="899" t="s">
        <v>32</v>
      </c>
      <c r="E93" s="900">
        <v>8</v>
      </c>
      <c r="F93" s="1112"/>
      <c r="G93" s="1113"/>
      <c r="H93" s="889"/>
      <c r="I93" s="125"/>
      <c r="J93" s="696"/>
      <c r="K93" s="696"/>
    </row>
    <row r="94" spans="1:11" ht="25.5">
      <c r="A94" s="1123"/>
      <c r="B94" s="904"/>
      <c r="C94" s="898" t="s">
        <v>1274</v>
      </c>
      <c r="D94" s="899" t="s">
        <v>32</v>
      </c>
      <c r="E94" s="900">
        <v>8</v>
      </c>
      <c r="F94" s="1112"/>
      <c r="G94" s="1113"/>
      <c r="H94" s="889"/>
      <c r="I94" s="125"/>
      <c r="J94" s="696"/>
      <c r="K94" s="696"/>
    </row>
    <row r="95" spans="1:11">
      <c r="A95" s="1123"/>
      <c r="B95" s="904"/>
      <c r="C95" s="898" t="s">
        <v>1028</v>
      </c>
      <c r="D95" s="899" t="s">
        <v>1029</v>
      </c>
      <c r="E95" s="900">
        <v>78</v>
      </c>
      <c r="F95" s="1112"/>
      <c r="G95" s="1113"/>
      <c r="H95" s="889"/>
      <c r="I95" s="125"/>
      <c r="J95" s="696"/>
      <c r="K95" s="696"/>
    </row>
    <row r="96" spans="1:11">
      <c r="A96" s="1124"/>
      <c r="B96" s="949"/>
      <c r="C96" s="907" t="s">
        <v>1005</v>
      </c>
      <c r="D96" s="908" t="s">
        <v>212</v>
      </c>
      <c r="E96" s="909">
        <v>48</v>
      </c>
      <c r="F96" s="1116"/>
      <c r="G96" s="1117"/>
      <c r="H96" s="889"/>
      <c r="I96" s="125"/>
      <c r="J96" s="696"/>
      <c r="K96" s="696"/>
    </row>
    <row r="97" spans="1:11">
      <c r="A97" s="1202" t="s">
        <v>1275</v>
      </c>
      <c r="B97" s="1119" t="s">
        <v>1368</v>
      </c>
      <c r="C97" s="1175" t="s">
        <v>1277</v>
      </c>
      <c r="D97" s="1176" t="s">
        <v>21</v>
      </c>
      <c r="E97" s="1089">
        <v>1793</v>
      </c>
      <c r="F97" s="1120"/>
      <c r="G97" s="1121">
        <f>E97*F97</f>
        <v>0</v>
      </c>
      <c r="H97" s="889"/>
      <c r="I97" s="125"/>
      <c r="J97" s="696"/>
      <c r="K97" s="696"/>
    </row>
    <row r="98" spans="1:11" ht="25.5">
      <c r="A98" s="1203"/>
      <c r="B98" s="1215"/>
      <c r="C98" s="1216" t="s">
        <v>984</v>
      </c>
      <c r="D98" s="1217" t="s">
        <v>212</v>
      </c>
      <c r="E98" s="1183">
        <v>1792.5</v>
      </c>
      <c r="F98" s="1184"/>
      <c r="G98" s="1185"/>
      <c r="H98" s="889"/>
      <c r="I98" s="125"/>
      <c r="J98" s="696"/>
      <c r="K98" s="696"/>
    </row>
    <row r="99" spans="1:11" ht="25.5">
      <c r="A99" s="1128"/>
      <c r="B99" s="1028"/>
      <c r="C99" s="993" t="s">
        <v>1278</v>
      </c>
      <c r="D99" s="945" t="s">
        <v>55</v>
      </c>
      <c r="E99" s="900">
        <v>430.2</v>
      </c>
      <c r="F99" s="1112"/>
      <c r="G99" s="1113"/>
      <c r="H99" s="889"/>
      <c r="I99" s="125"/>
      <c r="J99" s="696"/>
      <c r="K99" s="696"/>
    </row>
    <row r="100" spans="1:11">
      <c r="A100" s="1111"/>
      <c r="B100" s="1028"/>
      <c r="C100" s="993" t="s">
        <v>1279</v>
      </c>
      <c r="D100" s="945" t="s">
        <v>55</v>
      </c>
      <c r="E100" s="900">
        <v>161.32499999999999</v>
      </c>
      <c r="F100" s="1112"/>
      <c r="G100" s="1113"/>
      <c r="H100" s="889"/>
      <c r="I100" s="125"/>
      <c r="J100" s="696"/>
      <c r="K100" s="696"/>
    </row>
    <row r="101" spans="1:11">
      <c r="A101" s="1128"/>
      <c r="B101" s="1028"/>
      <c r="C101" s="993" t="s">
        <v>1280</v>
      </c>
      <c r="D101" s="945" t="s">
        <v>55</v>
      </c>
      <c r="E101" s="900">
        <v>179.25</v>
      </c>
      <c r="F101" s="1112"/>
      <c r="G101" s="1113"/>
      <c r="H101" s="889"/>
      <c r="I101" s="125"/>
      <c r="J101" s="696"/>
      <c r="K101" s="696"/>
    </row>
    <row r="102" spans="1:11" ht="25.5">
      <c r="A102" s="1114"/>
      <c r="B102" s="1115"/>
      <c r="C102" s="994" t="s">
        <v>1281</v>
      </c>
      <c r="D102" s="947" t="s">
        <v>55</v>
      </c>
      <c r="E102" s="909">
        <v>143.4</v>
      </c>
      <c r="F102" s="1116"/>
      <c r="G102" s="1117"/>
      <c r="H102" s="889"/>
      <c r="I102" s="125"/>
      <c r="J102" s="696"/>
      <c r="K102" s="696"/>
    </row>
    <row r="103" spans="1:11" ht="25.5">
      <c r="A103" s="1202" t="s">
        <v>1282</v>
      </c>
      <c r="B103" s="1119" t="s">
        <v>1369</v>
      </c>
      <c r="C103" s="1175" t="s">
        <v>1284</v>
      </c>
      <c r="D103" s="1176" t="s">
        <v>21</v>
      </c>
      <c r="E103" s="1177">
        <v>72</v>
      </c>
      <c r="F103" s="1120"/>
      <c r="G103" s="1121">
        <f>E103*F103</f>
        <v>0</v>
      </c>
      <c r="H103" s="889"/>
      <c r="I103" s="125"/>
      <c r="J103" s="696"/>
      <c r="K103" s="696"/>
    </row>
    <row r="104" spans="1:11">
      <c r="A104" s="1207"/>
      <c r="B104" s="1204"/>
      <c r="C104" s="1205" t="s">
        <v>1285</v>
      </c>
      <c r="D104" s="1206" t="s">
        <v>212</v>
      </c>
      <c r="E104" s="1206">
        <v>72</v>
      </c>
      <c r="F104" s="1184"/>
      <c r="G104" s="1185"/>
      <c r="H104" s="889"/>
      <c r="I104" s="125"/>
      <c r="J104" s="696"/>
      <c r="K104" s="696"/>
    </row>
    <row r="105" spans="1:11" ht="25.5">
      <c r="A105" s="1123"/>
      <c r="B105" s="1132"/>
      <c r="C105" s="939" t="s">
        <v>1286</v>
      </c>
      <c r="D105" s="938" t="s">
        <v>55</v>
      </c>
      <c r="E105" s="938">
        <v>3</v>
      </c>
      <c r="F105" s="1112"/>
      <c r="G105" s="1113"/>
      <c r="H105" s="889"/>
      <c r="I105" s="125"/>
      <c r="J105" s="696"/>
      <c r="K105" s="696"/>
    </row>
    <row r="106" spans="1:11">
      <c r="A106" s="1123"/>
      <c r="B106" s="1132"/>
      <c r="C106" s="939" t="s">
        <v>994</v>
      </c>
      <c r="D106" s="938" t="s">
        <v>32</v>
      </c>
      <c r="E106" s="938">
        <v>1</v>
      </c>
      <c r="F106" s="1112"/>
      <c r="G106" s="1113"/>
      <c r="H106" s="889"/>
      <c r="I106" s="125"/>
      <c r="J106" s="696"/>
      <c r="K106" s="696"/>
    </row>
    <row r="107" spans="1:11" ht="25.5">
      <c r="A107" s="1130"/>
      <c r="B107" s="1115"/>
      <c r="C107" s="1218" t="s">
        <v>1287</v>
      </c>
      <c r="D107" s="1005"/>
      <c r="E107" s="909"/>
      <c r="F107" s="1116"/>
      <c r="G107" s="1117"/>
      <c r="H107" s="889"/>
      <c r="I107" s="125"/>
      <c r="J107" s="696"/>
      <c r="K107" s="696"/>
    </row>
    <row r="108" spans="1:11">
      <c r="A108" s="1202" t="s">
        <v>1288</v>
      </c>
      <c r="B108" s="1119" t="s">
        <v>1370</v>
      </c>
      <c r="C108" s="1175" t="s">
        <v>1290</v>
      </c>
      <c r="D108" s="1176" t="s">
        <v>21</v>
      </c>
      <c r="E108" s="1089">
        <f>+E109+E112+E114+E116+E118+E120+E122+E125</f>
        <v>1190</v>
      </c>
      <c r="F108" s="1120"/>
      <c r="G108" s="1121">
        <f>E108*F108</f>
        <v>0</v>
      </c>
      <c r="H108" s="889"/>
      <c r="I108" s="125"/>
      <c r="J108" s="696"/>
      <c r="K108" s="696"/>
    </row>
    <row r="109" spans="1:11" ht="25.5">
      <c r="A109" s="1203"/>
      <c r="B109" s="1215"/>
      <c r="C109" s="1219" t="s">
        <v>1291</v>
      </c>
      <c r="D109" s="1214" t="s">
        <v>212</v>
      </c>
      <c r="E109" s="1183">
        <v>370</v>
      </c>
      <c r="F109" s="1184"/>
      <c r="G109" s="1185"/>
      <c r="H109" s="889"/>
      <c r="I109" s="125"/>
      <c r="J109" s="696"/>
      <c r="K109" s="696"/>
    </row>
    <row r="110" spans="1:11">
      <c r="A110" s="1111"/>
      <c r="B110" s="1129"/>
      <c r="C110" s="1169" t="s">
        <v>1292</v>
      </c>
      <c r="D110" s="899" t="s">
        <v>212</v>
      </c>
      <c r="E110" s="900">
        <v>220</v>
      </c>
      <c r="F110" s="1112"/>
      <c r="G110" s="1113"/>
      <c r="H110" s="889"/>
      <c r="I110" s="125"/>
      <c r="J110" s="696"/>
      <c r="K110" s="696"/>
    </row>
    <row r="111" spans="1:11">
      <c r="A111" s="1111"/>
      <c r="B111" s="1129"/>
      <c r="C111" s="1169" t="s">
        <v>1293</v>
      </c>
      <c r="D111" s="899" t="s">
        <v>212</v>
      </c>
      <c r="E111" s="900">
        <v>150</v>
      </c>
      <c r="F111" s="1112"/>
      <c r="G111" s="1113"/>
      <c r="H111" s="889"/>
      <c r="I111" s="125"/>
      <c r="J111" s="696"/>
      <c r="K111" s="696"/>
    </row>
    <row r="112" spans="1:11" ht="25.5">
      <c r="A112" s="1111"/>
      <c r="B112" s="1129"/>
      <c r="C112" s="1169" t="s">
        <v>1294</v>
      </c>
      <c r="D112" s="899" t="s">
        <v>212</v>
      </c>
      <c r="E112" s="900">
        <v>193</v>
      </c>
      <c r="F112" s="1112"/>
      <c r="G112" s="1113"/>
      <c r="H112" s="889"/>
      <c r="I112" s="125"/>
      <c r="J112" s="696"/>
      <c r="K112" s="696"/>
    </row>
    <row r="113" spans="1:11">
      <c r="A113" s="1111"/>
      <c r="B113" s="1129"/>
      <c r="C113" s="1169" t="s">
        <v>1295</v>
      </c>
      <c r="D113" s="899" t="s">
        <v>212</v>
      </c>
      <c r="E113" s="900">
        <v>202.65</v>
      </c>
      <c r="F113" s="1112"/>
      <c r="G113" s="1113"/>
      <c r="H113" s="889"/>
      <c r="I113" s="125"/>
      <c r="J113" s="696"/>
      <c r="K113" s="696"/>
    </row>
    <row r="114" spans="1:11" ht="25.5">
      <c r="A114" s="1111"/>
      <c r="B114" s="1129"/>
      <c r="C114" s="1169" t="s">
        <v>1296</v>
      </c>
      <c r="D114" s="899" t="s">
        <v>212</v>
      </c>
      <c r="E114" s="900">
        <v>257</v>
      </c>
      <c r="F114" s="1112"/>
      <c r="G114" s="1113"/>
      <c r="H114" s="889"/>
      <c r="I114" s="125"/>
      <c r="J114" s="696"/>
      <c r="K114" s="696"/>
    </row>
    <row r="115" spans="1:11">
      <c r="A115" s="1111"/>
      <c r="B115" s="1129"/>
      <c r="C115" s="1169" t="s">
        <v>1297</v>
      </c>
      <c r="D115" s="899" t="s">
        <v>212</v>
      </c>
      <c r="E115" s="900">
        <v>269.85000000000002</v>
      </c>
      <c r="F115" s="1112"/>
      <c r="G115" s="1113"/>
      <c r="H115" s="889"/>
      <c r="I115" s="125"/>
      <c r="J115" s="696"/>
      <c r="K115" s="696"/>
    </row>
    <row r="116" spans="1:11" ht="25.5">
      <c r="A116" s="1111"/>
      <c r="B116" s="1129"/>
      <c r="C116" s="1169" t="s">
        <v>1298</v>
      </c>
      <c r="D116" s="899" t="s">
        <v>212</v>
      </c>
      <c r="E116" s="900">
        <v>48</v>
      </c>
      <c r="F116" s="1112"/>
      <c r="G116" s="1113"/>
      <c r="H116" s="889"/>
      <c r="I116" s="125"/>
      <c r="J116" s="696"/>
      <c r="K116" s="696"/>
    </row>
    <row r="117" spans="1:11">
      <c r="A117" s="1111"/>
      <c r="B117" s="1129"/>
      <c r="C117" s="1169" t="s">
        <v>1299</v>
      </c>
      <c r="D117" s="899" t="s">
        <v>212</v>
      </c>
      <c r="E117" s="900">
        <v>50.400000000000006</v>
      </c>
      <c r="F117" s="1112"/>
      <c r="G117" s="1113"/>
      <c r="H117" s="889"/>
      <c r="I117" s="125"/>
      <c r="J117" s="696"/>
      <c r="K117" s="696"/>
    </row>
    <row r="118" spans="1:11" ht="25.5">
      <c r="A118" s="1111"/>
      <c r="B118" s="1129"/>
      <c r="C118" s="1169" t="s">
        <v>1300</v>
      </c>
      <c r="D118" s="899" t="s">
        <v>212</v>
      </c>
      <c r="E118" s="900">
        <v>150</v>
      </c>
      <c r="F118" s="1112"/>
      <c r="G118" s="1113"/>
      <c r="H118" s="889"/>
      <c r="I118" s="125"/>
      <c r="J118" s="696"/>
      <c r="K118" s="696"/>
    </row>
    <row r="119" spans="1:11">
      <c r="A119" s="1111"/>
      <c r="B119" s="1129"/>
      <c r="C119" s="1169" t="s">
        <v>1301</v>
      </c>
      <c r="D119" s="899" t="s">
        <v>212</v>
      </c>
      <c r="E119" s="900">
        <v>150</v>
      </c>
      <c r="F119" s="1112"/>
      <c r="G119" s="1113"/>
      <c r="H119" s="889"/>
      <c r="I119" s="125"/>
      <c r="J119" s="696"/>
      <c r="K119" s="696"/>
    </row>
    <row r="120" spans="1:11" ht="25.5">
      <c r="A120" s="1111"/>
      <c r="B120" s="1129"/>
      <c r="C120" s="1169" t="s">
        <v>1302</v>
      </c>
      <c r="D120" s="899" t="s">
        <v>212</v>
      </c>
      <c r="E120" s="900">
        <v>32</v>
      </c>
      <c r="F120" s="1112"/>
      <c r="G120" s="1113"/>
      <c r="H120" s="889"/>
      <c r="I120" s="125"/>
      <c r="J120" s="696"/>
      <c r="K120" s="696"/>
    </row>
    <row r="121" spans="1:11">
      <c r="A121" s="1111"/>
      <c r="B121" s="1129"/>
      <c r="C121" s="1169" t="s">
        <v>1303</v>
      </c>
      <c r="D121" s="899" t="s">
        <v>212</v>
      </c>
      <c r="E121" s="900">
        <v>33.6</v>
      </c>
      <c r="F121" s="1112"/>
      <c r="G121" s="1113"/>
      <c r="H121" s="889"/>
      <c r="I121" s="125"/>
      <c r="J121" s="696"/>
      <c r="K121" s="696"/>
    </row>
    <row r="122" spans="1:11" ht="25.5">
      <c r="A122" s="1111"/>
      <c r="B122" s="1129"/>
      <c r="C122" s="1159" t="s">
        <v>1002</v>
      </c>
      <c r="D122" s="997" t="s">
        <v>212</v>
      </c>
      <c r="E122" s="900">
        <v>60</v>
      </c>
      <c r="F122" s="1112"/>
      <c r="G122" s="1113"/>
      <c r="H122" s="889"/>
      <c r="I122" s="125"/>
      <c r="J122" s="696"/>
      <c r="K122" s="696"/>
    </row>
    <row r="123" spans="1:11" ht="25.5">
      <c r="A123" s="1111"/>
      <c r="B123" s="1129"/>
      <c r="C123" s="1159" t="s">
        <v>1304</v>
      </c>
      <c r="D123" s="997" t="s">
        <v>212</v>
      </c>
      <c r="E123" s="900">
        <v>60</v>
      </c>
      <c r="F123" s="1112"/>
      <c r="G123" s="1113"/>
      <c r="H123" s="889"/>
      <c r="I123" s="125"/>
      <c r="J123" s="696"/>
      <c r="K123" s="696"/>
    </row>
    <row r="124" spans="1:11" ht="25.5">
      <c r="A124" s="1111"/>
      <c r="B124" s="1129"/>
      <c r="C124" s="1169" t="s">
        <v>1305</v>
      </c>
      <c r="D124" s="899" t="s">
        <v>32</v>
      </c>
      <c r="E124" s="900">
        <v>6</v>
      </c>
      <c r="F124" s="1112"/>
      <c r="G124" s="1113"/>
      <c r="H124" s="889"/>
      <c r="I124" s="125"/>
      <c r="J124" s="696"/>
      <c r="K124" s="696"/>
    </row>
    <row r="125" spans="1:11" ht="25.5">
      <c r="A125" s="1111"/>
      <c r="B125" s="1132"/>
      <c r="C125" s="937" t="s">
        <v>1306</v>
      </c>
      <c r="D125" s="945" t="s">
        <v>212</v>
      </c>
      <c r="E125" s="900">
        <v>80</v>
      </c>
      <c r="F125" s="1112"/>
      <c r="G125" s="1113"/>
      <c r="H125" s="889"/>
      <c r="I125" s="125"/>
      <c r="J125" s="696"/>
      <c r="K125" s="696"/>
    </row>
    <row r="126" spans="1:11" ht="38.25">
      <c r="A126" s="1111"/>
      <c r="B126" s="1132"/>
      <c r="C126" s="937" t="s">
        <v>1307</v>
      </c>
      <c r="D126" s="945" t="s">
        <v>212</v>
      </c>
      <c r="E126" s="900">
        <v>84</v>
      </c>
      <c r="F126" s="1112"/>
      <c r="G126" s="1113"/>
      <c r="H126" s="889"/>
      <c r="I126" s="125"/>
      <c r="J126" s="696"/>
      <c r="K126" s="696"/>
    </row>
    <row r="127" spans="1:11" ht="25.5">
      <c r="A127" s="1111"/>
      <c r="B127" s="1132"/>
      <c r="C127" s="937" t="s">
        <v>1308</v>
      </c>
      <c r="D127" s="945" t="s">
        <v>32</v>
      </c>
      <c r="E127" s="900">
        <v>4</v>
      </c>
      <c r="F127" s="1112"/>
      <c r="G127" s="1113"/>
      <c r="H127" s="889"/>
      <c r="I127" s="125"/>
      <c r="J127" s="696"/>
      <c r="K127" s="696"/>
    </row>
    <row r="128" spans="1:11" ht="25.5">
      <c r="A128" s="1111"/>
      <c r="B128" s="1132"/>
      <c r="C128" s="937" t="s">
        <v>1309</v>
      </c>
      <c r="D128" s="945" t="s">
        <v>32</v>
      </c>
      <c r="E128" s="900">
        <v>8</v>
      </c>
      <c r="F128" s="1112"/>
      <c r="G128" s="1113"/>
      <c r="H128" s="889"/>
      <c r="I128" s="125"/>
      <c r="J128" s="696"/>
      <c r="K128" s="696"/>
    </row>
    <row r="129" spans="1:18" ht="25.5">
      <c r="A129" s="1111"/>
      <c r="B129" s="1133"/>
      <c r="C129" s="937" t="s">
        <v>1310</v>
      </c>
      <c r="D129" s="945" t="s">
        <v>32</v>
      </c>
      <c r="E129" s="900">
        <v>4</v>
      </c>
      <c r="F129" s="1112"/>
      <c r="G129" s="1113"/>
      <c r="H129" s="889"/>
      <c r="I129" s="125"/>
      <c r="J129" s="696"/>
      <c r="K129" s="696"/>
      <c r="L129" s="125"/>
      <c r="M129" s="125"/>
      <c r="N129" s="125"/>
      <c r="O129" s="125"/>
      <c r="P129" s="125"/>
      <c r="Q129" s="125"/>
      <c r="R129" s="125"/>
    </row>
    <row r="130" spans="1:18" ht="25.5">
      <c r="A130" s="1111"/>
      <c r="B130" s="1170"/>
      <c r="C130" s="937" t="s">
        <v>1311</v>
      </c>
      <c r="D130" s="945" t="s">
        <v>32</v>
      </c>
      <c r="E130" s="900">
        <v>4</v>
      </c>
      <c r="F130" s="1112"/>
      <c r="G130" s="1113"/>
      <c r="H130" s="125"/>
      <c r="I130" s="125"/>
      <c r="J130" s="125"/>
      <c r="K130" s="125"/>
      <c r="L130" s="125"/>
      <c r="M130" s="125"/>
      <c r="N130" s="125"/>
      <c r="O130" s="125"/>
      <c r="P130" s="125"/>
      <c r="Q130" s="125"/>
      <c r="R130" s="125"/>
    </row>
    <row r="131" spans="1:18" ht="25.5">
      <c r="A131" s="1111"/>
      <c r="B131" s="1170"/>
      <c r="C131" s="937" t="s">
        <v>1312</v>
      </c>
      <c r="D131" s="945" t="s">
        <v>32</v>
      </c>
      <c r="E131" s="900">
        <v>12</v>
      </c>
      <c r="F131" s="1112"/>
      <c r="G131" s="1113"/>
      <c r="H131" s="125"/>
      <c r="I131" s="125"/>
      <c r="J131" s="125"/>
      <c r="K131" s="125"/>
      <c r="L131" s="125"/>
      <c r="M131" s="125"/>
      <c r="N131" s="125"/>
      <c r="O131" s="125"/>
      <c r="P131" s="125"/>
      <c r="Q131" s="125"/>
      <c r="R131" s="125"/>
    </row>
    <row r="132" spans="1:18" ht="25.5">
      <c r="A132" s="1111"/>
      <c r="B132" s="1133"/>
      <c r="C132" s="937" t="s">
        <v>1313</v>
      </c>
      <c r="D132" s="945" t="s">
        <v>32</v>
      </c>
      <c r="E132" s="900">
        <v>4</v>
      </c>
      <c r="F132" s="1112"/>
      <c r="G132" s="1113"/>
      <c r="H132" s="125"/>
      <c r="I132" s="125"/>
      <c r="J132" s="125"/>
      <c r="K132" s="125"/>
      <c r="L132" s="125"/>
      <c r="M132" s="125"/>
      <c r="N132" s="125"/>
      <c r="O132" s="125"/>
      <c r="P132" s="125"/>
      <c r="Q132" s="125"/>
      <c r="R132" s="125"/>
    </row>
    <row r="133" spans="1:18">
      <c r="A133" s="1111"/>
      <c r="B133" s="1028"/>
      <c r="C133" s="937" t="s">
        <v>1314</v>
      </c>
      <c r="D133" s="945" t="s">
        <v>32</v>
      </c>
      <c r="E133" s="1002">
        <v>48</v>
      </c>
      <c r="F133" s="1112"/>
      <c r="G133" s="1113"/>
      <c r="H133" s="125"/>
      <c r="I133" s="125"/>
      <c r="J133" s="125"/>
      <c r="K133" s="125"/>
      <c r="L133" s="125"/>
      <c r="M133" s="125"/>
      <c r="N133" s="125"/>
      <c r="O133" s="125"/>
      <c r="P133" s="125"/>
      <c r="Q133" s="125"/>
      <c r="R133" s="125"/>
    </row>
    <row r="134" spans="1:18" ht="25.5">
      <c r="A134" s="1111"/>
      <c r="B134" s="974"/>
      <c r="C134" s="937" t="s">
        <v>1315</v>
      </c>
      <c r="D134" s="945" t="s">
        <v>32</v>
      </c>
      <c r="E134" s="900">
        <v>7</v>
      </c>
      <c r="F134" s="1112"/>
      <c r="G134" s="1113"/>
      <c r="H134" s="696"/>
      <c r="I134" s="696"/>
      <c r="J134" s="696"/>
      <c r="K134" s="696"/>
      <c r="L134" s="696"/>
      <c r="M134" s="696"/>
      <c r="N134" s="696"/>
      <c r="O134" s="696"/>
      <c r="P134" s="696"/>
      <c r="Q134" s="696"/>
      <c r="R134" s="696"/>
    </row>
    <row r="135" spans="1:18" ht="25.5">
      <c r="A135" s="1111"/>
      <c r="B135" s="974"/>
      <c r="C135" s="937" t="s">
        <v>1316</v>
      </c>
      <c r="D135" s="945" t="s">
        <v>212</v>
      </c>
      <c r="E135" s="900">
        <v>2379</v>
      </c>
      <c r="F135" s="1112"/>
      <c r="G135" s="1113"/>
      <c r="H135" s="696"/>
      <c r="I135" s="696"/>
      <c r="J135" s="696"/>
      <c r="K135" s="696"/>
      <c r="L135" s="696"/>
      <c r="M135" s="696"/>
      <c r="N135" s="696"/>
      <c r="O135" s="696"/>
      <c r="P135" s="696"/>
      <c r="Q135" s="696"/>
      <c r="R135" s="696"/>
    </row>
    <row r="136" spans="1:18">
      <c r="A136" s="1111"/>
      <c r="B136" s="974"/>
      <c r="C136" s="937" t="s">
        <v>1317</v>
      </c>
      <c r="D136" s="945" t="s">
        <v>1318</v>
      </c>
      <c r="E136" s="900">
        <v>2379</v>
      </c>
      <c r="F136" s="1112"/>
      <c r="G136" s="1113"/>
      <c r="H136" s="771"/>
      <c r="I136" s="696"/>
      <c r="J136" s="696"/>
      <c r="K136" s="696"/>
      <c r="L136" s="696"/>
      <c r="M136" s="696"/>
      <c r="N136" s="696"/>
      <c r="O136" s="696"/>
      <c r="P136" s="696"/>
      <c r="Q136" s="696"/>
      <c r="R136" s="696"/>
    </row>
    <row r="137" spans="1:18">
      <c r="A137" s="1111"/>
      <c r="B137" s="1136"/>
      <c r="C137" s="937" t="s">
        <v>1319</v>
      </c>
      <c r="D137" s="945" t="s">
        <v>32</v>
      </c>
      <c r="E137" s="900">
        <v>10</v>
      </c>
      <c r="F137" s="1112"/>
      <c r="G137" s="1113"/>
      <c r="H137" s="696"/>
      <c r="I137" s="696"/>
      <c r="J137" s="696"/>
      <c r="K137" s="696"/>
      <c r="L137" s="696"/>
      <c r="M137" s="696"/>
      <c r="N137" s="696"/>
      <c r="O137" s="696"/>
      <c r="P137" s="696"/>
      <c r="Q137" s="696"/>
      <c r="R137" s="696"/>
    </row>
    <row r="138" spans="1:18">
      <c r="A138" s="1114"/>
      <c r="B138" s="949"/>
      <c r="C138" s="946" t="s">
        <v>1320</v>
      </c>
      <c r="D138" s="947" t="s">
        <v>32</v>
      </c>
      <c r="E138" s="909">
        <v>80</v>
      </c>
      <c r="F138" s="1116"/>
      <c r="G138" s="1117"/>
      <c r="H138" s="771"/>
      <c r="I138" s="696"/>
      <c r="J138" s="963"/>
      <c r="K138" s="964"/>
      <c r="L138" s="965"/>
      <c r="M138" s="963"/>
      <c r="N138" s="966"/>
      <c r="O138" s="967"/>
      <c r="P138" s="968"/>
      <c r="Q138" s="964"/>
      <c r="R138" s="969"/>
    </row>
    <row r="139" spans="1:18">
      <c r="A139" s="1202" t="s">
        <v>1275</v>
      </c>
      <c r="B139" s="1119" t="s">
        <v>1371</v>
      </c>
      <c r="C139" s="1175" t="s">
        <v>1322</v>
      </c>
      <c r="D139" s="1176" t="s">
        <v>21</v>
      </c>
      <c r="E139" s="1145">
        <v>250</v>
      </c>
      <c r="F139" s="1120"/>
      <c r="G139" s="1121">
        <f>E139*F139</f>
        <v>0</v>
      </c>
      <c r="H139" s="772"/>
      <c r="I139" s="803"/>
      <c r="J139" s="803"/>
      <c r="K139" s="803"/>
    </row>
    <row r="140" spans="1:18" ht="25.5">
      <c r="A140" s="1203"/>
      <c r="B140" s="1215"/>
      <c r="C140" s="1220" t="s">
        <v>984</v>
      </c>
      <c r="D140" s="1221" t="s">
        <v>212</v>
      </c>
      <c r="E140" s="1183">
        <v>250</v>
      </c>
      <c r="F140" s="1184"/>
      <c r="G140" s="1185"/>
      <c r="H140" s="772"/>
      <c r="I140" s="803"/>
      <c r="J140" s="803"/>
      <c r="K140" s="803"/>
    </row>
    <row r="141" spans="1:18">
      <c r="A141" s="1123"/>
      <c r="B141" s="1031"/>
      <c r="C141" s="993" t="s">
        <v>1323</v>
      </c>
      <c r="D141" s="945" t="s">
        <v>55</v>
      </c>
      <c r="E141" s="900">
        <v>175</v>
      </c>
      <c r="F141" s="1112"/>
      <c r="G141" s="1113"/>
      <c r="H141" s="772"/>
      <c r="I141" s="803"/>
      <c r="J141" s="803"/>
      <c r="K141" s="803"/>
    </row>
    <row r="142" spans="1:18">
      <c r="A142" s="1111"/>
      <c r="B142" s="903"/>
      <c r="C142" s="993" t="s">
        <v>1324</v>
      </c>
      <c r="D142" s="945" t="s">
        <v>55</v>
      </c>
      <c r="E142" s="900">
        <v>47.5</v>
      </c>
      <c r="F142" s="1112"/>
      <c r="G142" s="1113"/>
      <c r="H142" s="772"/>
      <c r="I142" s="803"/>
      <c r="J142" s="772"/>
      <c r="K142" s="773"/>
    </row>
    <row r="143" spans="1:18">
      <c r="A143" s="1123"/>
      <c r="B143" s="903"/>
      <c r="C143" s="993" t="s">
        <v>1325</v>
      </c>
      <c r="D143" s="945" t="s">
        <v>55</v>
      </c>
      <c r="E143" s="900">
        <v>60</v>
      </c>
      <c r="F143" s="1112"/>
      <c r="G143" s="1113"/>
      <c r="H143" s="772"/>
      <c r="I143" s="803"/>
      <c r="J143" s="772"/>
      <c r="K143" s="773"/>
    </row>
    <row r="144" spans="1:18">
      <c r="A144" s="1111"/>
      <c r="B144" s="903"/>
      <c r="C144" s="993" t="s">
        <v>1326</v>
      </c>
      <c r="D144" s="945" t="s">
        <v>55</v>
      </c>
      <c r="E144" s="900">
        <v>67.5</v>
      </c>
      <c r="F144" s="1112"/>
      <c r="G144" s="1113"/>
      <c r="H144" s="772"/>
      <c r="I144" s="803"/>
      <c r="J144" s="772"/>
      <c r="K144" s="773"/>
    </row>
    <row r="145" spans="1:11">
      <c r="A145" s="1123"/>
      <c r="B145" s="903"/>
      <c r="C145" s="993" t="s">
        <v>1327</v>
      </c>
      <c r="D145" s="945" t="s">
        <v>55</v>
      </c>
      <c r="E145" s="900">
        <v>67.5</v>
      </c>
      <c r="F145" s="1112"/>
      <c r="G145" s="1113"/>
      <c r="H145" s="772"/>
      <c r="I145" s="803"/>
      <c r="J145" s="772"/>
      <c r="K145" s="773"/>
    </row>
    <row r="146" spans="1:11" ht="25.5">
      <c r="A146" s="1111"/>
      <c r="B146" s="1028"/>
      <c r="C146" s="993" t="s">
        <v>1328</v>
      </c>
      <c r="D146" s="945" t="s">
        <v>55</v>
      </c>
      <c r="E146" s="1002">
        <v>71.36999999999999</v>
      </c>
      <c r="F146" s="1112"/>
      <c r="G146" s="1113"/>
      <c r="H146" s="803"/>
      <c r="I146" s="803"/>
      <c r="J146" s="803"/>
      <c r="K146" s="803"/>
    </row>
    <row r="147" spans="1:11" ht="25.5">
      <c r="A147" s="1123"/>
      <c r="B147" s="1033"/>
      <c r="C147" s="993" t="s">
        <v>1329</v>
      </c>
      <c r="D147" s="945" t="s">
        <v>24</v>
      </c>
      <c r="E147" s="900">
        <v>1268.8000000000002</v>
      </c>
      <c r="F147" s="1112"/>
      <c r="G147" s="1113"/>
      <c r="H147" s="771"/>
      <c r="I147" s="696"/>
      <c r="J147" s="772"/>
      <c r="K147" s="772"/>
    </row>
    <row r="148" spans="1:11" ht="25.5">
      <c r="A148" s="1130"/>
      <c r="B148" s="1115"/>
      <c r="C148" s="1218" t="s">
        <v>1330</v>
      </c>
      <c r="D148" s="947"/>
      <c r="E148" s="909"/>
      <c r="F148" s="1116"/>
      <c r="G148" s="1117"/>
      <c r="H148" s="771"/>
      <c r="I148" s="696"/>
      <c r="J148" s="772"/>
      <c r="K148" s="772"/>
    </row>
    <row r="149" spans="1:11" ht="25.5">
      <c r="A149" s="1222" t="s">
        <v>1331</v>
      </c>
      <c r="B149" s="1174" t="s">
        <v>1372</v>
      </c>
      <c r="C149" s="1175" t="s">
        <v>1333</v>
      </c>
      <c r="D149" s="1176" t="s">
        <v>32</v>
      </c>
      <c r="E149" s="1177">
        <v>1</v>
      </c>
      <c r="F149" s="1120"/>
      <c r="G149" s="1178">
        <f>E149*F149</f>
        <v>0</v>
      </c>
      <c r="H149" s="771"/>
      <c r="I149" s="696"/>
      <c r="J149" s="772"/>
      <c r="K149" s="772"/>
    </row>
    <row r="150" spans="1:11" ht="38.25">
      <c r="A150" s="1209"/>
      <c r="B150" s="1180"/>
      <c r="C150" s="1181" t="s">
        <v>1334</v>
      </c>
      <c r="D150" s="1182" t="s">
        <v>32</v>
      </c>
      <c r="E150" s="1183">
        <v>1</v>
      </c>
      <c r="F150" s="1184"/>
      <c r="G150" s="1185"/>
      <c r="H150" s="771"/>
      <c r="I150" s="696"/>
      <c r="J150" s="772"/>
      <c r="K150" s="772"/>
    </row>
    <row r="151" spans="1:11" ht="25.5">
      <c r="A151" s="1123"/>
      <c r="B151" s="1033"/>
      <c r="C151" s="993" t="s">
        <v>1057</v>
      </c>
      <c r="D151" s="945" t="s">
        <v>32</v>
      </c>
      <c r="E151" s="900">
        <v>1</v>
      </c>
      <c r="F151" s="1112"/>
      <c r="G151" s="1113"/>
      <c r="H151" s="771"/>
      <c r="I151" s="696"/>
      <c r="J151" s="772"/>
      <c r="K151" s="772"/>
    </row>
    <row r="152" spans="1:11" ht="25.5">
      <c r="A152" s="1123"/>
      <c r="B152" s="1033"/>
      <c r="C152" s="993" t="s">
        <v>1058</v>
      </c>
      <c r="D152" s="945" t="s">
        <v>32</v>
      </c>
      <c r="E152" s="900">
        <v>1</v>
      </c>
      <c r="F152" s="1112"/>
      <c r="G152" s="1113"/>
      <c r="H152" s="771"/>
      <c r="I152" s="696"/>
      <c r="J152" s="772"/>
      <c r="K152" s="772"/>
    </row>
    <row r="153" spans="1:11" ht="51">
      <c r="A153" s="1123"/>
      <c r="B153" s="1033"/>
      <c r="C153" s="993" t="s">
        <v>1335</v>
      </c>
      <c r="D153" s="945" t="s">
        <v>32</v>
      </c>
      <c r="E153" s="900">
        <v>1</v>
      </c>
      <c r="F153" s="1112"/>
      <c r="G153" s="1113"/>
      <c r="H153" s="771"/>
      <c r="I153" s="696"/>
      <c r="J153" s="772"/>
      <c r="K153" s="772"/>
    </row>
    <row r="154" spans="1:11" ht="25.5">
      <c r="A154" s="1124"/>
      <c r="B154" s="1171"/>
      <c r="C154" s="994" t="s">
        <v>1060</v>
      </c>
      <c r="D154" s="947" t="s">
        <v>32</v>
      </c>
      <c r="E154" s="909">
        <v>1</v>
      </c>
      <c r="F154" s="1116"/>
      <c r="G154" s="1117"/>
      <c r="H154" s="771"/>
      <c r="I154" s="696"/>
      <c r="J154" s="772"/>
      <c r="K154" s="772"/>
    </row>
    <row r="155" spans="1:11" ht="25.5">
      <c r="A155" s="1222" t="s">
        <v>1336</v>
      </c>
      <c r="B155" s="1174" t="s">
        <v>1373</v>
      </c>
      <c r="C155" s="1175" t="s">
        <v>1338</v>
      </c>
      <c r="D155" s="1176" t="s">
        <v>21</v>
      </c>
      <c r="E155" s="1089">
        <v>59</v>
      </c>
      <c r="F155" s="1120"/>
      <c r="G155" s="1121">
        <f>E155*F155</f>
        <v>0</v>
      </c>
      <c r="H155" s="771"/>
      <c r="I155" s="696"/>
      <c r="J155" s="772"/>
      <c r="K155" s="772"/>
    </row>
    <row r="156" spans="1:11" ht="38.25">
      <c r="A156" s="1209"/>
      <c r="B156" s="1180"/>
      <c r="C156" s="1181" t="s">
        <v>1064</v>
      </c>
      <c r="D156" s="1182" t="s">
        <v>21</v>
      </c>
      <c r="E156" s="1183">
        <v>28</v>
      </c>
      <c r="F156" s="1184"/>
      <c r="G156" s="1185"/>
      <c r="H156" s="771"/>
      <c r="I156" s="696"/>
      <c r="J156" s="772"/>
      <c r="K156" s="772"/>
    </row>
    <row r="157" spans="1:11" ht="25.5">
      <c r="A157" s="1123"/>
      <c r="B157" s="1033"/>
      <c r="C157" s="993" t="s">
        <v>1065</v>
      </c>
      <c r="D157" s="945" t="s">
        <v>21</v>
      </c>
      <c r="E157" s="900">
        <v>31</v>
      </c>
      <c r="F157" s="1112"/>
      <c r="G157" s="1113"/>
      <c r="H157" s="771"/>
      <c r="I157" s="696"/>
      <c r="J157" s="772"/>
      <c r="K157" s="772"/>
    </row>
    <row r="158" spans="1:11" ht="25.5">
      <c r="A158" s="1123"/>
      <c r="B158" s="1033"/>
      <c r="C158" s="993" t="s">
        <v>1066</v>
      </c>
      <c r="D158" s="945" t="s">
        <v>32</v>
      </c>
      <c r="E158" s="900">
        <v>2</v>
      </c>
      <c r="F158" s="1112"/>
      <c r="G158" s="1113"/>
      <c r="H158" s="771"/>
      <c r="I158" s="696"/>
      <c r="J158" s="772"/>
      <c r="K158" s="772"/>
    </row>
    <row r="159" spans="1:11" ht="25.5">
      <c r="A159" s="1123"/>
      <c r="B159" s="1033"/>
      <c r="C159" s="993" t="s">
        <v>1339</v>
      </c>
      <c r="D159" s="945" t="s">
        <v>21</v>
      </c>
      <c r="E159" s="900">
        <v>15</v>
      </c>
      <c r="F159" s="1112"/>
      <c r="G159" s="1113"/>
      <c r="H159" s="771"/>
      <c r="I159" s="696"/>
      <c r="J159" s="772"/>
      <c r="K159" s="772"/>
    </row>
    <row r="160" spans="1:11" ht="25.5">
      <c r="A160" s="1124"/>
      <c r="B160" s="1171"/>
      <c r="C160" s="994" t="s">
        <v>1068</v>
      </c>
      <c r="D160" s="947" t="s">
        <v>32</v>
      </c>
      <c r="E160" s="909">
        <v>1</v>
      </c>
      <c r="F160" s="1116"/>
      <c r="G160" s="1117"/>
      <c r="H160" s="771"/>
      <c r="I160" s="696"/>
      <c r="J160" s="772"/>
      <c r="K160" s="772"/>
    </row>
    <row r="161" spans="1:11" ht="25.5">
      <c r="A161" s="1222" t="s">
        <v>1340</v>
      </c>
      <c r="B161" s="1174" t="s">
        <v>1374</v>
      </c>
      <c r="C161" s="1175" t="s">
        <v>1342</v>
      </c>
      <c r="D161" s="1176" t="s">
        <v>32</v>
      </c>
      <c r="E161" s="1089">
        <v>1</v>
      </c>
      <c r="F161" s="1120"/>
      <c r="G161" s="1121">
        <f>E161*F161</f>
        <v>0</v>
      </c>
      <c r="H161" s="771"/>
      <c r="I161" s="696"/>
      <c r="J161" s="772"/>
      <c r="K161" s="772"/>
    </row>
    <row r="162" spans="1:11" ht="25.5">
      <c r="A162" s="1209"/>
      <c r="B162" s="1180"/>
      <c r="C162" s="1181" t="s">
        <v>1343</v>
      </c>
      <c r="D162" s="1182" t="s">
        <v>32</v>
      </c>
      <c r="E162" s="1183">
        <v>1</v>
      </c>
      <c r="F162" s="1184"/>
      <c r="G162" s="1185"/>
      <c r="H162" s="771"/>
      <c r="I162" s="696"/>
      <c r="J162" s="772"/>
      <c r="K162" s="772"/>
    </row>
    <row r="163" spans="1:11">
      <c r="A163" s="1123"/>
      <c r="B163" s="1033"/>
      <c r="C163" s="993" t="s">
        <v>1344</v>
      </c>
      <c r="D163" s="945" t="s">
        <v>32</v>
      </c>
      <c r="E163" s="900">
        <v>1</v>
      </c>
      <c r="F163" s="1112"/>
      <c r="G163" s="1113"/>
      <c r="H163" s="771"/>
      <c r="I163" s="696"/>
      <c r="J163" s="772"/>
      <c r="K163" s="772"/>
    </row>
    <row r="164" spans="1:11" ht="25.5">
      <c r="A164" s="1123"/>
      <c r="B164" s="1033"/>
      <c r="C164" s="993" t="s">
        <v>1009</v>
      </c>
      <c r="D164" s="945" t="s">
        <v>410</v>
      </c>
      <c r="E164" s="900">
        <v>10</v>
      </c>
      <c r="F164" s="1112"/>
      <c r="G164" s="1113"/>
      <c r="H164" s="771"/>
      <c r="I164" s="696"/>
      <c r="J164" s="772"/>
      <c r="K164" s="772"/>
    </row>
    <row r="165" spans="1:11" ht="25.5">
      <c r="A165" s="1123"/>
      <c r="B165" s="1033"/>
      <c r="C165" s="993" t="s">
        <v>1345</v>
      </c>
      <c r="D165" s="945" t="s">
        <v>32</v>
      </c>
      <c r="E165" s="900">
        <v>4</v>
      </c>
      <c r="F165" s="1112"/>
      <c r="G165" s="1113"/>
      <c r="H165" s="771"/>
      <c r="I165" s="696"/>
      <c r="J165" s="772"/>
      <c r="K165" s="772"/>
    </row>
    <row r="166" spans="1:11">
      <c r="A166" s="1124"/>
      <c r="B166" s="1171"/>
      <c r="C166" s="994" t="s">
        <v>1346</v>
      </c>
      <c r="D166" s="947" t="s">
        <v>32</v>
      </c>
      <c r="E166" s="909">
        <v>1</v>
      </c>
      <c r="F166" s="1116"/>
      <c r="G166" s="1117"/>
      <c r="H166" s="771"/>
      <c r="I166" s="696"/>
      <c r="J166" s="772"/>
      <c r="K166" s="772"/>
    </row>
    <row r="167" spans="1:11" ht="25.5">
      <c r="A167" s="1222" t="s">
        <v>1347</v>
      </c>
      <c r="B167" s="1174" t="s">
        <v>1375</v>
      </c>
      <c r="C167" s="1175" t="s">
        <v>1349</v>
      </c>
      <c r="D167" s="1176" t="s">
        <v>32</v>
      </c>
      <c r="E167" s="1089">
        <v>1.6</v>
      </c>
      <c r="F167" s="1120"/>
      <c r="G167" s="1121">
        <f>E167*F167</f>
        <v>0</v>
      </c>
      <c r="H167" s="771"/>
      <c r="I167" s="696"/>
      <c r="J167" s="772"/>
      <c r="K167" s="772"/>
    </row>
    <row r="168" spans="1:11" ht="38.25">
      <c r="A168" s="1209"/>
      <c r="B168" s="1180"/>
      <c r="C168" s="1181" t="s">
        <v>1105</v>
      </c>
      <c r="D168" s="1182" t="s">
        <v>55</v>
      </c>
      <c r="E168" s="1183">
        <v>1.6</v>
      </c>
      <c r="F168" s="1184"/>
      <c r="G168" s="1185"/>
      <c r="H168" s="771"/>
      <c r="I168" s="696"/>
      <c r="J168" s="772"/>
      <c r="K168" s="772"/>
    </row>
    <row r="169" spans="1:11">
      <c r="A169" s="1123"/>
      <c r="B169" s="1033"/>
      <c r="C169" s="993" t="s">
        <v>1106</v>
      </c>
      <c r="D169" s="945" t="s">
        <v>212</v>
      </c>
      <c r="E169" s="900">
        <v>2</v>
      </c>
      <c r="F169" s="1112"/>
      <c r="G169" s="1113"/>
      <c r="H169" s="771"/>
      <c r="I169" s="696"/>
      <c r="J169" s="772"/>
      <c r="K169" s="772"/>
    </row>
    <row r="170" spans="1:11" ht="25.5">
      <c r="A170" s="1123"/>
      <c r="B170" s="1033"/>
      <c r="C170" s="993" t="s">
        <v>1107</v>
      </c>
      <c r="D170" s="945" t="s">
        <v>55</v>
      </c>
      <c r="E170" s="900">
        <v>1.6</v>
      </c>
      <c r="F170" s="1112"/>
      <c r="G170" s="1113"/>
      <c r="H170" s="771"/>
      <c r="I170" s="696"/>
      <c r="J170" s="772"/>
      <c r="K170" s="772"/>
    </row>
    <row r="171" spans="1:11">
      <c r="A171" s="1123"/>
      <c r="B171" s="1033"/>
      <c r="C171" s="993" t="s">
        <v>1147</v>
      </c>
      <c r="D171" s="945" t="s">
        <v>476</v>
      </c>
      <c r="E171" s="900">
        <v>3</v>
      </c>
      <c r="F171" s="1112"/>
      <c r="G171" s="1113"/>
      <c r="H171" s="771"/>
      <c r="I171" s="696"/>
      <c r="J171" s="772"/>
      <c r="K171" s="772"/>
    </row>
    <row r="172" spans="1:11">
      <c r="A172" s="1123"/>
      <c r="B172" s="1033"/>
      <c r="C172" s="993" t="s">
        <v>1148</v>
      </c>
      <c r="D172" s="945" t="s">
        <v>476</v>
      </c>
      <c r="E172" s="900">
        <v>3</v>
      </c>
      <c r="F172" s="1112"/>
      <c r="G172" s="1113"/>
      <c r="H172" s="771"/>
      <c r="I172" s="696"/>
      <c r="J172" s="772"/>
      <c r="K172" s="772"/>
    </row>
    <row r="173" spans="1:11">
      <c r="A173" s="1123"/>
      <c r="B173" s="1033"/>
      <c r="C173" s="993" t="s">
        <v>1108</v>
      </c>
      <c r="D173" s="945" t="s">
        <v>24</v>
      </c>
      <c r="E173" s="900">
        <v>11.2</v>
      </c>
      <c r="F173" s="1112"/>
      <c r="G173" s="1113"/>
      <c r="H173" s="771"/>
      <c r="I173" s="696"/>
      <c r="J173" s="772"/>
      <c r="K173" s="772"/>
    </row>
    <row r="174" spans="1:11">
      <c r="A174" s="1123"/>
      <c r="B174" s="1033"/>
      <c r="C174" s="993" t="s">
        <v>1109</v>
      </c>
      <c r="D174" s="945" t="s">
        <v>55</v>
      </c>
      <c r="E174" s="900">
        <v>3.2</v>
      </c>
      <c r="F174" s="1112"/>
      <c r="G174" s="1113"/>
      <c r="H174" s="771"/>
      <c r="I174" s="696"/>
      <c r="J174" s="772"/>
      <c r="K174" s="772"/>
    </row>
    <row r="175" spans="1:11" ht="25.5">
      <c r="A175" s="1123"/>
      <c r="B175" s="1033"/>
      <c r="C175" s="993" t="s">
        <v>1111</v>
      </c>
      <c r="D175" s="945" t="s">
        <v>1112</v>
      </c>
      <c r="E175" s="900">
        <v>8</v>
      </c>
      <c r="F175" s="1112"/>
      <c r="G175" s="1113"/>
      <c r="H175" s="771"/>
      <c r="I175" s="696"/>
      <c r="J175" s="772"/>
      <c r="K175" s="772"/>
    </row>
    <row r="176" spans="1:11" ht="25.5">
      <c r="A176" s="1123"/>
      <c r="B176" s="1033"/>
      <c r="C176" s="993" t="s">
        <v>1113</v>
      </c>
      <c r="D176" s="945" t="s">
        <v>1112</v>
      </c>
      <c r="E176" s="900">
        <v>2</v>
      </c>
      <c r="F176" s="1112"/>
      <c r="G176" s="1113"/>
      <c r="H176" s="771"/>
      <c r="I176" s="696"/>
      <c r="J176" s="772"/>
      <c r="K176" s="772"/>
    </row>
    <row r="177" spans="1:11">
      <c r="A177" s="1123"/>
      <c r="B177" s="1033"/>
      <c r="C177" s="993" t="s">
        <v>1114</v>
      </c>
      <c r="D177" s="945" t="s">
        <v>32</v>
      </c>
      <c r="E177" s="900">
        <v>4</v>
      </c>
      <c r="F177" s="1112"/>
      <c r="G177" s="1113"/>
      <c r="H177" s="771"/>
      <c r="I177" s="696"/>
      <c r="J177" s="772"/>
      <c r="K177" s="772"/>
    </row>
    <row r="178" spans="1:11" ht="25.5">
      <c r="A178" s="1130"/>
      <c r="B178" s="1115"/>
      <c r="C178" s="1218" t="s">
        <v>1350</v>
      </c>
      <c r="D178" s="1005"/>
      <c r="E178" s="909"/>
      <c r="F178" s="1116"/>
      <c r="G178" s="1117"/>
      <c r="H178" s="771"/>
      <c r="I178" s="696"/>
      <c r="J178" s="772"/>
      <c r="K178" s="772"/>
    </row>
    <row r="179" spans="1:11">
      <c r="A179" s="1202" t="s">
        <v>1201</v>
      </c>
      <c r="B179" s="1119" t="s">
        <v>1376</v>
      </c>
      <c r="C179" s="1175" t="s">
        <v>1352</v>
      </c>
      <c r="D179" s="1176" t="s">
        <v>21</v>
      </c>
      <c r="E179" s="1089">
        <v>6000</v>
      </c>
      <c r="F179" s="1120"/>
      <c r="G179" s="1121">
        <f>E179*F179</f>
        <v>0</v>
      </c>
      <c r="H179" s="771"/>
      <c r="I179" s="696"/>
      <c r="J179" s="772"/>
      <c r="K179" s="772"/>
    </row>
    <row r="180" spans="1:11" ht="25.5">
      <c r="A180" s="1209"/>
      <c r="B180" s="1180"/>
      <c r="C180" s="1186" t="s">
        <v>984</v>
      </c>
      <c r="D180" s="1182" t="s">
        <v>212</v>
      </c>
      <c r="E180" s="1183">
        <v>6000</v>
      </c>
      <c r="F180" s="1184"/>
      <c r="G180" s="1185"/>
      <c r="H180" s="771"/>
      <c r="I180" s="696"/>
      <c r="J180" s="772"/>
      <c r="K180" s="772"/>
    </row>
    <row r="181" spans="1:11">
      <c r="A181" s="1123"/>
      <c r="B181" s="1033"/>
      <c r="C181" s="937" t="s">
        <v>961</v>
      </c>
      <c r="D181" s="945" t="s">
        <v>55</v>
      </c>
      <c r="E181" s="900">
        <v>2700</v>
      </c>
      <c r="F181" s="1112"/>
      <c r="G181" s="1113"/>
      <c r="H181" s="771"/>
      <c r="I181" s="696"/>
      <c r="J181" s="772"/>
      <c r="K181" s="772"/>
    </row>
    <row r="182" spans="1:11">
      <c r="A182" s="1123"/>
      <c r="B182" s="1033"/>
      <c r="C182" s="937" t="s">
        <v>1033</v>
      </c>
      <c r="D182" s="945" t="s">
        <v>55</v>
      </c>
      <c r="E182" s="900">
        <v>480</v>
      </c>
      <c r="F182" s="1112"/>
      <c r="G182" s="1113"/>
      <c r="H182" s="771"/>
      <c r="I182" s="696"/>
      <c r="J182" s="772"/>
      <c r="K182" s="772"/>
    </row>
    <row r="183" spans="1:11">
      <c r="A183" s="1123"/>
      <c r="B183" s="1033"/>
      <c r="C183" s="937" t="s">
        <v>987</v>
      </c>
      <c r="D183" s="945" t="s">
        <v>55</v>
      </c>
      <c r="E183" s="900">
        <v>1020.0000000000001</v>
      </c>
      <c r="F183" s="1112"/>
      <c r="G183" s="1113"/>
      <c r="H183" s="771"/>
      <c r="I183" s="696"/>
      <c r="J183" s="772"/>
      <c r="K183" s="772"/>
    </row>
    <row r="184" spans="1:11">
      <c r="A184" s="1124"/>
      <c r="B184" s="1171"/>
      <c r="C184" s="946" t="s">
        <v>988</v>
      </c>
      <c r="D184" s="947" t="s">
        <v>55</v>
      </c>
      <c r="E184" s="909">
        <v>1200</v>
      </c>
      <c r="F184" s="1116"/>
      <c r="G184" s="1117"/>
      <c r="H184" s="771"/>
      <c r="I184" s="696"/>
      <c r="J184" s="772"/>
      <c r="K184" s="772"/>
    </row>
    <row r="185" spans="1:11" ht="25.5">
      <c r="A185" s="1202" t="s">
        <v>1353</v>
      </c>
      <c r="B185" s="1119" t="s">
        <v>1377</v>
      </c>
      <c r="C185" s="1175" t="s">
        <v>1355</v>
      </c>
      <c r="D185" s="1176" t="s">
        <v>50</v>
      </c>
      <c r="E185" s="1089">
        <v>18</v>
      </c>
      <c r="F185" s="1120"/>
      <c r="G185" s="1121">
        <f>E185*F185</f>
        <v>0</v>
      </c>
      <c r="H185" s="771"/>
      <c r="I185" s="696"/>
      <c r="J185" s="772"/>
      <c r="K185" s="772"/>
    </row>
    <row r="186" spans="1:11" ht="25.5">
      <c r="A186" s="1209"/>
      <c r="B186" s="1180"/>
      <c r="C186" s="1181" t="s">
        <v>1082</v>
      </c>
      <c r="D186" s="1182" t="s">
        <v>32</v>
      </c>
      <c r="E186" s="1183">
        <v>3</v>
      </c>
      <c r="F186" s="1184"/>
      <c r="G186" s="1185"/>
      <c r="H186" s="771"/>
      <c r="I186" s="696"/>
      <c r="J186" s="772"/>
      <c r="K186" s="772"/>
    </row>
    <row r="187" spans="1:11" ht="25.5">
      <c r="A187" s="1123"/>
      <c r="B187" s="1033"/>
      <c r="C187" s="993" t="s">
        <v>1083</v>
      </c>
      <c r="D187" s="945" t="s">
        <v>32</v>
      </c>
      <c r="E187" s="900">
        <v>3</v>
      </c>
      <c r="F187" s="1112"/>
      <c r="G187" s="1113"/>
      <c r="H187" s="771"/>
      <c r="I187" s="696"/>
      <c r="J187" s="772"/>
      <c r="K187" s="772"/>
    </row>
    <row r="188" spans="1:11" ht="25.5">
      <c r="A188" s="1123"/>
      <c r="B188" s="1033"/>
      <c r="C188" s="993" t="s">
        <v>1084</v>
      </c>
      <c r="D188" s="945" t="s">
        <v>32</v>
      </c>
      <c r="E188" s="900">
        <v>3</v>
      </c>
      <c r="F188" s="1112"/>
      <c r="G188" s="1113"/>
      <c r="H188" s="771"/>
      <c r="I188" s="696"/>
      <c r="J188" s="772"/>
      <c r="K188" s="772"/>
    </row>
    <row r="189" spans="1:11">
      <c r="A189" s="1123"/>
      <c r="B189" s="1033"/>
      <c r="C189" s="993" t="s">
        <v>1085</v>
      </c>
      <c r="D189" s="945" t="s">
        <v>32</v>
      </c>
      <c r="E189" s="900">
        <v>1</v>
      </c>
      <c r="F189" s="1112"/>
      <c r="G189" s="1113"/>
      <c r="H189" s="771"/>
      <c r="I189" s="696"/>
      <c r="J189" s="772"/>
      <c r="K189" s="772"/>
    </row>
    <row r="190" spans="1:11" ht="25.5">
      <c r="A190" s="1123"/>
      <c r="B190" s="1033"/>
      <c r="C190" s="993" t="s">
        <v>1086</v>
      </c>
      <c r="D190" s="945" t="s">
        <v>32</v>
      </c>
      <c r="E190" s="900">
        <v>3</v>
      </c>
      <c r="F190" s="1112"/>
      <c r="G190" s="1113"/>
      <c r="H190" s="771"/>
      <c r="I190" s="696"/>
      <c r="J190" s="772"/>
      <c r="K190" s="772"/>
    </row>
    <row r="191" spans="1:11">
      <c r="A191" s="1123"/>
      <c r="B191" s="1033"/>
      <c r="C191" s="993" t="s">
        <v>1087</v>
      </c>
      <c r="D191" s="945" t="s">
        <v>410</v>
      </c>
      <c r="E191" s="900">
        <v>60</v>
      </c>
      <c r="F191" s="1112"/>
      <c r="G191" s="1113"/>
      <c r="H191" s="771"/>
      <c r="I191" s="696"/>
      <c r="J191" s="772"/>
      <c r="K191" s="772"/>
    </row>
    <row r="192" spans="1:11">
      <c r="A192" s="1123"/>
      <c r="B192" s="1033"/>
      <c r="C192" s="993" t="s">
        <v>1088</v>
      </c>
      <c r="D192" s="945" t="s">
        <v>32</v>
      </c>
      <c r="E192" s="900">
        <v>1</v>
      </c>
      <c r="F192" s="1112"/>
      <c r="G192" s="1113"/>
      <c r="H192" s="771"/>
      <c r="I192" s="696"/>
      <c r="J192" s="772"/>
      <c r="K192" s="772"/>
    </row>
    <row r="193" spans="1:11" ht="25.5">
      <c r="A193" s="1123"/>
      <c r="B193" s="1033"/>
      <c r="C193" s="993" t="s">
        <v>1089</v>
      </c>
      <c r="D193" s="945" t="s">
        <v>32</v>
      </c>
      <c r="E193" s="900">
        <v>2</v>
      </c>
      <c r="F193" s="1112"/>
      <c r="G193" s="1113"/>
      <c r="H193" s="771"/>
      <c r="I193" s="696"/>
      <c r="J193" s="772"/>
      <c r="K193" s="772"/>
    </row>
    <row r="194" spans="1:11" ht="38.25">
      <c r="A194" s="1123"/>
      <c r="B194" s="1033"/>
      <c r="C194" s="993" t="s">
        <v>1090</v>
      </c>
      <c r="D194" s="945" t="s">
        <v>50</v>
      </c>
      <c r="E194" s="900">
        <v>18</v>
      </c>
      <c r="F194" s="1112"/>
      <c r="G194" s="1113"/>
      <c r="H194" s="771"/>
      <c r="I194" s="696"/>
      <c r="J194" s="772"/>
      <c r="K194" s="772"/>
    </row>
    <row r="195" spans="1:11" ht="38.25">
      <c r="A195" s="1123"/>
      <c r="B195" s="1033"/>
      <c r="C195" s="993" t="s">
        <v>1091</v>
      </c>
      <c r="D195" s="945" t="s">
        <v>21</v>
      </c>
      <c r="E195" s="900">
        <v>18900</v>
      </c>
      <c r="F195" s="1112"/>
      <c r="G195" s="1113"/>
      <c r="H195" s="771"/>
      <c r="I195" s="696"/>
      <c r="J195" s="772"/>
      <c r="K195" s="772"/>
    </row>
    <row r="196" spans="1:11" ht="25.5">
      <c r="A196" s="1123"/>
      <c r="B196" s="1033"/>
      <c r="C196" s="993" t="s">
        <v>1092</v>
      </c>
      <c r="D196" s="945" t="s">
        <v>410</v>
      </c>
      <c r="E196" s="900">
        <v>25</v>
      </c>
      <c r="F196" s="1112"/>
      <c r="G196" s="1113"/>
      <c r="H196" s="771"/>
      <c r="I196" s="696"/>
      <c r="J196" s="772"/>
      <c r="K196" s="772"/>
    </row>
    <row r="197" spans="1:11" ht="25.5">
      <c r="A197" s="1123"/>
      <c r="B197" s="1033"/>
      <c r="C197" s="993" t="s">
        <v>1093</v>
      </c>
      <c r="D197" s="945" t="s">
        <v>32</v>
      </c>
      <c r="E197" s="900">
        <v>6</v>
      </c>
      <c r="F197" s="1112"/>
      <c r="G197" s="1113"/>
      <c r="H197" s="771"/>
      <c r="I197" s="696"/>
      <c r="J197" s="772"/>
      <c r="K197" s="772"/>
    </row>
    <row r="198" spans="1:11">
      <c r="A198" s="1123"/>
      <c r="B198" s="1033"/>
      <c r="C198" s="993" t="s">
        <v>1094</v>
      </c>
      <c r="D198" s="945" t="s">
        <v>32</v>
      </c>
      <c r="E198" s="900">
        <v>1</v>
      </c>
      <c r="F198" s="1112"/>
      <c r="G198" s="1113"/>
      <c r="H198" s="771"/>
      <c r="I198" s="696"/>
      <c r="J198" s="772"/>
      <c r="K198" s="772"/>
    </row>
    <row r="199" spans="1:11" ht="25.5">
      <c r="A199" s="1123"/>
      <c r="B199" s="1033"/>
      <c r="C199" s="993" t="s">
        <v>1095</v>
      </c>
      <c r="D199" s="945" t="s">
        <v>32</v>
      </c>
      <c r="E199" s="900">
        <v>1</v>
      </c>
      <c r="F199" s="1112"/>
      <c r="G199" s="1113"/>
      <c r="H199" s="771"/>
      <c r="I199" s="696"/>
      <c r="J199" s="772"/>
      <c r="K199" s="772"/>
    </row>
    <row r="200" spans="1:11">
      <c r="A200" s="1123"/>
      <c r="B200" s="1033"/>
      <c r="C200" s="993" t="s">
        <v>1096</v>
      </c>
      <c r="D200" s="945" t="s">
        <v>32</v>
      </c>
      <c r="E200" s="900">
        <v>3</v>
      </c>
      <c r="F200" s="1112"/>
      <c r="G200" s="1113"/>
      <c r="H200" s="771"/>
      <c r="I200" s="696"/>
      <c r="J200" s="772"/>
      <c r="K200" s="772"/>
    </row>
    <row r="201" spans="1:11" ht="25.5">
      <c r="A201" s="1124"/>
      <c r="B201" s="1171"/>
      <c r="C201" s="994" t="s">
        <v>1097</v>
      </c>
      <c r="D201" s="947" t="s">
        <v>32</v>
      </c>
      <c r="E201" s="909">
        <v>3</v>
      </c>
      <c r="F201" s="1116"/>
      <c r="G201" s="1117"/>
      <c r="H201" s="771"/>
      <c r="I201" s="696"/>
      <c r="J201" s="772"/>
      <c r="K201" s="772"/>
    </row>
    <row r="202" spans="1:11" ht="25.5">
      <c r="A202" s="1202" t="s">
        <v>1356</v>
      </c>
      <c r="B202" s="1119" t="s">
        <v>1378</v>
      </c>
      <c r="C202" s="1175" t="s">
        <v>1358</v>
      </c>
      <c r="D202" s="1176" t="s">
        <v>21</v>
      </c>
      <c r="E202" s="1089">
        <v>18</v>
      </c>
      <c r="F202" s="1120"/>
      <c r="G202" s="1121">
        <f>E202*F202</f>
        <v>0</v>
      </c>
      <c r="H202" s="771"/>
      <c r="I202" s="696"/>
      <c r="J202" s="772"/>
      <c r="K202" s="772"/>
    </row>
    <row r="203" spans="1:11">
      <c r="A203" s="1209"/>
      <c r="B203" s="1180"/>
      <c r="C203" s="1181" t="s">
        <v>1101</v>
      </c>
      <c r="D203" s="1182" t="s">
        <v>212</v>
      </c>
      <c r="E203" s="1183">
        <v>18</v>
      </c>
      <c r="F203" s="1184"/>
      <c r="G203" s="1185"/>
      <c r="H203" s="771"/>
      <c r="I203" s="696"/>
      <c r="J203" s="772"/>
      <c r="K203" s="772"/>
    </row>
    <row r="204" spans="1:11" ht="25.5">
      <c r="A204" s="1123"/>
      <c r="B204" s="1033"/>
      <c r="C204" s="993" t="s">
        <v>993</v>
      </c>
      <c r="D204" s="945" t="s">
        <v>55</v>
      </c>
      <c r="E204" s="900">
        <v>1</v>
      </c>
      <c r="F204" s="1112"/>
      <c r="G204" s="1113"/>
      <c r="H204" s="771"/>
      <c r="I204" s="696"/>
      <c r="J204" s="772"/>
      <c r="K204" s="772"/>
    </row>
    <row r="205" spans="1:11">
      <c r="A205" s="1124"/>
      <c r="B205" s="1171"/>
      <c r="C205" s="994" t="s">
        <v>994</v>
      </c>
      <c r="D205" s="947" t="s">
        <v>32</v>
      </c>
      <c r="E205" s="909">
        <v>1</v>
      </c>
      <c r="F205" s="1116"/>
      <c r="G205" s="1117"/>
      <c r="H205" s="771"/>
      <c r="I205" s="696"/>
      <c r="J205" s="772"/>
      <c r="K205" s="772"/>
    </row>
    <row r="206" spans="1:11" ht="15.75" thickBot="1">
      <c r="A206" s="1223"/>
      <c r="B206" s="1187"/>
      <c r="C206" s="2535" t="s">
        <v>1680</v>
      </c>
      <c r="D206" s="2535"/>
      <c r="E206" s="1022"/>
      <c r="F206" s="1224"/>
      <c r="G206" s="1189">
        <f>SUM(G12:G205)</f>
        <v>0</v>
      </c>
      <c r="H206" s="696"/>
      <c r="I206" s="696"/>
      <c r="J206" s="696"/>
      <c r="K206" s="696"/>
    </row>
    <row r="207" spans="1:11" ht="15.75" thickTop="1">
      <c r="A207" s="1029"/>
      <c r="B207" s="1190"/>
      <c r="C207" s="873"/>
      <c r="D207" s="873"/>
      <c r="E207" s="1001"/>
      <c r="F207" s="1191"/>
      <c r="G207" s="1192"/>
      <c r="H207" s="696"/>
      <c r="I207" s="696"/>
      <c r="J207" s="696"/>
      <c r="K207" s="696"/>
    </row>
    <row r="208" spans="1:11">
      <c r="A208" s="1029"/>
      <c r="B208" s="1190"/>
      <c r="C208" s="873"/>
      <c r="D208" s="873"/>
      <c r="E208" s="1001"/>
      <c r="F208" s="1191"/>
      <c r="G208" s="1193"/>
      <c r="H208" s="125"/>
      <c r="I208" s="125"/>
      <c r="J208" s="125"/>
      <c r="K208" s="125"/>
    </row>
    <row r="209" spans="1:11">
      <c r="A209" s="1026"/>
      <c r="B209" s="1194"/>
      <c r="C209" s="1025"/>
      <c r="D209" s="1026"/>
      <c r="E209" s="1001"/>
      <c r="F209" s="1193"/>
      <c r="G209" s="1193"/>
      <c r="H209" s="125"/>
      <c r="I209" s="125"/>
      <c r="J209" s="125"/>
      <c r="K209" s="125"/>
    </row>
    <row r="210" spans="1:11">
      <c r="A210" s="1026"/>
      <c r="B210" s="1194"/>
      <c r="C210" s="1025"/>
      <c r="D210" s="1026"/>
      <c r="E210" s="1001"/>
      <c r="F210" s="1193"/>
      <c r="G210" s="1193"/>
      <c r="H210" s="696"/>
      <c r="I210" s="696"/>
      <c r="J210" s="696"/>
      <c r="K210" s="696"/>
    </row>
    <row r="211" spans="1:11">
      <c r="A211" s="1026"/>
      <c r="B211" s="1194"/>
      <c r="C211" s="1025"/>
      <c r="D211" s="1026"/>
      <c r="E211" s="1001"/>
      <c r="F211" s="1193"/>
      <c r="G211" s="1193"/>
      <c r="H211" s="764"/>
      <c r="I211" s="696"/>
      <c r="J211" s="696"/>
      <c r="K211" s="696"/>
    </row>
    <row r="212" spans="1:11">
      <c r="A212" s="1026"/>
      <c r="B212" s="1194"/>
      <c r="C212" s="1025"/>
      <c r="D212" s="1026"/>
      <c r="E212" s="1001"/>
      <c r="F212" s="1193"/>
      <c r="G212" s="1193"/>
      <c r="H212" s="764"/>
      <c r="I212" s="696"/>
      <c r="J212" s="696"/>
      <c r="K212" s="696"/>
    </row>
    <row r="213" spans="1:11">
      <c r="A213" s="1026"/>
      <c r="B213" s="1027"/>
      <c r="C213" s="1027"/>
      <c r="D213" s="1026"/>
      <c r="E213" s="1001"/>
      <c r="F213" s="1193"/>
      <c r="G213" s="1193"/>
      <c r="H213" s="696"/>
      <c r="I213" s="696"/>
      <c r="J213" s="696"/>
      <c r="K213" s="696"/>
    </row>
    <row r="214" spans="1:11">
      <c r="A214" s="1029"/>
      <c r="B214" s="1030"/>
      <c r="C214" s="1028"/>
      <c r="D214" s="1029"/>
      <c r="E214" s="1030"/>
      <c r="F214" s="1193"/>
      <c r="G214" s="1193"/>
      <c r="H214" s="696"/>
      <c r="I214" s="696"/>
      <c r="J214" s="696"/>
      <c r="K214" s="696"/>
    </row>
    <row r="215" spans="1:11">
      <c r="A215" s="1034"/>
      <c r="B215" s="1195"/>
      <c r="C215" s="1028"/>
      <c r="D215" s="1028"/>
      <c r="E215" s="1034"/>
      <c r="F215" s="1028"/>
      <c r="G215" s="1028"/>
      <c r="H215" s="771"/>
      <c r="I215" s="696"/>
      <c r="J215" s="772"/>
      <c r="K215" s="773"/>
    </row>
    <row r="216" spans="1:11">
      <c r="A216" s="1034"/>
      <c r="B216" s="1195"/>
      <c r="C216" s="1028"/>
      <c r="D216" s="1028"/>
      <c r="E216" s="1034"/>
      <c r="F216" s="1028"/>
      <c r="G216" s="1028"/>
      <c r="H216" s="771"/>
      <c r="I216" s="696"/>
      <c r="J216" s="772"/>
      <c r="K216" s="773"/>
    </row>
    <row r="217" spans="1:11">
      <c r="A217" s="1034"/>
      <c r="B217" s="1195"/>
      <c r="C217" s="1028"/>
      <c r="D217" s="1028"/>
      <c r="E217" s="1034"/>
      <c r="F217" s="1028"/>
      <c r="G217" s="1028"/>
      <c r="H217" s="764"/>
      <c r="I217" s="696"/>
      <c r="J217" s="772"/>
      <c r="K217" s="773"/>
    </row>
    <row r="218" spans="1:11">
      <c r="A218" s="1034"/>
      <c r="B218" s="898"/>
      <c r="C218" s="1028"/>
      <c r="D218" s="1028"/>
      <c r="E218" s="899"/>
      <c r="F218" s="1028"/>
      <c r="G218" s="1028"/>
      <c r="H218" s="764"/>
      <c r="I218" s="696"/>
      <c r="J218" s="772"/>
      <c r="K218" s="773"/>
    </row>
    <row r="219" spans="1:11">
      <c r="A219" s="1034"/>
      <c r="B219" s="898"/>
      <c r="C219" s="1028"/>
      <c r="D219" s="1028"/>
      <c r="E219" s="899"/>
      <c r="F219" s="1028"/>
      <c r="G219" s="1028"/>
      <c r="H219" s="696"/>
      <c r="I219" s="696"/>
      <c r="J219" s="696"/>
      <c r="K219" s="696"/>
    </row>
    <row r="220" spans="1:11">
      <c r="A220" s="1034"/>
      <c r="B220" s="898"/>
      <c r="C220" s="1028"/>
      <c r="D220" s="1028"/>
      <c r="E220" s="899"/>
      <c r="F220" s="1028"/>
      <c r="G220" s="1028"/>
      <c r="H220" s="696"/>
      <c r="I220" s="696"/>
      <c r="J220" s="696"/>
      <c r="K220" s="696"/>
    </row>
    <row r="221" spans="1:11">
      <c r="A221" s="974"/>
      <c r="B221" s="898"/>
      <c r="C221" s="1028"/>
      <c r="D221" s="1028"/>
      <c r="E221" s="899"/>
      <c r="F221" s="1028"/>
      <c r="G221" s="1028"/>
      <c r="H221" s="713"/>
      <c r="I221" s="696"/>
      <c r="J221" s="714"/>
      <c r="K221" s="714"/>
    </row>
    <row r="222" spans="1:11">
      <c r="A222" s="1032"/>
      <c r="B222" s="1032"/>
      <c r="C222" s="1032"/>
      <c r="D222" s="1033"/>
      <c r="E222" s="1032"/>
      <c r="F222" s="1028"/>
      <c r="G222" s="1028"/>
      <c r="H222" s="696"/>
      <c r="I222" s="696"/>
      <c r="J222" s="696"/>
      <c r="K222" s="696"/>
    </row>
    <row r="223" spans="1:11">
      <c r="A223" s="1033"/>
      <c r="B223" s="1033"/>
      <c r="C223" s="1033"/>
      <c r="D223" s="1033"/>
      <c r="E223" s="1033"/>
      <c r="F223" s="1028"/>
      <c r="G223" s="1028"/>
      <c r="H223" s="696"/>
      <c r="I223" s="696"/>
      <c r="J223" s="696"/>
      <c r="K223" s="696"/>
    </row>
    <row r="224" spans="1:11">
      <c r="A224" s="1032"/>
      <c r="B224" s="1032"/>
      <c r="C224" s="1032"/>
      <c r="D224" s="1033"/>
      <c r="E224" s="1033"/>
      <c r="F224" s="1028"/>
      <c r="G224" s="1028"/>
      <c r="H224" s="696"/>
      <c r="I224" s="696"/>
      <c r="J224" s="696"/>
      <c r="K224" s="696"/>
    </row>
    <row r="225" spans="1:11">
      <c r="A225" s="1034"/>
      <c r="B225" s="1034"/>
      <c r="C225" s="1034"/>
      <c r="D225" s="1034"/>
      <c r="E225" s="1034"/>
      <c r="F225" s="1028"/>
      <c r="G225" s="1028"/>
      <c r="H225" s="696"/>
      <c r="I225" s="696"/>
      <c r="J225" s="696"/>
      <c r="K225" s="696"/>
    </row>
    <row r="226" spans="1:11">
      <c r="A226" s="974"/>
      <c r="B226" s="974"/>
      <c r="C226" s="974"/>
      <c r="D226" s="974"/>
      <c r="E226" s="974"/>
      <c r="F226" s="771"/>
      <c r="G226" s="1028"/>
      <c r="H226" s="696"/>
      <c r="I226" s="696"/>
      <c r="J226" s="696"/>
      <c r="K226" s="696"/>
    </row>
    <row r="227" spans="1:11">
      <c r="A227" s="1034"/>
      <c r="B227" s="1196"/>
      <c r="C227" s="1028"/>
      <c r="D227" s="1028"/>
      <c r="E227" s="1034"/>
      <c r="F227" s="1028"/>
      <c r="G227" s="1028"/>
      <c r="H227" s="696"/>
      <c r="I227" s="696"/>
      <c r="J227" s="696"/>
      <c r="K227" s="696"/>
    </row>
    <row r="228" spans="1:11">
      <c r="A228" s="1034"/>
      <c r="B228" s="1195"/>
      <c r="C228" s="1028"/>
      <c r="D228" s="1028"/>
      <c r="E228" s="1034"/>
      <c r="F228" s="1028"/>
      <c r="G228" s="1028"/>
      <c r="H228" s="696"/>
      <c r="I228" s="696"/>
      <c r="J228" s="696"/>
      <c r="K228" s="696"/>
    </row>
    <row r="229" spans="1:11">
      <c r="A229" s="1034"/>
      <c r="B229" s="1195"/>
      <c r="C229" s="1028"/>
      <c r="D229" s="1028"/>
      <c r="E229" s="1034"/>
      <c r="F229" s="1028"/>
      <c r="G229" s="1028"/>
      <c r="H229" s="696"/>
      <c r="I229" s="696"/>
      <c r="J229" s="696"/>
      <c r="K229" s="696"/>
    </row>
    <row r="230" spans="1:11">
      <c r="A230" s="1034"/>
      <c r="B230" s="1195"/>
      <c r="C230" s="1028"/>
      <c r="D230" s="1028"/>
      <c r="E230" s="1034"/>
      <c r="F230" s="1028"/>
      <c r="G230" s="1028"/>
      <c r="H230" s="696"/>
      <c r="I230" s="696"/>
      <c r="J230" s="696"/>
      <c r="K230" s="696"/>
    </row>
    <row r="231" spans="1:11">
      <c r="A231" s="1034"/>
      <c r="B231" s="1195"/>
      <c r="C231" s="1028"/>
      <c r="D231" s="1028"/>
      <c r="E231" s="1034"/>
      <c r="F231" s="1028"/>
      <c r="G231" s="1028"/>
      <c r="H231" s="696"/>
      <c r="I231" s="696"/>
      <c r="J231" s="696"/>
      <c r="K231" s="696"/>
    </row>
    <row r="232" spans="1:11">
      <c r="A232" s="1034"/>
      <c r="B232" s="1195"/>
      <c r="C232" s="1028"/>
      <c r="D232" s="1028"/>
      <c r="E232" s="1034"/>
      <c r="F232" s="1028"/>
      <c r="G232" s="1028"/>
      <c r="H232" s="696"/>
      <c r="I232" s="696"/>
      <c r="J232" s="772"/>
      <c r="K232" s="773"/>
    </row>
    <row r="233" spans="1:11">
      <c r="A233" s="1034"/>
      <c r="B233" s="1195"/>
      <c r="C233" s="1028"/>
      <c r="D233" s="1028"/>
      <c r="E233" s="1034"/>
      <c r="F233" s="1028"/>
      <c r="G233" s="1028"/>
      <c r="H233" s="696"/>
      <c r="I233" s="696"/>
      <c r="J233" s="772"/>
      <c r="K233" s="773"/>
    </row>
    <row r="234" spans="1:11">
      <c r="A234" s="1034"/>
      <c r="B234" s="1195"/>
      <c r="C234" s="1028"/>
      <c r="D234" s="1028"/>
      <c r="E234" s="1034"/>
      <c r="F234" s="1028"/>
      <c r="G234" s="1028"/>
    </row>
    <row r="235" spans="1:11">
      <c r="A235" s="1034"/>
      <c r="B235" s="1195"/>
      <c r="C235" s="1028"/>
      <c r="D235" s="1028"/>
      <c r="E235" s="1034"/>
      <c r="F235" s="1028"/>
      <c r="G235" s="1028"/>
    </row>
    <row r="236" spans="1:11">
      <c r="A236" s="1034"/>
      <c r="B236" s="1197"/>
      <c r="C236" s="1028"/>
      <c r="D236" s="1028"/>
      <c r="E236" s="1034"/>
      <c r="F236" s="1028"/>
      <c r="G236" s="1028"/>
    </row>
    <row r="237" spans="1:11">
      <c r="A237" s="1033"/>
      <c r="B237" s="1033"/>
      <c r="C237" s="1033"/>
      <c r="D237" s="1033"/>
      <c r="E237" s="1033"/>
      <c r="F237" s="1029"/>
      <c r="G237" s="1029"/>
    </row>
    <row r="238" spans="1:11">
      <c r="A238" s="1033"/>
      <c r="B238" s="1033"/>
      <c r="C238" s="1033"/>
      <c r="D238" s="1033"/>
      <c r="E238" s="1033"/>
      <c r="F238" s="1029"/>
      <c r="G238" s="1029"/>
    </row>
    <row r="239" spans="1:11">
      <c r="A239" s="1033"/>
      <c r="B239" s="1033"/>
      <c r="C239" s="1033"/>
      <c r="D239" s="1033"/>
      <c r="E239" s="1033"/>
      <c r="F239" s="1029"/>
      <c r="G239" s="1029"/>
    </row>
    <row r="240" spans="1:11">
      <c r="A240" s="1033"/>
      <c r="B240" s="1033"/>
      <c r="C240" s="1033"/>
      <c r="D240" s="1033"/>
      <c r="E240" s="1033"/>
      <c r="F240" s="1029"/>
      <c r="G240" s="1029"/>
    </row>
    <row r="241" spans="1:7">
      <c r="A241" s="1033"/>
      <c r="B241" s="1033"/>
      <c r="C241" s="1033"/>
      <c r="D241" s="1033"/>
      <c r="E241" s="1033"/>
      <c r="F241" s="1029"/>
      <c r="G241" s="1029"/>
    </row>
    <row r="242" spans="1:7">
      <c r="A242" s="1033"/>
      <c r="B242" s="1033"/>
      <c r="C242" s="1033"/>
      <c r="D242" s="1033"/>
      <c r="E242" s="1033"/>
      <c r="F242" s="1029"/>
      <c r="G242" s="1029"/>
    </row>
    <row r="243" spans="1:7">
      <c r="A243" s="1033"/>
      <c r="B243" s="1033"/>
      <c r="C243" s="1033"/>
      <c r="D243" s="1033"/>
      <c r="E243" s="1033"/>
      <c r="F243" s="1029"/>
      <c r="G243" s="1029"/>
    </row>
    <row r="244" spans="1:7">
      <c r="A244" s="1033"/>
      <c r="B244" s="1033"/>
      <c r="C244" s="1033"/>
      <c r="D244" s="1033"/>
      <c r="E244" s="1033"/>
      <c r="F244" s="1029"/>
      <c r="G244" s="1029"/>
    </row>
    <row r="245" spans="1:7">
      <c r="A245" s="1033"/>
      <c r="B245" s="1033"/>
      <c r="C245" s="1033"/>
      <c r="D245" s="1033"/>
      <c r="E245" s="1033"/>
      <c r="F245" s="1029"/>
      <c r="G245" s="1029"/>
    </row>
    <row r="246" spans="1:7">
      <c r="A246" s="1033"/>
      <c r="B246" s="1033"/>
      <c r="C246" s="1033"/>
      <c r="D246" s="1033"/>
      <c r="E246" s="1033"/>
      <c r="F246" s="1029"/>
      <c r="G246" s="1029"/>
    </row>
    <row r="247" spans="1:7">
      <c r="A247" s="1033"/>
      <c r="B247" s="1033"/>
      <c r="C247" s="1033"/>
      <c r="D247" s="1033"/>
      <c r="E247" s="1033"/>
      <c r="F247" s="1029"/>
      <c r="G247" s="1029"/>
    </row>
    <row r="248" spans="1:7">
      <c r="A248" s="1033"/>
      <c r="B248" s="1033"/>
      <c r="C248" s="1033"/>
      <c r="D248" s="1033"/>
      <c r="E248" s="1033"/>
      <c r="F248" s="1029"/>
      <c r="G248" s="1198"/>
    </row>
    <row r="249" spans="1:7">
      <c r="A249" s="1033"/>
      <c r="B249" s="1033"/>
      <c r="C249" s="1033"/>
      <c r="D249" s="1033"/>
      <c r="E249" s="1033"/>
      <c r="F249" s="1029"/>
      <c r="G249" s="1029"/>
    </row>
    <row r="250" spans="1:7">
      <c r="A250" s="1033"/>
      <c r="B250" s="1033"/>
      <c r="C250" s="1033"/>
      <c r="D250" s="1033"/>
      <c r="E250" s="1033"/>
      <c r="F250" s="1029"/>
      <c r="G250" s="1198"/>
    </row>
    <row r="251" spans="1:7">
      <c r="A251" s="1033"/>
      <c r="B251" s="1033"/>
      <c r="C251" s="1033"/>
      <c r="D251" s="1033"/>
      <c r="E251" s="1033"/>
      <c r="F251" s="1029"/>
      <c r="G251" s="1029"/>
    </row>
  </sheetData>
  <mergeCells count="6">
    <mergeCell ref="C206:D206"/>
    <mergeCell ref="A1:E1"/>
    <mergeCell ref="A2:E2"/>
    <mergeCell ref="A3:F3"/>
    <mergeCell ref="A5:F5"/>
    <mergeCell ref="A7:G7"/>
  </mergeCells>
  <pageMargins left="0.7" right="0.7" top="0.75" bottom="0.75" header="0.3" footer="0.3"/>
  <pageSetup paperSize="9" scale="71"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4"/>
  <sheetViews>
    <sheetView view="pageBreakPreview" topLeftCell="A25" zoomScale="60" zoomScaleNormal="100" workbookViewId="0">
      <selection activeCell="C52" sqref="C52:D52"/>
    </sheetView>
    <sheetView workbookViewId="1">
      <selection sqref="A1:E1"/>
    </sheetView>
  </sheetViews>
  <sheetFormatPr defaultColWidth="9.140625" defaultRowHeight="15"/>
  <cols>
    <col min="1" max="1" width="6.140625" style="1035" customWidth="1"/>
    <col min="2" max="2" width="10.28515625" style="1035" customWidth="1"/>
    <col min="3" max="3" width="50.42578125" style="1035" customWidth="1"/>
    <col min="4" max="4" width="6.7109375" style="1035" customWidth="1"/>
    <col min="5" max="5" width="10.85546875" style="1035" customWidth="1"/>
    <col min="6" max="6" width="13.42578125" style="1035" customWidth="1"/>
    <col min="7" max="7" width="13" style="1035" customWidth="1"/>
    <col min="8" max="16384" width="9.140625" style="871"/>
  </cols>
  <sheetData>
    <row r="1" spans="1:11">
      <c r="A1" s="2136" t="s">
        <v>556</v>
      </c>
      <c r="B1" s="2136"/>
      <c r="C1" s="2136"/>
      <c r="D1" s="2136"/>
      <c r="E1" s="2136"/>
    </row>
    <row r="2" spans="1:11">
      <c r="A2" s="2136" t="s">
        <v>514</v>
      </c>
      <c r="B2" s="2136"/>
      <c r="C2" s="2136"/>
      <c r="D2" s="2136"/>
      <c r="E2" s="2136"/>
    </row>
    <row r="3" spans="1:11">
      <c r="A3" s="2544" t="s">
        <v>924</v>
      </c>
      <c r="B3" s="2544"/>
      <c r="C3" s="2544"/>
      <c r="D3" s="2544"/>
      <c r="E3" s="2544"/>
      <c r="F3" s="2544"/>
      <c r="G3" s="1146"/>
      <c r="H3" s="696"/>
      <c r="I3" s="696"/>
      <c r="J3" s="696"/>
      <c r="K3" s="696"/>
    </row>
    <row r="4" spans="1:11">
      <c r="A4" s="872"/>
      <c r="B4" s="872"/>
      <c r="C4" s="872"/>
      <c r="D4" s="872"/>
      <c r="E4" s="872"/>
      <c r="F4" s="872"/>
      <c r="G4" s="1146"/>
      <c r="H4" s="696"/>
      <c r="I4" s="696"/>
      <c r="J4" s="696"/>
      <c r="K4" s="696"/>
    </row>
    <row r="5" spans="1:11">
      <c r="A5" s="2545" t="s">
        <v>1379</v>
      </c>
      <c r="B5" s="2545"/>
      <c r="C5" s="2545"/>
      <c r="D5" s="2545"/>
      <c r="E5" s="2545"/>
      <c r="F5" s="2545"/>
      <c r="G5" s="1146"/>
      <c r="H5" s="696"/>
      <c r="I5" s="696"/>
      <c r="J5" s="696"/>
      <c r="K5" s="696"/>
    </row>
    <row r="6" spans="1:11">
      <c r="A6" s="873"/>
      <c r="B6" s="873"/>
      <c r="C6" s="873"/>
      <c r="D6" s="873"/>
      <c r="E6" s="873"/>
      <c r="F6" s="873"/>
      <c r="G6" s="1146"/>
      <c r="H6" s="696"/>
      <c r="I6" s="696"/>
      <c r="J6" s="696"/>
      <c r="K6" s="696"/>
    </row>
    <row r="7" spans="1:11" ht="27" customHeight="1" thickBot="1">
      <c r="A7" s="2542" t="s">
        <v>1380</v>
      </c>
      <c r="B7" s="2543"/>
      <c r="C7" s="2543"/>
      <c r="D7" s="2543"/>
      <c r="E7" s="2543"/>
      <c r="F7" s="2543"/>
      <c r="G7" s="2543"/>
      <c r="H7" s="696"/>
      <c r="I7" s="696"/>
      <c r="J7" s="696"/>
      <c r="K7" s="696"/>
    </row>
    <row r="8" spans="1:11" ht="15.75" thickTop="1">
      <c r="A8" s="1199" t="s">
        <v>9</v>
      </c>
      <c r="B8" s="874" t="s">
        <v>10</v>
      </c>
      <c r="C8" s="874" t="s">
        <v>11</v>
      </c>
      <c r="D8" s="874" t="s">
        <v>12</v>
      </c>
      <c r="E8" s="874" t="s">
        <v>13</v>
      </c>
      <c r="F8" s="874" t="s">
        <v>14</v>
      </c>
      <c r="G8" s="1147" t="s">
        <v>15</v>
      </c>
      <c r="H8" s="125"/>
      <c r="I8" s="125"/>
      <c r="J8" s="125"/>
      <c r="K8" s="125"/>
    </row>
    <row r="9" spans="1:11" ht="15.75" thickBot="1">
      <c r="A9" s="1225"/>
      <c r="B9" s="876" t="s">
        <v>16</v>
      </c>
      <c r="C9" s="876" t="s">
        <v>17</v>
      </c>
      <c r="D9" s="876"/>
      <c r="E9" s="876"/>
      <c r="F9" s="876"/>
      <c r="G9" s="1226"/>
      <c r="H9" s="125"/>
      <c r="I9" s="125"/>
      <c r="J9" s="125"/>
      <c r="K9" s="125"/>
    </row>
    <row r="10" spans="1:11" ht="16.5" thickTop="1" thickBot="1">
      <c r="A10" s="1200">
        <v>0</v>
      </c>
      <c r="B10" s="880">
        <v>1</v>
      </c>
      <c r="C10" s="880">
        <v>2</v>
      </c>
      <c r="D10" s="880">
        <v>3</v>
      </c>
      <c r="E10" s="880">
        <v>4</v>
      </c>
      <c r="F10" s="880">
        <v>5</v>
      </c>
      <c r="G10" s="1148">
        <v>6</v>
      </c>
      <c r="H10" s="713"/>
      <c r="I10" s="125"/>
      <c r="J10" s="714"/>
      <c r="K10" s="714"/>
    </row>
    <row r="11" spans="1:11" ht="26.25" thickTop="1">
      <c r="A11" s="1103" t="s">
        <v>927</v>
      </c>
      <c r="B11" s="1104" t="s">
        <v>1381</v>
      </c>
      <c r="C11" s="884" t="s">
        <v>929</v>
      </c>
      <c r="D11" s="885" t="s">
        <v>32</v>
      </c>
      <c r="E11" s="886">
        <v>14</v>
      </c>
      <c r="F11" s="1227"/>
      <c r="G11" s="1228">
        <f>E11*F11</f>
        <v>0</v>
      </c>
      <c r="H11" s="889"/>
      <c r="I11" s="125"/>
      <c r="J11" s="696"/>
      <c r="K11" s="696"/>
    </row>
    <row r="12" spans="1:11" ht="25.5">
      <c r="A12" s="1203"/>
      <c r="B12" s="1204"/>
      <c r="C12" s="1229" t="s">
        <v>1382</v>
      </c>
      <c r="D12" s="1230" t="s">
        <v>32</v>
      </c>
      <c r="E12" s="1183">
        <v>14</v>
      </c>
      <c r="F12" s="1231"/>
      <c r="G12" s="1232"/>
      <c r="H12" s="889"/>
      <c r="I12" s="125"/>
      <c r="J12" s="696"/>
      <c r="K12" s="696"/>
    </row>
    <row r="13" spans="1:11" ht="25.5">
      <c r="A13" s="1111"/>
      <c r="B13" s="1028"/>
      <c r="C13" s="903" t="s">
        <v>1383</v>
      </c>
      <c r="D13" s="1031" t="s">
        <v>32</v>
      </c>
      <c r="E13" s="900">
        <v>14</v>
      </c>
      <c r="F13" s="1233"/>
      <c r="G13" s="1234"/>
      <c r="H13" s="889"/>
      <c r="I13" s="125"/>
      <c r="J13" s="696"/>
      <c r="K13" s="696"/>
    </row>
    <row r="14" spans="1:11" ht="38.25">
      <c r="A14" s="1111"/>
      <c r="B14" s="1028"/>
      <c r="C14" s="903" t="s">
        <v>1384</v>
      </c>
      <c r="D14" s="1031" t="s">
        <v>32</v>
      </c>
      <c r="E14" s="900">
        <v>14</v>
      </c>
      <c r="F14" s="1233"/>
      <c r="G14" s="1234"/>
      <c r="H14" s="889"/>
      <c r="I14" s="125"/>
      <c r="J14" s="696"/>
      <c r="K14" s="696"/>
    </row>
    <row r="15" spans="1:11" ht="25.5">
      <c r="A15" s="1111"/>
      <c r="B15" s="1028"/>
      <c r="C15" s="903" t="s">
        <v>935</v>
      </c>
      <c r="D15" s="1031" t="s">
        <v>32</v>
      </c>
      <c r="E15" s="900">
        <v>14</v>
      </c>
      <c r="F15" s="1233"/>
      <c r="G15" s="1234"/>
      <c r="H15" s="889"/>
      <c r="I15" s="125"/>
      <c r="J15" s="696"/>
      <c r="K15" s="696"/>
    </row>
    <row r="16" spans="1:11" ht="25.5">
      <c r="A16" s="1111"/>
      <c r="B16" s="1028"/>
      <c r="C16" s="1235" t="s">
        <v>1385</v>
      </c>
      <c r="D16" s="1031" t="s">
        <v>32</v>
      </c>
      <c r="E16" s="900">
        <v>14</v>
      </c>
      <c r="F16" s="1233"/>
      <c r="G16" s="1234"/>
      <c r="H16" s="889"/>
      <c r="I16" s="125"/>
      <c r="J16" s="696"/>
      <c r="K16" s="696"/>
    </row>
    <row r="17" spans="1:11">
      <c r="A17" s="1111"/>
      <c r="B17" s="1028"/>
      <c r="C17" s="903" t="s">
        <v>1386</v>
      </c>
      <c r="D17" s="1031" t="s">
        <v>410</v>
      </c>
      <c r="E17" s="900">
        <v>525</v>
      </c>
      <c r="F17" s="1233"/>
      <c r="G17" s="1234"/>
      <c r="H17" s="889"/>
      <c r="I17" s="125"/>
      <c r="J17" s="696"/>
      <c r="K17" s="696"/>
    </row>
    <row r="18" spans="1:11">
      <c r="A18" s="1111"/>
      <c r="B18" s="1028"/>
      <c r="C18" s="903" t="s">
        <v>944</v>
      </c>
      <c r="D18" s="1031" t="s">
        <v>212</v>
      </c>
      <c r="E18" s="900">
        <v>14</v>
      </c>
      <c r="F18" s="1233"/>
      <c r="G18" s="1234"/>
      <c r="H18" s="889"/>
      <c r="I18" s="125"/>
      <c r="J18" s="696"/>
      <c r="K18" s="696"/>
    </row>
    <row r="19" spans="1:11">
      <c r="A19" s="1114"/>
      <c r="B19" s="1115"/>
      <c r="C19" s="1138" t="s">
        <v>1387</v>
      </c>
      <c r="D19" s="1236" t="s">
        <v>1388</v>
      </c>
      <c r="E19" s="909">
        <v>14</v>
      </c>
      <c r="F19" s="1237"/>
      <c r="G19" s="1238"/>
      <c r="H19" s="889"/>
      <c r="I19" s="125"/>
      <c r="J19" s="696"/>
      <c r="K19" s="696"/>
    </row>
    <row r="20" spans="1:11" ht="25.5">
      <c r="A20" s="1118" t="s">
        <v>946</v>
      </c>
      <c r="B20" s="1119" t="s">
        <v>1389</v>
      </c>
      <c r="C20" s="1046" t="s">
        <v>960</v>
      </c>
      <c r="D20" s="1088" t="s">
        <v>32</v>
      </c>
      <c r="E20" s="1089">
        <v>10</v>
      </c>
      <c r="F20" s="1239"/>
      <c r="G20" s="1240">
        <f>E20*F20</f>
        <v>0</v>
      </c>
      <c r="H20" s="889"/>
      <c r="I20" s="125"/>
      <c r="J20" s="696"/>
      <c r="K20" s="696"/>
    </row>
    <row r="21" spans="1:11">
      <c r="A21" s="1209"/>
      <c r="B21" s="1204"/>
      <c r="C21" s="1241" t="s">
        <v>1390</v>
      </c>
      <c r="D21" s="1214" t="s">
        <v>55</v>
      </c>
      <c r="E21" s="1183">
        <v>10</v>
      </c>
      <c r="F21" s="1231"/>
      <c r="G21" s="1232"/>
      <c r="H21" s="889"/>
      <c r="I21" s="125"/>
      <c r="J21" s="696"/>
      <c r="K21" s="696"/>
    </row>
    <row r="22" spans="1:11">
      <c r="A22" s="1123"/>
      <c r="B22" s="1028"/>
      <c r="C22" s="898" t="s">
        <v>962</v>
      </c>
      <c r="D22" s="899" t="s">
        <v>55</v>
      </c>
      <c r="E22" s="900">
        <v>1.4</v>
      </c>
      <c r="F22" s="1233"/>
      <c r="G22" s="1234"/>
      <c r="H22" s="889"/>
      <c r="I22" s="125"/>
      <c r="J22" s="696"/>
      <c r="K22" s="696"/>
    </row>
    <row r="23" spans="1:11">
      <c r="A23" s="1123"/>
      <c r="B23" s="1028"/>
      <c r="C23" s="898" t="s">
        <v>1391</v>
      </c>
      <c r="D23" s="899" t="s">
        <v>55</v>
      </c>
      <c r="E23" s="900">
        <v>1</v>
      </c>
      <c r="F23" s="1233"/>
      <c r="G23" s="1234"/>
      <c r="H23" s="889"/>
      <c r="I23" s="125"/>
      <c r="J23" s="696"/>
      <c r="K23" s="696"/>
    </row>
    <row r="24" spans="1:11">
      <c r="A24" s="1123"/>
      <c r="B24" s="1028"/>
      <c r="C24" s="898" t="s">
        <v>964</v>
      </c>
      <c r="D24" s="899" t="s">
        <v>55</v>
      </c>
      <c r="E24" s="900">
        <v>1.05</v>
      </c>
      <c r="F24" s="1233"/>
      <c r="G24" s="1234"/>
      <c r="H24" s="889"/>
      <c r="I24" s="125"/>
      <c r="J24" s="696"/>
      <c r="K24" s="696"/>
    </row>
    <row r="25" spans="1:11">
      <c r="A25" s="1123"/>
      <c r="B25" s="1028"/>
      <c r="C25" s="898" t="s">
        <v>965</v>
      </c>
      <c r="D25" s="899" t="s">
        <v>55</v>
      </c>
      <c r="E25" s="900">
        <v>4</v>
      </c>
      <c r="F25" s="1233"/>
      <c r="G25" s="1234"/>
      <c r="H25" s="889"/>
      <c r="I25" s="125"/>
      <c r="J25" s="696"/>
      <c r="K25" s="696"/>
    </row>
    <row r="26" spans="1:11">
      <c r="A26" s="1123"/>
      <c r="B26" s="1028"/>
      <c r="C26" s="898" t="s">
        <v>954</v>
      </c>
      <c r="D26" s="899" t="s">
        <v>410</v>
      </c>
      <c r="E26" s="900">
        <v>60</v>
      </c>
      <c r="F26" s="1233"/>
      <c r="G26" s="1234"/>
      <c r="H26" s="889"/>
      <c r="I26" s="125"/>
      <c r="J26" s="696"/>
      <c r="K26" s="696"/>
    </row>
    <row r="27" spans="1:11">
      <c r="A27" s="1123"/>
      <c r="B27" s="1028"/>
      <c r="C27" s="898" t="s">
        <v>955</v>
      </c>
      <c r="D27" s="899" t="s">
        <v>410</v>
      </c>
      <c r="E27" s="900">
        <v>60</v>
      </c>
      <c r="F27" s="1233"/>
      <c r="G27" s="1234"/>
      <c r="H27" s="889"/>
      <c r="I27" s="125"/>
      <c r="J27" s="696"/>
      <c r="K27" s="696"/>
    </row>
    <row r="28" spans="1:11">
      <c r="A28" s="1123"/>
      <c r="B28" s="1028"/>
      <c r="C28" s="898" t="s">
        <v>1392</v>
      </c>
      <c r="D28" s="899" t="s">
        <v>55</v>
      </c>
      <c r="E28" s="900">
        <v>6</v>
      </c>
      <c r="F28" s="1233"/>
      <c r="G28" s="1234"/>
      <c r="H28" s="889"/>
      <c r="I28" s="125"/>
      <c r="J28" s="696"/>
      <c r="K28" s="696"/>
    </row>
    <row r="29" spans="1:11">
      <c r="A29" s="1123"/>
      <c r="B29" s="1028"/>
      <c r="C29" s="898" t="s">
        <v>1393</v>
      </c>
      <c r="D29" s="899" t="s">
        <v>55</v>
      </c>
      <c r="E29" s="900">
        <v>6.3</v>
      </c>
      <c r="F29" s="1233"/>
      <c r="G29" s="1234"/>
      <c r="H29" s="889"/>
      <c r="I29" s="125"/>
      <c r="J29" s="696"/>
      <c r="K29" s="696"/>
    </row>
    <row r="30" spans="1:11">
      <c r="A30" s="1123"/>
      <c r="B30" s="1028"/>
      <c r="C30" s="898" t="s">
        <v>1394</v>
      </c>
      <c r="D30" s="899" t="s">
        <v>55</v>
      </c>
      <c r="E30" s="900">
        <v>1</v>
      </c>
      <c r="F30" s="1233"/>
      <c r="G30" s="1234"/>
      <c r="H30" s="889"/>
      <c r="I30" s="125"/>
      <c r="J30" s="696"/>
      <c r="K30" s="696"/>
    </row>
    <row r="31" spans="1:11">
      <c r="A31" s="1123"/>
      <c r="B31" s="1028"/>
      <c r="C31" s="898" t="s">
        <v>969</v>
      </c>
      <c r="D31" s="899" t="s">
        <v>55</v>
      </c>
      <c r="E31" s="900">
        <v>1.05</v>
      </c>
      <c r="F31" s="1233"/>
      <c r="G31" s="1234"/>
      <c r="H31" s="889"/>
      <c r="I31" s="125"/>
      <c r="J31" s="696"/>
      <c r="K31" s="696"/>
    </row>
    <row r="32" spans="1:11">
      <c r="A32" s="1124"/>
      <c r="B32" s="1115"/>
      <c r="C32" s="907" t="s">
        <v>1266</v>
      </c>
      <c r="D32" s="908" t="s">
        <v>476</v>
      </c>
      <c r="E32" s="909">
        <v>7.2</v>
      </c>
      <c r="F32" s="1237"/>
      <c r="G32" s="1238"/>
      <c r="H32" s="889"/>
      <c r="I32" s="125"/>
      <c r="J32" s="696"/>
      <c r="K32" s="696"/>
    </row>
    <row r="33" spans="1:11" ht="25.5">
      <c r="A33" s="1118" t="s">
        <v>958</v>
      </c>
      <c r="B33" s="1119" t="s">
        <v>1395</v>
      </c>
      <c r="C33" s="1046" t="s">
        <v>1119</v>
      </c>
      <c r="D33" s="1088" t="s">
        <v>32</v>
      </c>
      <c r="E33" s="1091">
        <v>4</v>
      </c>
      <c r="F33" s="1242"/>
      <c r="G33" s="1243">
        <f>E33*F33</f>
        <v>0</v>
      </c>
      <c r="H33" s="889"/>
      <c r="I33" s="125"/>
      <c r="J33" s="696"/>
      <c r="K33" s="696"/>
    </row>
    <row r="34" spans="1:11" ht="25.5">
      <c r="A34" s="1209"/>
      <c r="B34" s="1204"/>
      <c r="C34" s="1244" t="s">
        <v>949</v>
      </c>
      <c r="D34" s="1221" t="s">
        <v>55</v>
      </c>
      <c r="E34" s="1183">
        <v>0.6</v>
      </c>
      <c r="F34" s="1231"/>
      <c r="G34" s="1232"/>
      <c r="H34" s="889"/>
      <c r="I34" s="125"/>
      <c r="J34" s="696"/>
      <c r="K34" s="696"/>
    </row>
    <row r="35" spans="1:11">
      <c r="A35" s="1123"/>
      <c r="B35" s="1028"/>
      <c r="C35" s="925" t="s">
        <v>1396</v>
      </c>
      <c r="D35" s="926" t="s">
        <v>55</v>
      </c>
      <c r="E35" s="900">
        <v>0.6</v>
      </c>
      <c r="F35" s="1233"/>
      <c r="G35" s="1234"/>
      <c r="H35" s="889"/>
      <c r="I35" s="125"/>
      <c r="J35" s="696"/>
      <c r="K35" s="696"/>
    </row>
    <row r="36" spans="1:11">
      <c r="A36" s="1123"/>
      <c r="B36" s="1028"/>
      <c r="C36" s="925" t="s">
        <v>1397</v>
      </c>
      <c r="D36" s="926" t="s">
        <v>55</v>
      </c>
      <c r="E36" s="900">
        <v>0.6</v>
      </c>
      <c r="F36" s="1233"/>
      <c r="G36" s="1234"/>
      <c r="H36" s="889"/>
      <c r="I36" s="125"/>
      <c r="J36" s="696"/>
      <c r="K36" s="696"/>
    </row>
    <row r="37" spans="1:11" ht="25.5">
      <c r="A37" s="1123"/>
      <c r="B37" s="1028"/>
      <c r="C37" s="925" t="s">
        <v>950</v>
      </c>
      <c r="D37" s="926" t="s">
        <v>24</v>
      </c>
      <c r="E37" s="900">
        <v>2.5</v>
      </c>
      <c r="F37" s="1233"/>
      <c r="G37" s="1234"/>
      <c r="H37" s="889"/>
      <c r="I37" s="125"/>
      <c r="J37" s="696"/>
      <c r="K37" s="696"/>
    </row>
    <row r="38" spans="1:11" ht="25.5">
      <c r="A38" s="1123"/>
      <c r="B38" s="1028"/>
      <c r="C38" s="925" t="s">
        <v>951</v>
      </c>
      <c r="D38" s="926" t="s">
        <v>55</v>
      </c>
      <c r="E38" s="900">
        <v>0.5</v>
      </c>
      <c r="F38" s="1233"/>
      <c r="G38" s="1234"/>
      <c r="H38" s="889"/>
      <c r="I38" s="125"/>
      <c r="J38" s="696"/>
      <c r="K38" s="696"/>
    </row>
    <row r="39" spans="1:11">
      <c r="A39" s="1123"/>
      <c r="B39" s="1028"/>
      <c r="C39" s="925" t="s">
        <v>952</v>
      </c>
      <c r="D39" s="926" t="s">
        <v>55</v>
      </c>
      <c r="E39" s="900">
        <v>0.42</v>
      </c>
      <c r="F39" s="1233"/>
      <c r="G39" s="1234"/>
      <c r="H39" s="889"/>
      <c r="I39" s="125"/>
      <c r="J39" s="696"/>
      <c r="K39" s="696"/>
    </row>
    <row r="40" spans="1:11">
      <c r="A40" s="1123"/>
      <c r="B40" s="1028"/>
      <c r="C40" s="925" t="s">
        <v>953</v>
      </c>
      <c r="D40" s="926" t="s">
        <v>55</v>
      </c>
      <c r="E40" s="900">
        <v>0.441</v>
      </c>
      <c r="F40" s="1233"/>
      <c r="G40" s="1234"/>
      <c r="H40" s="889"/>
      <c r="I40" s="125"/>
      <c r="J40" s="696"/>
      <c r="K40" s="696"/>
    </row>
    <row r="41" spans="1:11">
      <c r="A41" s="1123"/>
      <c r="B41" s="1028"/>
      <c r="C41" s="925" t="s">
        <v>1398</v>
      </c>
      <c r="D41" s="926" t="s">
        <v>410</v>
      </c>
      <c r="E41" s="900">
        <v>60</v>
      </c>
      <c r="F41" s="1233"/>
      <c r="G41" s="1234"/>
      <c r="H41" s="889"/>
      <c r="I41" s="125"/>
      <c r="J41" s="696"/>
      <c r="K41" s="696"/>
    </row>
    <row r="42" spans="1:11">
      <c r="A42" s="1123"/>
      <c r="B42" s="1028"/>
      <c r="C42" s="925" t="s">
        <v>955</v>
      </c>
      <c r="D42" s="926" t="s">
        <v>410</v>
      </c>
      <c r="E42" s="900">
        <v>60</v>
      </c>
      <c r="F42" s="1233"/>
      <c r="G42" s="1234"/>
      <c r="H42" s="889"/>
      <c r="I42" s="125"/>
      <c r="J42" s="696"/>
      <c r="K42" s="696"/>
    </row>
    <row r="43" spans="1:11">
      <c r="A43" s="1123"/>
      <c r="B43" s="1028"/>
      <c r="C43" s="925" t="s">
        <v>956</v>
      </c>
      <c r="D43" s="926" t="s">
        <v>55</v>
      </c>
      <c r="E43" s="900">
        <v>0.06</v>
      </c>
      <c r="F43" s="1233"/>
      <c r="G43" s="1234"/>
      <c r="H43" s="889"/>
      <c r="I43" s="125"/>
      <c r="J43" s="696"/>
      <c r="K43" s="696"/>
    </row>
    <row r="44" spans="1:11">
      <c r="A44" s="1124"/>
      <c r="B44" s="1115"/>
      <c r="C44" s="927" t="s">
        <v>957</v>
      </c>
      <c r="D44" s="928" t="s">
        <v>55</v>
      </c>
      <c r="E44" s="909">
        <v>6.3E-2</v>
      </c>
      <c r="F44" s="1237"/>
      <c r="G44" s="1238"/>
      <c r="H44" s="889"/>
      <c r="I44" s="125"/>
      <c r="J44" s="696"/>
      <c r="K44" s="696"/>
    </row>
    <row r="45" spans="1:11" ht="38.25">
      <c r="A45" s="1118" t="s">
        <v>970</v>
      </c>
      <c r="B45" s="1119" t="s">
        <v>1399</v>
      </c>
      <c r="C45" s="1245" t="s">
        <v>1400</v>
      </c>
      <c r="D45" s="1246" t="s">
        <v>212</v>
      </c>
      <c r="E45" s="1089">
        <v>36</v>
      </c>
      <c r="F45" s="1239"/>
      <c r="G45" s="1240">
        <f>E45*F45</f>
        <v>0</v>
      </c>
      <c r="H45" s="889"/>
      <c r="I45" s="125"/>
      <c r="J45" s="696"/>
      <c r="K45" s="696"/>
    </row>
    <row r="46" spans="1:11">
      <c r="A46" s="1207"/>
      <c r="B46" s="1215"/>
      <c r="C46" s="1205" t="s">
        <v>1401</v>
      </c>
      <c r="D46" s="1206" t="s">
        <v>212</v>
      </c>
      <c r="E46" s="1183">
        <v>36</v>
      </c>
      <c r="F46" s="1231"/>
      <c r="G46" s="1232"/>
      <c r="H46" s="889"/>
      <c r="I46" s="125"/>
      <c r="J46" s="696"/>
      <c r="K46" s="696"/>
    </row>
    <row r="47" spans="1:11" ht="25.5">
      <c r="A47" s="1128"/>
      <c r="B47" s="1129"/>
      <c r="C47" s="937" t="s">
        <v>993</v>
      </c>
      <c r="D47" s="938" t="s">
        <v>55</v>
      </c>
      <c r="E47" s="900">
        <v>3</v>
      </c>
      <c r="F47" s="1233"/>
      <c r="G47" s="1234"/>
      <c r="H47" s="889"/>
      <c r="I47" s="125"/>
      <c r="J47" s="696"/>
      <c r="K47" s="696"/>
    </row>
    <row r="48" spans="1:11">
      <c r="A48" s="1130"/>
      <c r="B48" s="1247"/>
      <c r="C48" s="907" t="s">
        <v>994</v>
      </c>
      <c r="D48" s="908" t="s">
        <v>32</v>
      </c>
      <c r="E48" s="909">
        <v>2</v>
      </c>
      <c r="F48" s="1237"/>
      <c r="G48" s="1238"/>
      <c r="H48" s="889"/>
      <c r="I48" s="125"/>
      <c r="J48" s="696"/>
      <c r="K48" s="696"/>
    </row>
    <row r="49" spans="1:11" ht="25.5">
      <c r="A49" s="1248" t="s">
        <v>981</v>
      </c>
      <c r="B49" s="1174" t="s">
        <v>1402</v>
      </c>
      <c r="C49" s="1245" t="s">
        <v>1403</v>
      </c>
      <c r="D49" s="1246" t="s">
        <v>32</v>
      </c>
      <c r="E49" s="1177">
        <v>1</v>
      </c>
      <c r="F49" s="1249"/>
      <c r="G49" s="1250">
        <f>E49*F49</f>
        <v>0</v>
      </c>
      <c r="H49" s="696"/>
      <c r="I49" s="696"/>
      <c r="J49" s="696"/>
      <c r="K49" s="696"/>
    </row>
    <row r="50" spans="1:11">
      <c r="A50" s="1207"/>
      <c r="B50" s="1215"/>
      <c r="C50" s="1241" t="s">
        <v>1404</v>
      </c>
      <c r="D50" s="1214" t="s">
        <v>32</v>
      </c>
      <c r="E50" s="1183">
        <v>1</v>
      </c>
      <c r="F50" s="1231"/>
      <c r="G50" s="1232"/>
      <c r="H50" s="696"/>
      <c r="I50" s="696"/>
      <c r="J50" s="696"/>
      <c r="K50" s="696"/>
    </row>
    <row r="51" spans="1:11">
      <c r="A51" s="1130"/>
      <c r="B51" s="1247"/>
      <c r="C51" s="907" t="s">
        <v>1405</v>
      </c>
      <c r="D51" s="908" t="s">
        <v>32</v>
      </c>
      <c r="E51" s="909">
        <v>1</v>
      </c>
      <c r="F51" s="1237"/>
      <c r="G51" s="1238"/>
      <c r="H51" s="125"/>
      <c r="I51" s="125"/>
      <c r="J51" s="125"/>
      <c r="K51" s="125"/>
    </row>
    <row r="52" spans="1:11" ht="15.75" thickBot="1">
      <c r="A52" s="1223"/>
      <c r="B52" s="1187"/>
      <c r="C52" s="2535" t="s">
        <v>1680</v>
      </c>
      <c r="D52" s="2535"/>
      <c r="E52" s="1022"/>
      <c r="F52" s="1251"/>
      <c r="G52" s="1252">
        <f>SUM(G11:G51)</f>
        <v>0</v>
      </c>
      <c r="H52" s="125"/>
      <c r="I52" s="125"/>
      <c r="J52" s="125"/>
      <c r="K52" s="125"/>
    </row>
    <row r="53" spans="1:11" ht="15.75" thickTop="1">
      <c r="A53" s="1029"/>
      <c r="B53" s="1190"/>
      <c r="C53" s="873"/>
      <c r="D53" s="873"/>
      <c r="E53" s="1001"/>
      <c r="F53" s="1191"/>
      <c r="G53" s="1192"/>
      <c r="H53" s="696"/>
      <c r="I53" s="696"/>
      <c r="J53" s="696"/>
      <c r="K53" s="696"/>
    </row>
    <row r="54" spans="1:11">
      <c r="A54" s="1029"/>
      <c r="B54" s="1190"/>
      <c r="C54" s="873"/>
      <c r="D54" s="873"/>
      <c r="E54" s="1001"/>
      <c r="F54" s="1191"/>
      <c r="G54" s="1193"/>
      <c r="H54" s="764"/>
      <c r="I54" s="696"/>
      <c r="J54" s="696"/>
      <c r="K54" s="696"/>
    </row>
    <row r="55" spans="1:11">
      <c r="A55" s="1026"/>
      <c r="B55" s="1194"/>
      <c r="C55" s="1025"/>
      <c r="D55" s="1026"/>
      <c r="E55" s="1001"/>
      <c r="F55" s="1193"/>
      <c r="G55" s="1193"/>
      <c r="H55" s="764"/>
      <c r="I55" s="696"/>
      <c r="J55" s="696"/>
      <c r="K55" s="696"/>
    </row>
    <row r="56" spans="1:11">
      <c r="A56" s="1026"/>
      <c r="B56" s="1194"/>
      <c r="C56" s="1025"/>
      <c r="D56" s="1026"/>
      <c r="E56" s="1001"/>
      <c r="F56" s="1193"/>
      <c r="G56" s="1193"/>
      <c r="H56" s="696"/>
      <c r="I56" s="696"/>
      <c r="J56" s="696"/>
      <c r="K56" s="696"/>
    </row>
    <row r="57" spans="1:11">
      <c r="A57" s="1026"/>
      <c r="B57" s="1194"/>
      <c r="C57" s="1025"/>
      <c r="D57" s="1026"/>
      <c r="E57" s="1001"/>
      <c r="F57" s="1193"/>
      <c r="G57" s="1193"/>
      <c r="H57" s="696"/>
      <c r="I57" s="696"/>
      <c r="J57" s="696"/>
      <c r="K57" s="696"/>
    </row>
    <row r="58" spans="1:11">
      <c r="A58" s="1026"/>
      <c r="B58" s="1194"/>
      <c r="C58" s="1025"/>
      <c r="D58" s="1026"/>
      <c r="E58" s="1001"/>
      <c r="F58" s="1193"/>
      <c r="G58" s="1193"/>
      <c r="H58" s="771"/>
      <c r="I58" s="696"/>
      <c r="J58" s="772"/>
      <c r="K58" s="773"/>
    </row>
    <row r="59" spans="1:11">
      <c r="A59" s="1026"/>
      <c r="B59" s="1027"/>
      <c r="C59" s="1027"/>
      <c r="D59" s="1026"/>
      <c r="E59" s="1001"/>
      <c r="F59" s="1193"/>
      <c r="G59" s="1193"/>
      <c r="H59" s="771"/>
      <c r="I59" s="696"/>
      <c r="J59" s="772"/>
      <c r="K59" s="773"/>
    </row>
    <row r="60" spans="1:11">
      <c r="A60" s="1029"/>
      <c r="B60" s="1030"/>
      <c r="C60" s="1028"/>
      <c r="D60" s="1029"/>
      <c r="E60" s="1030"/>
      <c r="F60" s="1193"/>
      <c r="G60" s="1193"/>
      <c r="H60" s="764"/>
      <c r="I60" s="696"/>
      <c r="J60" s="772"/>
      <c r="K60" s="773"/>
    </row>
    <row r="61" spans="1:11">
      <c r="A61" s="1034"/>
      <c r="B61" s="898"/>
      <c r="C61" s="1028"/>
      <c r="D61" s="1028"/>
      <c r="E61" s="899"/>
      <c r="F61" s="1028"/>
      <c r="G61" s="1028"/>
      <c r="H61" s="764"/>
      <c r="I61" s="696"/>
      <c r="J61" s="772"/>
      <c r="K61" s="773"/>
    </row>
    <row r="62" spans="1:11">
      <c r="A62" s="1034"/>
      <c r="B62" s="898"/>
      <c r="C62" s="1028"/>
      <c r="D62" s="1028"/>
      <c r="E62" s="899"/>
      <c r="F62" s="1028"/>
      <c r="G62" s="1028"/>
      <c r="H62" s="696"/>
      <c r="I62" s="696"/>
      <c r="J62" s="696"/>
      <c r="K62" s="696"/>
    </row>
    <row r="63" spans="1:11">
      <c r="A63" s="1034"/>
      <c r="B63" s="898"/>
      <c r="C63" s="1028"/>
      <c r="D63" s="1028"/>
      <c r="E63" s="899"/>
      <c r="F63" s="1028"/>
      <c r="G63" s="1028"/>
      <c r="H63" s="696"/>
      <c r="I63" s="696"/>
      <c r="J63" s="696"/>
      <c r="K63" s="696"/>
    </row>
    <row r="64" spans="1:11">
      <c r="A64" s="974"/>
      <c r="B64" s="898"/>
      <c r="C64" s="1028"/>
      <c r="D64" s="1028"/>
      <c r="E64" s="899"/>
      <c r="F64" s="1028"/>
      <c r="G64" s="1028"/>
      <c r="H64" s="713"/>
      <c r="I64" s="696"/>
      <c r="J64" s="714"/>
      <c r="K64" s="714"/>
    </row>
    <row r="65" spans="1:11">
      <c r="A65" s="1032"/>
      <c r="B65" s="1032"/>
      <c r="C65" s="1032"/>
      <c r="D65" s="1033"/>
      <c r="E65" s="1032"/>
      <c r="F65" s="1028"/>
      <c r="G65" s="1028"/>
      <c r="H65" s="696"/>
      <c r="I65" s="696"/>
      <c r="J65" s="696"/>
      <c r="K65" s="696"/>
    </row>
    <row r="66" spans="1:11">
      <c r="A66" s="1033"/>
      <c r="B66" s="1033"/>
      <c r="C66" s="1033"/>
      <c r="D66" s="1033"/>
      <c r="E66" s="1033"/>
      <c r="F66" s="1028"/>
      <c r="G66" s="1028"/>
      <c r="H66" s="696"/>
      <c r="I66" s="696"/>
      <c r="J66" s="696"/>
      <c r="K66" s="696"/>
    </row>
    <row r="67" spans="1:11">
      <c r="A67" s="1032"/>
      <c r="B67" s="1032"/>
      <c r="C67" s="1032"/>
      <c r="D67" s="1033"/>
      <c r="E67" s="1033"/>
      <c r="F67" s="1028"/>
      <c r="G67" s="1028"/>
      <c r="H67" s="696"/>
      <c r="I67" s="696"/>
      <c r="J67" s="696"/>
      <c r="K67" s="696"/>
    </row>
    <row r="68" spans="1:11">
      <c r="A68" s="1034"/>
      <c r="B68" s="1034"/>
      <c r="C68" s="1034"/>
      <c r="D68" s="1034"/>
      <c r="E68" s="1034"/>
      <c r="F68" s="1028"/>
      <c r="G68" s="1028"/>
      <c r="H68" s="696"/>
      <c r="I68" s="696"/>
      <c r="J68" s="696"/>
      <c r="K68" s="696"/>
    </row>
    <row r="69" spans="1:11">
      <c r="A69" s="974"/>
      <c r="B69" s="974"/>
      <c r="C69" s="974"/>
      <c r="D69" s="974"/>
      <c r="E69" s="974"/>
      <c r="F69" s="771"/>
      <c r="G69" s="1028"/>
      <c r="H69" s="696"/>
      <c r="I69" s="696"/>
      <c r="J69" s="696"/>
      <c r="K69" s="696"/>
    </row>
    <row r="70" spans="1:11">
      <c r="A70" s="1034"/>
      <c r="B70" s="1196"/>
      <c r="C70" s="1028"/>
      <c r="D70" s="1028"/>
      <c r="E70" s="1034"/>
      <c r="F70" s="1028"/>
      <c r="G70" s="1028"/>
      <c r="H70" s="696"/>
      <c r="I70" s="696"/>
      <c r="J70" s="696"/>
      <c r="K70" s="696"/>
    </row>
    <row r="71" spans="1:11">
      <c r="A71" s="1034"/>
      <c r="B71" s="1195"/>
      <c r="C71" s="1028"/>
      <c r="D71" s="1028"/>
      <c r="E71" s="1034"/>
      <c r="F71" s="1028"/>
      <c r="G71" s="1028"/>
      <c r="H71" s="696"/>
      <c r="I71" s="696"/>
      <c r="J71" s="696"/>
      <c r="K71" s="696"/>
    </row>
    <row r="72" spans="1:11">
      <c r="A72" s="1034"/>
      <c r="B72" s="1195"/>
      <c r="C72" s="1028"/>
      <c r="D72" s="1028"/>
      <c r="E72" s="1034"/>
      <c r="F72" s="1028"/>
      <c r="G72" s="1028"/>
      <c r="H72" s="696"/>
      <c r="I72" s="696"/>
      <c r="J72" s="696"/>
      <c r="K72" s="696"/>
    </row>
    <row r="73" spans="1:11">
      <c r="A73" s="1034"/>
      <c r="B73" s="1195"/>
      <c r="C73" s="1028"/>
      <c r="D73" s="1028"/>
      <c r="E73" s="1034"/>
      <c r="F73" s="1028"/>
      <c r="G73" s="1028"/>
      <c r="H73" s="696"/>
      <c r="I73" s="696"/>
      <c r="J73" s="696"/>
      <c r="K73" s="696"/>
    </row>
    <row r="74" spans="1:11">
      <c r="A74" s="1034"/>
      <c r="B74" s="1195"/>
      <c r="C74" s="1028"/>
      <c r="D74" s="1028"/>
      <c r="E74" s="1034"/>
      <c r="F74" s="1028"/>
      <c r="G74" s="1028"/>
      <c r="H74" s="696"/>
      <c r="I74" s="696"/>
      <c r="J74" s="696"/>
      <c r="K74" s="696"/>
    </row>
    <row r="75" spans="1:11">
      <c r="A75" s="1034"/>
      <c r="B75" s="1195"/>
      <c r="C75" s="1028"/>
      <c r="D75" s="1028"/>
      <c r="E75" s="1034"/>
      <c r="F75" s="1028"/>
      <c r="G75" s="1028"/>
      <c r="H75" s="696"/>
      <c r="I75" s="696"/>
      <c r="J75" s="772"/>
      <c r="K75" s="773"/>
    </row>
    <row r="76" spans="1:11">
      <c r="A76" s="1034"/>
      <c r="B76" s="1195"/>
      <c r="C76" s="1028"/>
      <c r="D76" s="1028"/>
      <c r="E76" s="1034"/>
      <c r="F76" s="1028"/>
      <c r="G76" s="1028"/>
      <c r="H76" s="696"/>
      <c r="I76" s="696"/>
      <c r="J76" s="772"/>
      <c r="K76" s="773"/>
    </row>
    <row r="77" spans="1:11">
      <c r="A77" s="1034"/>
      <c r="B77" s="1195"/>
      <c r="C77" s="1028"/>
      <c r="D77" s="1028"/>
      <c r="E77" s="1034"/>
      <c r="F77" s="1028"/>
      <c r="G77" s="1028"/>
    </row>
    <row r="78" spans="1:11">
      <c r="A78" s="1034"/>
      <c r="B78" s="1195"/>
      <c r="C78" s="1028"/>
      <c r="D78" s="1028"/>
      <c r="E78" s="1034"/>
      <c r="F78" s="1028"/>
      <c r="G78" s="1028"/>
    </row>
    <row r="79" spans="1:11">
      <c r="A79" s="1034"/>
      <c r="B79" s="1197"/>
      <c r="C79" s="1028"/>
      <c r="D79" s="1028"/>
      <c r="E79" s="1034"/>
      <c r="F79" s="1028"/>
      <c r="G79" s="1028"/>
    </row>
    <row r="80" spans="1:11">
      <c r="A80" s="1033"/>
      <c r="B80" s="1033"/>
      <c r="C80" s="1033"/>
      <c r="D80" s="1033"/>
      <c r="E80" s="1033"/>
      <c r="F80" s="1029"/>
      <c r="G80" s="1029"/>
    </row>
    <row r="81" spans="1:7">
      <c r="A81" s="1033"/>
      <c r="B81" s="1033"/>
      <c r="C81" s="1033"/>
      <c r="D81" s="1033"/>
      <c r="E81" s="1033"/>
      <c r="F81" s="1029"/>
      <c r="G81" s="1029"/>
    </row>
    <row r="82" spans="1:7">
      <c r="A82" s="1033"/>
      <c r="B82" s="1033"/>
      <c r="C82" s="1033"/>
      <c r="D82" s="1033"/>
      <c r="E82" s="1033"/>
      <c r="F82" s="1029"/>
      <c r="G82" s="1029"/>
    </row>
    <row r="83" spans="1:7">
      <c r="A83" s="1033"/>
      <c r="B83" s="1033"/>
      <c r="C83" s="1033"/>
      <c r="D83" s="1033"/>
      <c r="E83" s="1033"/>
      <c r="F83" s="1029"/>
      <c r="G83" s="1029"/>
    </row>
    <row r="84" spans="1:7">
      <c r="A84" s="1033"/>
      <c r="B84" s="1033"/>
      <c r="C84" s="1033"/>
      <c r="D84" s="1033"/>
      <c r="E84" s="1033"/>
      <c r="F84" s="1029"/>
      <c r="G84" s="1029"/>
    </row>
    <row r="85" spans="1:7">
      <c r="A85" s="1033"/>
      <c r="B85" s="1033"/>
      <c r="C85" s="1033"/>
      <c r="D85" s="1033"/>
      <c r="E85" s="1033"/>
      <c r="F85" s="1029"/>
      <c r="G85" s="1029"/>
    </row>
    <row r="86" spans="1:7">
      <c r="A86" s="1033"/>
      <c r="B86" s="1033"/>
      <c r="C86" s="1033"/>
      <c r="D86" s="1033"/>
      <c r="E86" s="1033"/>
      <c r="F86" s="1029"/>
      <c r="G86" s="1029"/>
    </row>
    <row r="87" spans="1:7">
      <c r="A87" s="1033"/>
      <c r="B87" s="1033"/>
      <c r="C87" s="1033"/>
      <c r="D87" s="1033"/>
      <c r="E87" s="1033"/>
      <c r="F87" s="1029"/>
      <c r="G87" s="1029"/>
    </row>
    <row r="88" spans="1:7">
      <c r="A88" s="1033"/>
      <c r="B88" s="1033"/>
      <c r="C88" s="1033"/>
      <c r="D88" s="1033"/>
      <c r="E88" s="1033"/>
      <c r="F88" s="1029"/>
      <c r="G88" s="1029"/>
    </row>
    <row r="89" spans="1:7">
      <c r="A89" s="1033"/>
      <c r="B89" s="1033"/>
      <c r="C89" s="1033"/>
      <c r="D89" s="1033"/>
      <c r="E89" s="1033"/>
      <c r="F89" s="1029"/>
      <c r="G89" s="1029"/>
    </row>
    <row r="90" spans="1:7">
      <c r="A90" s="1033"/>
      <c r="B90" s="1033"/>
      <c r="C90" s="1033"/>
      <c r="D90" s="1033"/>
      <c r="E90" s="1033"/>
      <c r="F90" s="1029"/>
      <c r="G90" s="1029"/>
    </row>
    <row r="91" spans="1:7">
      <c r="A91" s="1033"/>
      <c r="B91" s="1033"/>
      <c r="C91" s="1033"/>
      <c r="D91" s="1033"/>
      <c r="E91" s="1033"/>
      <c r="F91" s="1029"/>
      <c r="G91" s="1198"/>
    </row>
    <row r="92" spans="1:7">
      <c r="A92" s="1033"/>
      <c r="B92" s="1033"/>
      <c r="C92" s="1033"/>
      <c r="D92" s="1033"/>
      <c r="E92" s="1033"/>
      <c r="F92" s="1029"/>
      <c r="G92" s="1029"/>
    </row>
    <row r="93" spans="1:7">
      <c r="A93" s="1033"/>
      <c r="B93" s="1033"/>
      <c r="C93" s="1033"/>
      <c r="D93" s="1033"/>
      <c r="E93" s="1033"/>
      <c r="F93" s="1029"/>
      <c r="G93" s="1198"/>
    </row>
    <row r="94" spans="1:7">
      <c r="A94" s="1033"/>
      <c r="B94" s="1033"/>
      <c r="C94" s="1033"/>
      <c r="D94" s="1033"/>
      <c r="E94" s="1033"/>
      <c r="F94" s="1029"/>
      <c r="G94" s="1029"/>
    </row>
  </sheetData>
  <mergeCells count="6">
    <mergeCell ref="C52:D52"/>
    <mergeCell ref="A1:E1"/>
    <mergeCell ref="A2:E2"/>
    <mergeCell ref="A3:F3"/>
    <mergeCell ref="A5:F5"/>
    <mergeCell ref="A7:G7"/>
  </mergeCells>
  <pageMargins left="0.7" right="0.7" top="0.75" bottom="0.75" header="0.3" footer="0.3"/>
  <pageSetup paperSize="9" scale="78"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4"/>
  <sheetViews>
    <sheetView view="pageBreakPreview" topLeftCell="A25" zoomScale="60" zoomScaleNormal="100" workbookViewId="0">
      <selection activeCell="C52" sqref="C52:D52"/>
    </sheetView>
    <sheetView workbookViewId="1">
      <selection sqref="A1:E1"/>
    </sheetView>
  </sheetViews>
  <sheetFormatPr defaultColWidth="9.140625" defaultRowHeight="15"/>
  <cols>
    <col min="1" max="1" width="6.140625" style="1035" customWidth="1"/>
    <col min="2" max="2" width="10.28515625" style="1035" customWidth="1"/>
    <col min="3" max="3" width="53.140625" style="1035" customWidth="1"/>
    <col min="4" max="4" width="6.7109375" style="1035" customWidth="1"/>
    <col min="5" max="5" width="10.85546875" style="1035" customWidth="1"/>
    <col min="6" max="6" width="13.140625" style="1035" customWidth="1"/>
    <col min="7" max="7" width="13" style="1035" customWidth="1"/>
    <col min="8" max="16384" width="9.140625" style="871"/>
  </cols>
  <sheetData>
    <row r="1" spans="1:11">
      <c r="A1" s="2136" t="s">
        <v>556</v>
      </c>
      <c r="B1" s="2136"/>
      <c r="C1" s="2136"/>
      <c r="D1" s="2136"/>
      <c r="E1" s="2136"/>
    </row>
    <row r="2" spans="1:11">
      <c r="A2" s="2136" t="s">
        <v>514</v>
      </c>
      <c r="B2" s="2136"/>
      <c r="C2" s="2136"/>
      <c r="D2" s="2136"/>
      <c r="E2" s="2136"/>
    </row>
    <row r="3" spans="1:11">
      <c r="A3" s="2544" t="s">
        <v>924</v>
      </c>
      <c r="B3" s="2544"/>
      <c r="C3" s="2544"/>
      <c r="D3" s="2544"/>
      <c r="E3" s="2544"/>
      <c r="F3" s="2544"/>
      <c r="G3" s="1146"/>
      <c r="H3" s="696"/>
      <c r="I3" s="696"/>
      <c r="J3" s="696"/>
      <c r="K3" s="696"/>
    </row>
    <row r="4" spans="1:11">
      <c r="A4" s="872"/>
      <c r="B4" s="872"/>
      <c r="C4" s="872"/>
      <c r="D4" s="872"/>
      <c r="E4" s="872"/>
      <c r="F4" s="872"/>
      <c r="G4" s="1146"/>
      <c r="H4" s="696"/>
      <c r="I4" s="696"/>
      <c r="J4" s="696"/>
      <c r="K4" s="696"/>
    </row>
    <row r="5" spans="1:11">
      <c r="A5" s="2545" t="s">
        <v>1406</v>
      </c>
      <c r="B5" s="2545"/>
      <c r="C5" s="2545"/>
      <c r="D5" s="2545"/>
      <c r="E5" s="2545"/>
      <c r="F5" s="2545"/>
      <c r="G5" s="1146"/>
      <c r="H5" s="696"/>
      <c r="I5" s="696"/>
      <c r="J5" s="696"/>
      <c r="K5" s="696"/>
    </row>
    <row r="6" spans="1:11">
      <c r="A6" s="873"/>
      <c r="B6" s="873"/>
      <c r="C6" s="873"/>
      <c r="D6" s="873"/>
      <c r="E6" s="873"/>
      <c r="F6" s="873"/>
      <c r="G6" s="1146"/>
      <c r="H6" s="696"/>
      <c r="I6" s="696"/>
      <c r="J6" s="696"/>
      <c r="K6" s="696"/>
    </row>
    <row r="7" spans="1:11" ht="27" customHeight="1" thickBot="1">
      <c r="A7" s="2542" t="s">
        <v>1407</v>
      </c>
      <c r="B7" s="2543"/>
      <c r="C7" s="2543"/>
      <c r="D7" s="2543"/>
      <c r="E7" s="2543"/>
      <c r="F7" s="2543"/>
      <c r="G7" s="2543"/>
      <c r="H7" s="696"/>
      <c r="I7" s="696"/>
      <c r="J7" s="696"/>
      <c r="K7" s="696"/>
    </row>
    <row r="8" spans="1:11" ht="15.75" thickTop="1">
      <c r="A8" s="1199" t="s">
        <v>9</v>
      </c>
      <c r="B8" s="874" t="s">
        <v>10</v>
      </c>
      <c r="C8" s="874" t="s">
        <v>11</v>
      </c>
      <c r="D8" s="874" t="s">
        <v>12</v>
      </c>
      <c r="E8" s="874" t="s">
        <v>13</v>
      </c>
      <c r="F8" s="874" t="s">
        <v>14</v>
      </c>
      <c r="G8" s="1147" t="s">
        <v>15</v>
      </c>
      <c r="H8" s="125"/>
      <c r="I8" s="125"/>
      <c r="J8" s="125"/>
      <c r="K8" s="125"/>
    </row>
    <row r="9" spans="1:11" ht="15.75" thickBot="1">
      <c r="A9" s="1225"/>
      <c r="B9" s="876" t="s">
        <v>16</v>
      </c>
      <c r="C9" s="876" t="s">
        <v>17</v>
      </c>
      <c r="D9" s="876"/>
      <c r="E9" s="876"/>
      <c r="F9" s="876"/>
      <c r="G9" s="1226"/>
      <c r="H9" s="125"/>
      <c r="I9" s="125"/>
      <c r="J9" s="125"/>
      <c r="K9" s="125"/>
    </row>
    <row r="10" spans="1:11" ht="16.5" thickTop="1" thickBot="1">
      <c r="A10" s="1200">
        <v>0</v>
      </c>
      <c r="B10" s="880">
        <v>1</v>
      </c>
      <c r="C10" s="880">
        <v>2</v>
      </c>
      <c r="D10" s="880">
        <v>3</v>
      </c>
      <c r="E10" s="880">
        <v>4</v>
      </c>
      <c r="F10" s="880">
        <v>5</v>
      </c>
      <c r="G10" s="1148">
        <v>6</v>
      </c>
      <c r="H10" s="713"/>
      <c r="I10" s="125"/>
      <c r="J10" s="714"/>
      <c r="K10" s="714"/>
    </row>
    <row r="11" spans="1:11" ht="26.25" thickTop="1">
      <c r="A11" s="1103" t="s">
        <v>927</v>
      </c>
      <c r="B11" s="1104" t="s">
        <v>1408</v>
      </c>
      <c r="C11" s="884" t="s">
        <v>929</v>
      </c>
      <c r="D11" s="885" t="s">
        <v>32</v>
      </c>
      <c r="E11" s="886">
        <v>14</v>
      </c>
      <c r="F11" s="1227"/>
      <c r="G11" s="1228">
        <f>E11*F11</f>
        <v>0</v>
      </c>
      <c r="H11" s="889"/>
      <c r="I11" s="125"/>
      <c r="J11" s="696"/>
      <c r="K11" s="696"/>
    </row>
    <row r="12" spans="1:11" ht="25.5">
      <c r="A12" s="1203"/>
      <c r="B12" s="1204"/>
      <c r="C12" s="1229" t="s">
        <v>1382</v>
      </c>
      <c r="D12" s="1230" t="s">
        <v>32</v>
      </c>
      <c r="E12" s="1183">
        <v>14</v>
      </c>
      <c r="F12" s="1231"/>
      <c r="G12" s="1232"/>
      <c r="H12" s="889"/>
      <c r="I12" s="125"/>
      <c r="J12" s="696"/>
      <c r="K12" s="696"/>
    </row>
    <row r="13" spans="1:11" ht="25.5">
      <c r="A13" s="1111"/>
      <c r="B13" s="1028"/>
      <c r="C13" s="903" t="s">
        <v>1383</v>
      </c>
      <c r="D13" s="1031" t="s">
        <v>32</v>
      </c>
      <c r="E13" s="900">
        <v>14</v>
      </c>
      <c r="F13" s="1233"/>
      <c r="G13" s="1234"/>
      <c r="H13" s="889"/>
      <c r="I13" s="125"/>
      <c r="J13" s="696"/>
      <c r="K13" s="696"/>
    </row>
    <row r="14" spans="1:11" ht="25.5">
      <c r="A14" s="1111"/>
      <c r="B14" s="1028"/>
      <c r="C14" s="903" t="s">
        <v>1384</v>
      </c>
      <c r="D14" s="1031" t="s">
        <v>32</v>
      </c>
      <c r="E14" s="900">
        <v>14</v>
      </c>
      <c r="F14" s="1233"/>
      <c r="G14" s="1234"/>
      <c r="H14" s="889"/>
      <c r="I14" s="125"/>
      <c r="J14" s="696"/>
      <c r="K14" s="696"/>
    </row>
    <row r="15" spans="1:11">
      <c r="A15" s="1111"/>
      <c r="B15" s="1028"/>
      <c r="C15" s="903" t="s">
        <v>935</v>
      </c>
      <c r="D15" s="1031" t="s">
        <v>32</v>
      </c>
      <c r="E15" s="900">
        <v>14</v>
      </c>
      <c r="F15" s="1233"/>
      <c r="G15" s="1234"/>
      <c r="H15" s="889"/>
      <c r="I15" s="125"/>
      <c r="J15" s="696"/>
      <c r="K15" s="696"/>
    </row>
    <row r="16" spans="1:11" ht="25.5">
      <c r="A16" s="1111"/>
      <c r="B16" s="1028"/>
      <c r="C16" s="1235" t="s">
        <v>1385</v>
      </c>
      <c r="D16" s="1031" t="s">
        <v>32</v>
      </c>
      <c r="E16" s="900">
        <v>14</v>
      </c>
      <c r="F16" s="1233"/>
      <c r="G16" s="1234"/>
      <c r="H16" s="889"/>
      <c r="I16" s="125"/>
      <c r="J16" s="696"/>
      <c r="K16" s="696"/>
    </row>
    <row r="17" spans="1:11">
      <c r="A17" s="1111"/>
      <c r="B17" s="1028"/>
      <c r="C17" s="903" t="s">
        <v>1386</v>
      </c>
      <c r="D17" s="1031" t="s">
        <v>410</v>
      </c>
      <c r="E17" s="900">
        <v>525</v>
      </c>
      <c r="F17" s="1233"/>
      <c r="G17" s="1234"/>
      <c r="H17" s="889"/>
      <c r="I17" s="125"/>
      <c r="J17" s="696"/>
      <c r="K17" s="696"/>
    </row>
    <row r="18" spans="1:11">
      <c r="A18" s="1111"/>
      <c r="B18" s="1028"/>
      <c r="C18" s="903" t="s">
        <v>944</v>
      </c>
      <c r="D18" s="1031" t="s">
        <v>212</v>
      </c>
      <c r="E18" s="900">
        <v>14</v>
      </c>
      <c r="F18" s="1233"/>
      <c r="G18" s="1234"/>
      <c r="H18" s="889"/>
      <c r="I18" s="125"/>
      <c r="J18" s="696"/>
      <c r="K18" s="696"/>
    </row>
    <row r="19" spans="1:11">
      <c r="A19" s="1114"/>
      <c r="B19" s="1115"/>
      <c r="C19" s="1138" t="s">
        <v>1387</v>
      </c>
      <c r="D19" s="1236" t="s">
        <v>1388</v>
      </c>
      <c r="E19" s="909">
        <v>14</v>
      </c>
      <c r="F19" s="1237"/>
      <c r="G19" s="1238"/>
      <c r="H19" s="889"/>
      <c r="I19" s="125"/>
      <c r="J19" s="696"/>
      <c r="K19" s="696"/>
    </row>
    <row r="20" spans="1:11" ht="25.5">
      <c r="A20" s="1118" t="s">
        <v>946</v>
      </c>
      <c r="B20" s="1119" t="s">
        <v>1409</v>
      </c>
      <c r="C20" s="1046" t="s">
        <v>960</v>
      </c>
      <c r="D20" s="1088" t="s">
        <v>32</v>
      </c>
      <c r="E20" s="1089">
        <v>10</v>
      </c>
      <c r="F20" s="1239"/>
      <c r="G20" s="1240">
        <f>E20*F20</f>
        <v>0</v>
      </c>
      <c r="H20" s="889"/>
      <c r="I20" s="125"/>
      <c r="J20" s="696"/>
      <c r="K20" s="696"/>
    </row>
    <row r="21" spans="1:11">
      <c r="A21" s="1209"/>
      <c r="B21" s="1204"/>
      <c r="C21" s="1241" t="s">
        <v>1390</v>
      </c>
      <c r="D21" s="1214" t="s">
        <v>55</v>
      </c>
      <c r="E21" s="1183">
        <v>10</v>
      </c>
      <c r="F21" s="1231"/>
      <c r="G21" s="1232"/>
      <c r="H21" s="889"/>
      <c r="I21" s="125"/>
      <c r="J21" s="696"/>
      <c r="K21" s="696"/>
    </row>
    <row r="22" spans="1:11">
      <c r="A22" s="1123"/>
      <c r="B22" s="1028"/>
      <c r="C22" s="898" t="s">
        <v>962</v>
      </c>
      <c r="D22" s="899" t="s">
        <v>55</v>
      </c>
      <c r="E22" s="900">
        <v>1.4</v>
      </c>
      <c r="F22" s="1233"/>
      <c r="G22" s="1234"/>
      <c r="H22" s="889"/>
      <c r="I22" s="125"/>
      <c r="J22" s="696"/>
      <c r="K22" s="696"/>
    </row>
    <row r="23" spans="1:11">
      <c r="A23" s="1123"/>
      <c r="B23" s="1028"/>
      <c r="C23" s="898" t="s">
        <v>1391</v>
      </c>
      <c r="D23" s="899" t="s">
        <v>55</v>
      </c>
      <c r="E23" s="900">
        <v>1</v>
      </c>
      <c r="F23" s="1233"/>
      <c r="G23" s="1234"/>
      <c r="H23" s="889"/>
      <c r="I23" s="125"/>
      <c r="J23" s="696"/>
      <c r="K23" s="696"/>
    </row>
    <row r="24" spans="1:11">
      <c r="A24" s="1123"/>
      <c r="B24" s="1028"/>
      <c r="C24" s="898" t="s">
        <v>964</v>
      </c>
      <c r="D24" s="899" t="s">
        <v>55</v>
      </c>
      <c r="E24" s="900">
        <v>1.05</v>
      </c>
      <c r="F24" s="1233"/>
      <c r="G24" s="1234"/>
      <c r="H24" s="889"/>
      <c r="I24" s="125"/>
      <c r="J24" s="696"/>
      <c r="K24" s="696"/>
    </row>
    <row r="25" spans="1:11">
      <c r="A25" s="1123"/>
      <c r="B25" s="1028"/>
      <c r="C25" s="898" t="s">
        <v>965</v>
      </c>
      <c r="D25" s="899" t="s">
        <v>55</v>
      </c>
      <c r="E25" s="900">
        <v>4</v>
      </c>
      <c r="F25" s="1233"/>
      <c r="G25" s="1234"/>
      <c r="H25" s="889"/>
      <c r="I25" s="125"/>
      <c r="J25" s="696"/>
      <c r="K25" s="696"/>
    </row>
    <row r="26" spans="1:11">
      <c r="A26" s="1123"/>
      <c r="B26" s="1028"/>
      <c r="C26" s="898" t="s">
        <v>954</v>
      </c>
      <c r="D26" s="899" t="s">
        <v>410</v>
      </c>
      <c r="E26" s="900">
        <v>60</v>
      </c>
      <c r="F26" s="1233"/>
      <c r="G26" s="1234"/>
      <c r="H26" s="889"/>
      <c r="I26" s="125"/>
      <c r="J26" s="696"/>
      <c r="K26" s="696"/>
    </row>
    <row r="27" spans="1:11">
      <c r="A27" s="1123"/>
      <c r="B27" s="1028"/>
      <c r="C27" s="898" t="s">
        <v>955</v>
      </c>
      <c r="D27" s="899" t="s">
        <v>410</v>
      </c>
      <c r="E27" s="900">
        <v>60</v>
      </c>
      <c r="F27" s="1233"/>
      <c r="G27" s="1234"/>
      <c r="H27" s="889"/>
      <c r="I27" s="125"/>
      <c r="J27" s="696"/>
      <c r="K27" s="696"/>
    </row>
    <row r="28" spans="1:11">
      <c r="A28" s="1123"/>
      <c r="B28" s="1028"/>
      <c r="C28" s="898" t="s">
        <v>1392</v>
      </c>
      <c r="D28" s="899" t="s">
        <v>55</v>
      </c>
      <c r="E28" s="900">
        <v>6</v>
      </c>
      <c r="F28" s="1233"/>
      <c r="G28" s="1234"/>
      <c r="H28" s="889"/>
      <c r="I28" s="125"/>
      <c r="J28" s="696"/>
      <c r="K28" s="696"/>
    </row>
    <row r="29" spans="1:11">
      <c r="A29" s="1123"/>
      <c r="B29" s="1028"/>
      <c r="C29" s="898" t="s">
        <v>1393</v>
      </c>
      <c r="D29" s="899" t="s">
        <v>55</v>
      </c>
      <c r="E29" s="900">
        <v>6.3</v>
      </c>
      <c r="F29" s="1233"/>
      <c r="G29" s="1234"/>
      <c r="H29" s="889"/>
      <c r="I29" s="125"/>
      <c r="J29" s="696"/>
      <c r="K29" s="696"/>
    </row>
    <row r="30" spans="1:11">
      <c r="A30" s="1123"/>
      <c r="B30" s="1028"/>
      <c r="C30" s="898" t="s">
        <v>1394</v>
      </c>
      <c r="D30" s="899" t="s">
        <v>55</v>
      </c>
      <c r="E30" s="900">
        <v>1</v>
      </c>
      <c r="F30" s="1233"/>
      <c r="G30" s="1234"/>
      <c r="H30" s="889"/>
      <c r="I30" s="125"/>
      <c r="J30" s="696"/>
      <c r="K30" s="696"/>
    </row>
    <row r="31" spans="1:11">
      <c r="A31" s="1123"/>
      <c r="B31" s="1028"/>
      <c r="C31" s="898" t="s">
        <v>969</v>
      </c>
      <c r="D31" s="899" t="s">
        <v>55</v>
      </c>
      <c r="E31" s="900">
        <v>1.05</v>
      </c>
      <c r="F31" s="1233"/>
      <c r="G31" s="1234"/>
      <c r="H31" s="889"/>
      <c r="I31" s="125"/>
      <c r="J31" s="696"/>
      <c r="K31" s="696"/>
    </row>
    <row r="32" spans="1:11">
      <c r="A32" s="1124"/>
      <c r="B32" s="1115"/>
      <c r="C32" s="907" t="s">
        <v>1266</v>
      </c>
      <c r="D32" s="908" t="s">
        <v>476</v>
      </c>
      <c r="E32" s="909">
        <v>7.2</v>
      </c>
      <c r="F32" s="1237"/>
      <c r="G32" s="1238"/>
      <c r="H32" s="889"/>
      <c r="I32" s="125"/>
      <c r="J32" s="696"/>
      <c r="K32" s="696"/>
    </row>
    <row r="33" spans="1:11" ht="25.5">
      <c r="A33" s="1118" t="s">
        <v>958</v>
      </c>
      <c r="B33" s="1119" t="s">
        <v>1410</v>
      </c>
      <c r="C33" s="1046" t="s">
        <v>1119</v>
      </c>
      <c r="D33" s="1088" t="s">
        <v>32</v>
      </c>
      <c r="E33" s="1091">
        <v>4</v>
      </c>
      <c r="F33" s="1242"/>
      <c r="G33" s="1243">
        <f>E33*F33</f>
        <v>0</v>
      </c>
      <c r="H33" s="889"/>
      <c r="I33" s="125"/>
      <c r="J33" s="696"/>
      <c r="K33" s="696"/>
    </row>
    <row r="34" spans="1:11" ht="25.5">
      <c r="A34" s="1209"/>
      <c r="B34" s="1204"/>
      <c r="C34" s="1244" t="s">
        <v>949</v>
      </c>
      <c r="D34" s="1221" t="s">
        <v>55</v>
      </c>
      <c r="E34" s="1183">
        <v>0.6</v>
      </c>
      <c r="F34" s="1231"/>
      <c r="G34" s="1232"/>
      <c r="H34" s="889"/>
      <c r="I34" s="125"/>
      <c r="J34" s="696"/>
      <c r="K34" s="696"/>
    </row>
    <row r="35" spans="1:11">
      <c r="A35" s="1123"/>
      <c r="B35" s="1028"/>
      <c r="C35" s="925" t="s">
        <v>1396</v>
      </c>
      <c r="D35" s="926" t="s">
        <v>55</v>
      </c>
      <c r="E35" s="900">
        <v>0.6</v>
      </c>
      <c r="F35" s="1233"/>
      <c r="G35" s="1234"/>
      <c r="H35" s="889"/>
      <c r="I35" s="125"/>
      <c r="J35" s="696"/>
      <c r="K35" s="696"/>
    </row>
    <row r="36" spans="1:11">
      <c r="A36" s="1123"/>
      <c r="B36" s="1028"/>
      <c r="C36" s="925" t="s">
        <v>1397</v>
      </c>
      <c r="D36" s="926" t="s">
        <v>55</v>
      </c>
      <c r="E36" s="900">
        <v>0.6</v>
      </c>
      <c r="F36" s="1233"/>
      <c r="G36" s="1234"/>
      <c r="H36" s="889"/>
      <c r="I36" s="125"/>
      <c r="J36" s="696"/>
      <c r="K36" s="696"/>
    </row>
    <row r="37" spans="1:11" ht="25.5">
      <c r="A37" s="1123"/>
      <c r="B37" s="1028"/>
      <c r="C37" s="925" t="s">
        <v>950</v>
      </c>
      <c r="D37" s="926" t="s">
        <v>24</v>
      </c>
      <c r="E37" s="900">
        <v>2.5</v>
      </c>
      <c r="F37" s="1233"/>
      <c r="G37" s="1234"/>
      <c r="H37" s="889"/>
      <c r="I37" s="125"/>
      <c r="J37" s="696"/>
      <c r="K37" s="696"/>
    </row>
    <row r="38" spans="1:11" ht="25.5">
      <c r="A38" s="1123"/>
      <c r="B38" s="1028"/>
      <c r="C38" s="925" t="s">
        <v>951</v>
      </c>
      <c r="D38" s="926" t="s">
        <v>55</v>
      </c>
      <c r="E38" s="900">
        <v>0.5</v>
      </c>
      <c r="F38" s="1233"/>
      <c r="G38" s="1234"/>
      <c r="H38" s="889"/>
      <c r="I38" s="125"/>
      <c r="J38" s="696"/>
      <c r="K38" s="696"/>
    </row>
    <row r="39" spans="1:11">
      <c r="A39" s="1123"/>
      <c r="B39" s="1028"/>
      <c r="C39" s="925" t="s">
        <v>952</v>
      </c>
      <c r="D39" s="926" t="s">
        <v>55</v>
      </c>
      <c r="E39" s="900">
        <v>0.42</v>
      </c>
      <c r="F39" s="1233"/>
      <c r="G39" s="1234"/>
      <c r="H39" s="889"/>
      <c r="I39" s="125"/>
      <c r="J39" s="696"/>
      <c r="K39" s="696"/>
    </row>
    <row r="40" spans="1:11">
      <c r="A40" s="1123"/>
      <c r="B40" s="1028"/>
      <c r="C40" s="925" t="s">
        <v>953</v>
      </c>
      <c r="D40" s="926" t="s">
        <v>55</v>
      </c>
      <c r="E40" s="900">
        <v>0.441</v>
      </c>
      <c r="F40" s="1233"/>
      <c r="G40" s="1234"/>
      <c r="H40" s="889"/>
      <c r="I40" s="125"/>
      <c r="J40" s="696"/>
      <c r="K40" s="696"/>
    </row>
    <row r="41" spans="1:11">
      <c r="A41" s="1123"/>
      <c r="B41" s="1028"/>
      <c r="C41" s="925" t="s">
        <v>1398</v>
      </c>
      <c r="D41" s="926" t="s">
        <v>410</v>
      </c>
      <c r="E41" s="900">
        <v>60</v>
      </c>
      <c r="F41" s="1233"/>
      <c r="G41" s="1234"/>
      <c r="H41" s="889"/>
      <c r="I41" s="125"/>
      <c r="J41" s="696"/>
      <c r="K41" s="696"/>
    </row>
    <row r="42" spans="1:11">
      <c r="A42" s="1123"/>
      <c r="B42" s="1028"/>
      <c r="C42" s="925" t="s">
        <v>955</v>
      </c>
      <c r="D42" s="926" t="s">
        <v>410</v>
      </c>
      <c r="E42" s="900">
        <v>60</v>
      </c>
      <c r="F42" s="1233"/>
      <c r="G42" s="1234"/>
      <c r="H42" s="889"/>
      <c r="I42" s="125"/>
      <c r="J42" s="696"/>
      <c r="K42" s="696"/>
    </row>
    <row r="43" spans="1:11">
      <c r="A43" s="1123"/>
      <c r="B43" s="1028"/>
      <c r="C43" s="925" t="s">
        <v>956</v>
      </c>
      <c r="D43" s="926" t="s">
        <v>55</v>
      </c>
      <c r="E43" s="900">
        <v>0.06</v>
      </c>
      <c r="F43" s="1233"/>
      <c r="G43" s="1234"/>
      <c r="H43" s="889"/>
      <c r="I43" s="125"/>
      <c r="J43" s="696"/>
      <c r="K43" s="696"/>
    </row>
    <row r="44" spans="1:11">
      <c r="A44" s="1124"/>
      <c r="B44" s="1115"/>
      <c r="C44" s="927" t="s">
        <v>957</v>
      </c>
      <c r="D44" s="928" t="s">
        <v>55</v>
      </c>
      <c r="E44" s="909">
        <v>6.3E-2</v>
      </c>
      <c r="F44" s="1237"/>
      <c r="G44" s="1238"/>
      <c r="H44" s="889"/>
      <c r="I44" s="125"/>
      <c r="J44" s="696"/>
      <c r="K44" s="696"/>
    </row>
    <row r="45" spans="1:11" ht="38.25">
      <c r="A45" s="1118" t="s">
        <v>970</v>
      </c>
      <c r="B45" s="1119" t="s">
        <v>1411</v>
      </c>
      <c r="C45" s="1245" t="s">
        <v>1400</v>
      </c>
      <c r="D45" s="1246" t="s">
        <v>212</v>
      </c>
      <c r="E45" s="1089">
        <v>36</v>
      </c>
      <c r="F45" s="1239"/>
      <c r="G45" s="1240">
        <f>E45*F45</f>
        <v>0</v>
      </c>
      <c r="H45" s="889"/>
      <c r="I45" s="125"/>
      <c r="J45" s="696"/>
      <c r="K45" s="696"/>
    </row>
    <row r="46" spans="1:11">
      <c r="A46" s="1207"/>
      <c r="B46" s="1215"/>
      <c r="C46" s="1205" t="s">
        <v>1401</v>
      </c>
      <c r="D46" s="1206" t="s">
        <v>212</v>
      </c>
      <c r="E46" s="1183">
        <v>36</v>
      </c>
      <c r="F46" s="1231"/>
      <c r="G46" s="1232"/>
      <c r="H46" s="889"/>
      <c r="I46" s="125"/>
      <c r="J46" s="696"/>
      <c r="K46" s="696"/>
    </row>
    <row r="47" spans="1:11">
      <c r="A47" s="1128"/>
      <c r="B47" s="1129"/>
      <c r="C47" s="937" t="s">
        <v>993</v>
      </c>
      <c r="D47" s="938" t="s">
        <v>55</v>
      </c>
      <c r="E47" s="900">
        <v>3</v>
      </c>
      <c r="F47" s="1233"/>
      <c r="G47" s="1234"/>
      <c r="H47" s="889"/>
      <c r="I47" s="125"/>
      <c r="J47" s="696"/>
      <c r="K47" s="696"/>
    </row>
    <row r="48" spans="1:11">
      <c r="A48" s="1130"/>
      <c r="B48" s="1247"/>
      <c r="C48" s="907" t="s">
        <v>994</v>
      </c>
      <c r="D48" s="908" t="s">
        <v>32</v>
      </c>
      <c r="E48" s="909">
        <v>2</v>
      </c>
      <c r="F48" s="1237"/>
      <c r="G48" s="1238"/>
      <c r="H48" s="889"/>
      <c r="I48" s="125"/>
      <c r="J48" s="696"/>
      <c r="K48" s="696"/>
    </row>
    <row r="49" spans="1:11" ht="25.5">
      <c r="A49" s="1248" t="s">
        <v>981</v>
      </c>
      <c r="B49" s="1174" t="s">
        <v>1412</v>
      </c>
      <c r="C49" s="1245" t="s">
        <v>1403</v>
      </c>
      <c r="D49" s="1246" t="s">
        <v>32</v>
      </c>
      <c r="E49" s="1177">
        <v>1</v>
      </c>
      <c r="F49" s="1249"/>
      <c r="G49" s="1250">
        <f>E49*F49</f>
        <v>0</v>
      </c>
      <c r="H49" s="696"/>
      <c r="I49" s="696"/>
      <c r="J49" s="696"/>
      <c r="K49" s="696"/>
    </row>
    <row r="50" spans="1:11">
      <c r="A50" s="1207"/>
      <c r="B50" s="1215"/>
      <c r="C50" s="1241" t="s">
        <v>1404</v>
      </c>
      <c r="D50" s="1214" t="s">
        <v>32</v>
      </c>
      <c r="E50" s="1183">
        <v>1</v>
      </c>
      <c r="F50" s="1231"/>
      <c r="G50" s="1232"/>
      <c r="H50" s="696"/>
      <c r="I50" s="696"/>
      <c r="J50" s="696"/>
      <c r="K50" s="696"/>
    </row>
    <row r="51" spans="1:11">
      <c r="A51" s="1130"/>
      <c r="B51" s="1247"/>
      <c r="C51" s="907" t="s">
        <v>1405</v>
      </c>
      <c r="D51" s="908" t="s">
        <v>32</v>
      </c>
      <c r="E51" s="909">
        <v>1</v>
      </c>
      <c r="F51" s="1237"/>
      <c r="G51" s="1238"/>
      <c r="H51" s="125"/>
      <c r="I51" s="125"/>
      <c r="J51" s="125"/>
      <c r="K51" s="125"/>
    </row>
    <row r="52" spans="1:11" ht="15.75" thickBot="1">
      <c r="A52" s="1223"/>
      <c r="B52" s="1187"/>
      <c r="C52" s="2535" t="s">
        <v>1680</v>
      </c>
      <c r="D52" s="2535"/>
      <c r="E52" s="1022"/>
      <c r="F52" s="1251"/>
      <c r="G52" s="1252">
        <f>SUM(G11:G51)</f>
        <v>0</v>
      </c>
      <c r="H52" s="125"/>
      <c r="I52" s="125"/>
      <c r="J52" s="125"/>
      <c r="K52" s="125"/>
    </row>
    <row r="53" spans="1:11" ht="15.75" thickTop="1">
      <c r="A53" s="1029"/>
      <c r="B53" s="1190"/>
      <c r="C53" s="873"/>
      <c r="D53" s="873"/>
      <c r="E53" s="1001"/>
      <c r="F53" s="1191"/>
      <c r="G53" s="1192"/>
      <c r="H53" s="696"/>
      <c r="I53" s="696"/>
      <c r="J53" s="696"/>
      <c r="K53" s="696"/>
    </row>
    <row r="54" spans="1:11">
      <c r="A54" s="1029"/>
      <c r="B54" s="1190"/>
      <c r="C54" s="873"/>
      <c r="D54" s="873"/>
      <c r="E54" s="1001"/>
      <c r="F54" s="1191"/>
      <c r="G54" s="1193"/>
      <c r="H54" s="764"/>
      <c r="I54" s="696"/>
      <c r="J54" s="696"/>
      <c r="K54" s="696"/>
    </row>
    <row r="55" spans="1:11">
      <c r="A55" s="1026"/>
      <c r="B55" s="1194"/>
      <c r="C55" s="1025"/>
      <c r="D55" s="1026"/>
      <c r="E55" s="1001"/>
      <c r="F55" s="1193"/>
      <c r="G55" s="1193"/>
      <c r="H55" s="764"/>
      <c r="I55" s="696"/>
      <c r="J55" s="696"/>
      <c r="K55" s="696"/>
    </row>
    <row r="56" spans="1:11">
      <c r="A56" s="1026"/>
      <c r="B56" s="1194"/>
      <c r="C56" s="1025"/>
      <c r="D56" s="1026"/>
      <c r="E56" s="1001"/>
      <c r="F56" s="1193"/>
      <c r="G56" s="1193"/>
      <c r="H56" s="696"/>
      <c r="I56" s="696"/>
      <c r="J56" s="696"/>
      <c r="K56" s="696"/>
    </row>
    <row r="57" spans="1:11">
      <c r="A57" s="1026"/>
      <c r="B57" s="1194"/>
      <c r="C57" s="1025"/>
      <c r="D57" s="1026"/>
      <c r="E57" s="1001"/>
      <c r="F57" s="1193"/>
      <c r="G57" s="1193"/>
      <c r="H57" s="696"/>
      <c r="I57" s="696"/>
      <c r="J57" s="696"/>
      <c r="K57" s="696"/>
    </row>
    <row r="58" spans="1:11">
      <c r="A58" s="1026"/>
      <c r="B58" s="1194"/>
      <c r="C58" s="1025"/>
      <c r="D58" s="1026"/>
      <c r="E58" s="1001"/>
      <c r="F58" s="1193"/>
      <c r="G58" s="1193"/>
      <c r="H58" s="771"/>
      <c r="I58" s="696"/>
      <c r="J58" s="772"/>
      <c r="K58" s="773"/>
    </row>
    <row r="59" spans="1:11">
      <c r="A59" s="1026"/>
      <c r="B59" s="1027"/>
      <c r="C59" s="1027"/>
      <c r="D59" s="1026"/>
      <c r="E59" s="1001"/>
      <c r="F59" s="1193"/>
      <c r="G59" s="1193"/>
      <c r="H59" s="771"/>
      <c r="I59" s="696"/>
      <c r="J59" s="772"/>
      <c r="K59" s="773"/>
    </row>
    <row r="60" spans="1:11">
      <c r="A60" s="1029"/>
      <c r="B60" s="1030"/>
      <c r="C60" s="1028"/>
      <c r="D60" s="1029"/>
      <c r="E60" s="1030"/>
      <c r="F60" s="1193"/>
      <c r="G60" s="1193"/>
      <c r="H60" s="764"/>
      <c r="I60" s="696"/>
      <c r="J60" s="772"/>
      <c r="K60" s="773"/>
    </row>
    <row r="61" spans="1:11">
      <c r="A61" s="1034"/>
      <c r="B61" s="898"/>
      <c r="C61" s="1028"/>
      <c r="D61" s="1028"/>
      <c r="E61" s="899"/>
      <c r="F61" s="1028"/>
      <c r="G61" s="1028"/>
      <c r="H61" s="764"/>
      <c r="I61" s="696"/>
      <c r="J61" s="772"/>
      <c r="K61" s="773"/>
    </row>
    <row r="62" spans="1:11">
      <c r="A62" s="1034"/>
      <c r="B62" s="898"/>
      <c r="C62" s="1028"/>
      <c r="D62" s="1028"/>
      <c r="E62" s="899"/>
      <c r="F62" s="1028"/>
      <c r="G62" s="1028"/>
      <c r="H62" s="696"/>
      <c r="I62" s="696"/>
      <c r="J62" s="696"/>
      <c r="K62" s="696"/>
    </row>
    <row r="63" spans="1:11">
      <c r="A63" s="1034"/>
      <c r="B63" s="898"/>
      <c r="C63" s="1028"/>
      <c r="D63" s="1028"/>
      <c r="E63" s="899"/>
      <c r="F63" s="1028"/>
      <c r="G63" s="1028"/>
      <c r="H63" s="696"/>
      <c r="I63" s="696"/>
      <c r="J63" s="696"/>
      <c r="K63" s="696"/>
    </row>
    <row r="64" spans="1:11">
      <c r="A64" s="974"/>
      <c r="B64" s="898"/>
      <c r="C64" s="1028"/>
      <c r="D64" s="1028"/>
      <c r="E64" s="899"/>
      <c r="F64" s="1028"/>
      <c r="G64" s="1028"/>
      <c r="H64" s="713"/>
      <c r="I64" s="696"/>
      <c r="J64" s="714"/>
      <c r="K64" s="714"/>
    </row>
    <row r="65" spans="1:11">
      <c r="A65" s="1032"/>
      <c r="B65" s="1032"/>
      <c r="C65" s="1032"/>
      <c r="D65" s="1033"/>
      <c r="E65" s="1032"/>
      <c r="F65" s="1028"/>
      <c r="G65" s="1028"/>
      <c r="H65" s="696"/>
      <c r="I65" s="696"/>
      <c r="J65" s="696"/>
      <c r="K65" s="696"/>
    </row>
    <row r="66" spans="1:11">
      <c r="A66" s="1033"/>
      <c r="B66" s="1033"/>
      <c r="C66" s="1033"/>
      <c r="D66" s="1033"/>
      <c r="E66" s="1033"/>
      <c r="F66" s="1028"/>
      <c r="G66" s="1028"/>
      <c r="H66" s="696"/>
      <c r="I66" s="696"/>
      <c r="J66" s="696"/>
      <c r="K66" s="696"/>
    </row>
    <row r="67" spans="1:11">
      <c r="A67" s="1032"/>
      <c r="B67" s="1032"/>
      <c r="C67" s="1032"/>
      <c r="D67" s="1033"/>
      <c r="E67" s="1033"/>
      <c r="F67" s="1028"/>
      <c r="G67" s="1028"/>
      <c r="H67" s="696"/>
      <c r="I67" s="696"/>
      <c r="J67" s="696"/>
      <c r="K67" s="696"/>
    </row>
    <row r="68" spans="1:11">
      <c r="A68" s="1034"/>
      <c r="B68" s="1034"/>
      <c r="C68" s="1034"/>
      <c r="D68" s="1034"/>
      <c r="E68" s="1034"/>
      <c r="F68" s="1028"/>
      <c r="G68" s="1028"/>
      <c r="H68" s="696"/>
      <c r="I68" s="696"/>
      <c r="J68" s="696"/>
      <c r="K68" s="696"/>
    </row>
    <row r="69" spans="1:11">
      <c r="A69" s="974"/>
      <c r="B69" s="974"/>
      <c r="C69" s="974"/>
      <c r="D69" s="974"/>
      <c r="E69" s="974"/>
      <c r="F69" s="771"/>
      <c r="G69" s="1028"/>
      <c r="H69" s="696"/>
      <c r="I69" s="696"/>
      <c r="J69" s="696"/>
      <c r="K69" s="696"/>
    </row>
    <row r="70" spans="1:11">
      <c r="A70" s="1034"/>
      <c r="B70" s="1196"/>
      <c r="C70" s="1028"/>
      <c r="D70" s="1028"/>
      <c r="E70" s="1034"/>
      <c r="F70" s="1028"/>
      <c r="G70" s="1028"/>
      <c r="H70" s="696"/>
      <c r="I70" s="696"/>
      <c r="J70" s="696"/>
      <c r="K70" s="696"/>
    </row>
    <row r="71" spans="1:11">
      <c r="A71" s="1034"/>
      <c r="B71" s="1195"/>
      <c r="C71" s="1028"/>
      <c r="D71" s="1028"/>
      <c r="E71" s="1034"/>
      <c r="F71" s="1028"/>
      <c r="G71" s="1028"/>
      <c r="H71" s="696"/>
      <c r="I71" s="696"/>
      <c r="J71" s="696"/>
      <c r="K71" s="696"/>
    </row>
    <row r="72" spans="1:11">
      <c r="A72" s="1034"/>
      <c r="B72" s="1195"/>
      <c r="C72" s="1028"/>
      <c r="D72" s="1028"/>
      <c r="E72" s="1034"/>
      <c r="F72" s="1028"/>
      <c r="G72" s="1028"/>
      <c r="H72" s="696"/>
      <c r="I72" s="696"/>
      <c r="J72" s="696"/>
      <c r="K72" s="696"/>
    </row>
    <row r="73" spans="1:11">
      <c r="A73" s="1034"/>
      <c r="B73" s="1195"/>
      <c r="C73" s="1028"/>
      <c r="D73" s="1028"/>
      <c r="E73" s="1034"/>
      <c r="F73" s="1028"/>
      <c r="G73" s="1028"/>
      <c r="H73" s="696"/>
      <c r="I73" s="696"/>
      <c r="J73" s="696"/>
      <c r="K73" s="696"/>
    </row>
    <row r="74" spans="1:11">
      <c r="A74" s="1034"/>
      <c r="B74" s="1195"/>
      <c r="C74" s="1028"/>
      <c r="D74" s="1028"/>
      <c r="E74" s="1034"/>
      <c r="F74" s="1028"/>
      <c r="G74" s="1028"/>
      <c r="H74" s="696"/>
      <c r="I74" s="696"/>
      <c r="J74" s="696"/>
      <c r="K74" s="696"/>
    </row>
    <row r="75" spans="1:11">
      <c r="A75" s="1034"/>
      <c r="B75" s="1195"/>
      <c r="C75" s="1028"/>
      <c r="D75" s="1028"/>
      <c r="E75" s="1034"/>
      <c r="F75" s="1028"/>
      <c r="G75" s="1028"/>
      <c r="H75" s="696"/>
      <c r="I75" s="696"/>
      <c r="J75" s="772"/>
      <c r="K75" s="773"/>
    </row>
    <row r="76" spans="1:11">
      <c r="A76" s="1034"/>
      <c r="B76" s="1195"/>
      <c r="C76" s="1028"/>
      <c r="D76" s="1028"/>
      <c r="E76" s="1034"/>
      <c r="F76" s="1028"/>
      <c r="G76" s="1028"/>
      <c r="H76" s="696"/>
      <c r="I76" s="696"/>
      <c r="J76" s="772"/>
      <c r="K76" s="773"/>
    </row>
    <row r="77" spans="1:11">
      <c r="A77" s="1034"/>
      <c r="B77" s="1195"/>
      <c r="C77" s="1028"/>
      <c r="D77" s="1028"/>
      <c r="E77" s="1034"/>
      <c r="F77" s="1028"/>
      <c r="G77" s="1028"/>
    </row>
    <row r="78" spans="1:11">
      <c r="A78" s="1034"/>
      <c r="B78" s="1195"/>
      <c r="C78" s="1028"/>
      <c r="D78" s="1028"/>
      <c r="E78" s="1034"/>
      <c r="F78" s="1028"/>
      <c r="G78" s="1028"/>
    </row>
    <row r="79" spans="1:11">
      <c r="A79" s="1034"/>
      <c r="B79" s="1197"/>
      <c r="C79" s="1028"/>
      <c r="D79" s="1028"/>
      <c r="E79" s="1034"/>
      <c r="F79" s="1028"/>
      <c r="G79" s="1028"/>
    </row>
    <row r="80" spans="1:11">
      <c r="A80" s="1033"/>
      <c r="B80" s="1033"/>
      <c r="C80" s="1033"/>
      <c r="D80" s="1033"/>
      <c r="E80" s="1033"/>
      <c r="F80" s="1029"/>
      <c r="G80" s="1029"/>
    </row>
    <row r="81" spans="1:7">
      <c r="A81" s="1033"/>
      <c r="B81" s="1033"/>
      <c r="C81" s="1033"/>
      <c r="D81" s="1033"/>
      <c r="E81" s="1033"/>
      <c r="F81" s="1029"/>
      <c r="G81" s="1029"/>
    </row>
    <row r="82" spans="1:7">
      <c r="A82" s="1033"/>
      <c r="B82" s="1033"/>
      <c r="C82" s="1033"/>
      <c r="D82" s="1033"/>
      <c r="E82" s="1033"/>
      <c r="F82" s="1029"/>
      <c r="G82" s="1029"/>
    </row>
    <row r="83" spans="1:7">
      <c r="A83" s="1033"/>
      <c r="B83" s="1033"/>
      <c r="C83" s="1033"/>
      <c r="D83" s="1033"/>
      <c r="E83" s="1033"/>
      <c r="F83" s="1029"/>
      <c r="G83" s="1029"/>
    </row>
    <row r="84" spans="1:7">
      <c r="A84" s="1033"/>
      <c r="B84" s="1033"/>
      <c r="C84" s="1033"/>
      <c r="D84" s="1033"/>
      <c r="E84" s="1033"/>
      <c r="F84" s="1029"/>
      <c r="G84" s="1029"/>
    </row>
    <row r="85" spans="1:7">
      <c r="A85" s="1033"/>
      <c r="B85" s="1033"/>
      <c r="C85" s="1033"/>
      <c r="D85" s="1033"/>
      <c r="E85" s="1033"/>
      <c r="F85" s="1029"/>
      <c r="G85" s="1029"/>
    </row>
    <row r="86" spans="1:7">
      <c r="A86" s="1033"/>
      <c r="B86" s="1033"/>
      <c r="C86" s="1033"/>
      <c r="D86" s="1033"/>
      <c r="E86" s="1033"/>
      <c r="F86" s="1029"/>
      <c r="G86" s="1029"/>
    </row>
    <row r="87" spans="1:7">
      <c r="A87" s="1033"/>
      <c r="B87" s="1033"/>
      <c r="C87" s="1033"/>
      <c r="D87" s="1033"/>
      <c r="E87" s="1033"/>
      <c r="F87" s="1029"/>
      <c r="G87" s="1029"/>
    </row>
    <row r="88" spans="1:7">
      <c r="A88" s="1033"/>
      <c r="B88" s="1033"/>
      <c r="C88" s="1033"/>
      <c r="D88" s="1033"/>
      <c r="E88" s="1033"/>
      <c r="F88" s="1029"/>
      <c r="G88" s="1029"/>
    </row>
    <row r="89" spans="1:7">
      <c r="A89" s="1033"/>
      <c r="B89" s="1033"/>
      <c r="C89" s="1033"/>
      <c r="D89" s="1033"/>
      <c r="E89" s="1033"/>
      <c r="F89" s="1029"/>
      <c r="G89" s="1029"/>
    </row>
    <row r="90" spans="1:7">
      <c r="A90" s="1033"/>
      <c r="B90" s="1033"/>
      <c r="C90" s="1033"/>
      <c r="D90" s="1033"/>
      <c r="E90" s="1033"/>
      <c r="F90" s="1029"/>
      <c r="G90" s="1029"/>
    </row>
    <row r="91" spans="1:7">
      <c r="A91" s="1033"/>
      <c r="B91" s="1033"/>
      <c r="C91" s="1033"/>
      <c r="D91" s="1033"/>
      <c r="E91" s="1033"/>
      <c r="F91" s="1029"/>
      <c r="G91" s="1198"/>
    </row>
    <row r="92" spans="1:7">
      <c r="A92" s="1033"/>
      <c r="B92" s="1033"/>
      <c r="C92" s="1033"/>
      <c r="D92" s="1033"/>
      <c r="E92" s="1033"/>
      <c r="F92" s="1029"/>
      <c r="G92" s="1029"/>
    </row>
    <row r="93" spans="1:7">
      <c r="A93" s="1033"/>
      <c r="B93" s="1033"/>
      <c r="C93" s="1033"/>
      <c r="D93" s="1033"/>
      <c r="E93" s="1033"/>
      <c r="F93" s="1029"/>
      <c r="G93" s="1198"/>
    </row>
    <row r="94" spans="1:7">
      <c r="A94" s="1033"/>
      <c r="B94" s="1033"/>
      <c r="C94" s="1033"/>
      <c r="D94" s="1033"/>
      <c r="E94" s="1033"/>
      <c r="F94" s="1029"/>
      <c r="G94" s="1029"/>
    </row>
  </sheetData>
  <mergeCells count="6">
    <mergeCell ref="C52:D52"/>
    <mergeCell ref="A1:E1"/>
    <mergeCell ref="A2:E2"/>
    <mergeCell ref="A3:F3"/>
    <mergeCell ref="A5:F5"/>
    <mergeCell ref="A7:G7"/>
  </mergeCells>
  <pageMargins left="0.7" right="0.7" top="0.75" bottom="0.75" header="0.3" footer="0.3"/>
  <pageSetup paperSize="9" scale="77"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4"/>
  <sheetViews>
    <sheetView view="pageBreakPreview" topLeftCell="A19" zoomScale="60" zoomScaleNormal="100" workbookViewId="0">
      <selection activeCell="C52" sqref="C52:D52"/>
    </sheetView>
    <sheetView workbookViewId="1">
      <selection sqref="A1:E1"/>
    </sheetView>
  </sheetViews>
  <sheetFormatPr defaultColWidth="9.140625" defaultRowHeight="15"/>
  <cols>
    <col min="1" max="1" width="6.140625" style="1035" customWidth="1"/>
    <col min="2" max="2" width="10.28515625" style="1035" customWidth="1"/>
    <col min="3" max="3" width="50.7109375" style="1035" customWidth="1"/>
    <col min="4" max="4" width="6.7109375" style="1035" customWidth="1"/>
    <col min="5" max="5" width="10.85546875" style="1035" customWidth="1"/>
    <col min="6" max="6" width="12.85546875" style="1035" customWidth="1"/>
    <col min="7" max="7" width="13" style="1035" customWidth="1"/>
    <col min="8" max="16384" width="9.140625" style="871"/>
  </cols>
  <sheetData>
    <row r="1" spans="1:11">
      <c r="A1" s="2136" t="s">
        <v>556</v>
      </c>
      <c r="B1" s="2136"/>
      <c r="C1" s="2136"/>
      <c r="D1" s="2136"/>
      <c r="E1" s="2136"/>
    </row>
    <row r="2" spans="1:11">
      <c r="A2" s="2136" t="s">
        <v>514</v>
      </c>
      <c r="B2" s="2136"/>
      <c r="C2" s="2136"/>
      <c r="D2" s="2136"/>
      <c r="E2" s="2136"/>
    </row>
    <row r="3" spans="1:11">
      <c r="A3" s="2544" t="s">
        <v>924</v>
      </c>
      <c r="B3" s="2544"/>
      <c r="C3" s="2544"/>
      <c r="D3" s="2544"/>
      <c r="E3" s="2544"/>
      <c r="F3" s="2544"/>
      <c r="G3" s="1146"/>
      <c r="H3" s="696"/>
      <c r="I3" s="696"/>
      <c r="J3" s="696"/>
      <c r="K3" s="696"/>
    </row>
    <row r="4" spans="1:11">
      <c r="A4" s="872"/>
      <c r="B4" s="872"/>
      <c r="C4" s="872"/>
      <c r="D4" s="872"/>
      <c r="E4" s="872"/>
      <c r="F4" s="872"/>
      <c r="G4" s="1146"/>
      <c r="H4" s="696"/>
      <c r="I4" s="696"/>
      <c r="J4" s="696"/>
      <c r="K4" s="696"/>
    </row>
    <row r="5" spans="1:11">
      <c r="A5" s="2545" t="s">
        <v>1413</v>
      </c>
      <c r="B5" s="2545"/>
      <c r="C5" s="2545"/>
      <c r="D5" s="2545"/>
      <c r="E5" s="2545"/>
      <c r="F5" s="2545"/>
      <c r="G5" s="1146"/>
      <c r="H5" s="696"/>
      <c r="I5" s="696"/>
      <c r="J5" s="696"/>
      <c r="K5" s="696"/>
    </row>
    <row r="6" spans="1:11">
      <c r="A6" s="873"/>
      <c r="B6" s="873"/>
      <c r="C6" s="873"/>
      <c r="D6" s="873"/>
      <c r="E6" s="873"/>
      <c r="F6" s="873"/>
      <c r="G6" s="1146"/>
      <c r="H6" s="696"/>
      <c r="I6" s="696"/>
      <c r="J6" s="696"/>
      <c r="K6" s="696"/>
    </row>
    <row r="7" spans="1:11" ht="27" customHeight="1" thickBot="1">
      <c r="A7" s="2542" t="s">
        <v>1414</v>
      </c>
      <c r="B7" s="2543"/>
      <c r="C7" s="2543"/>
      <c r="D7" s="2543"/>
      <c r="E7" s="2543"/>
      <c r="F7" s="2543"/>
      <c r="G7" s="2543"/>
      <c r="H7" s="696"/>
      <c r="I7" s="696"/>
      <c r="J7" s="696"/>
      <c r="K7" s="696"/>
    </row>
    <row r="8" spans="1:11" ht="15.75" thickTop="1">
      <c r="A8" s="1199" t="s">
        <v>9</v>
      </c>
      <c r="B8" s="874" t="s">
        <v>10</v>
      </c>
      <c r="C8" s="874" t="s">
        <v>11</v>
      </c>
      <c r="D8" s="874" t="s">
        <v>12</v>
      </c>
      <c r="E8" s="874" t="s">
        <v>13</v>
      </c>
      <c r="F8" s="874" t="s">
        <v>14</v>
      </c>
      <c r="G8" s="1147" t="s">
        <v>15</v>
      </c>
      <c r="H8" s="125"/>
      <c r="I8" s="125"/>
      <c r="J8" s="125"/>
      <c r="K8" s="125"/>
    </row>
    <row r="9" spans="1:11" ht="15.75" thickBot="1">
      <c r="A9" s="1225"/>
      <c r="B9" s="876" t="s">
        <v>16</v>
      </c>
      <c r="C9" s="876" t="s">
        <v>17</v>
      </c>
      <c r="D9" s="876"/>
      <c r="E9" s="876"/>
      <c r="F9" s="876"/>
      <c r="G9" s="1226"/>
      <c r="H9" s="125"/>
      <c r="I9" s="125"/>
      <c r="J9" s="125"/>
      <c r="K9" s="125"/>
    </row>
    <row r="10" spans="1:11" ht="16.5" thickTop="1" thickBot="1">
      <c r="A10" s="1200">
        <v>0</v>
      </c>
      <c r="B10" s="880">
        <v>1</v>
      </c>
      <c r="C10" s="880">
        <v>2</v>
      </c>
      <c r="D10" s="880">
        <v>3</v>
      </c>
      <c r="E10" s="880">
        <v>4</v>
      </c>
      <c r="F10" s="880">
        <v>5</v>
      </c>
      <c r="G10" s="1148">
        <v>6</v>
      </c>
      <c r="H10" s="713"/>
      <c r="I10" s="125"/>
      <c r="J10" s="714"/>
      <c r="K10" s="714"/>
    </row>
    <row r="11" spans="1:11" ht="26.25" thickTop="1">
      <c r="A11" s="1103" t="s">
        <v>927</v>
      </c>
      <c r="B11" s="1104" t="s">
        <v>1415</v>
      </c>
      <c r="C11" s="884" t="s">
        <v>929</v>
      </c>
      <c r="D11" s="885" t="s">
        <v>32</v>
      </c>
      <c r="E11" s="886">
        <v>14</v>
      </c>
      <c r="F11" s="1227"/>
      <c r="G11" s="1228">
        <f>E11*F11</f>
        <v>0</v>
      </c>
      <c r="H11" s="889"/>
      <c r="I11" s="125"/>
      <c r="J11" s="696"/>
      <c r="K11" s="696"/>
    </row>
    <row r="12" spans="1:11" ht="25.5">
      <c r="A12" s="1203"/>
      <c r="B12" s="1204"/>
      <c r="C12" s="1229" t="s">
        <v>1382</v>
      </c>
      <c r="D12" s="1230" t="s">
        <v>32</v>
      </c>
      <c r="E12" s="1183">
        <v>14</v>
      </c>
      <c r="F12" s="1231"/>
      <c r="G12" s="1232"/>
      <c r="H12" s="889"/>
      <c r="I12" s="125"/>
      <c r="J12" s="696"/>
      <c r="K12" s="696"/>
    </row>
    <row r="13" spans="1:11" ht="25.5">
      <c r="A13" s="1111"/>
      <c r="B13" s="1028"/>
      <c r="C13" s="903" t="s">
        <v>1383</v>
      </c>
      <c r="D13" s="1031" t="s">
        <v>32</v>
      </c>
      <c r="E13" s="900">
        <v>14</v>
      </c>
      <c r="F13" s="1233"/>
      <c r="G13" s="1234"/>
      <c r="H13" s="889"/>
      <c r="I13" s="125"/>
      <c r="J13" s="696"/>
      <c r="K13" s="696"/>
    </row>
    <row r="14" spans="1:11" ht="38.25">
      <c r="A14" s="1111"/>
      <c r="B14" s="1028"/>
      <c r="C14" s="903" t="s">
        <v>1384</v>
      </c>
      <c r="D14" s="1031" t="s">
        <v>32</v>
      </c>
      <c r="E14" s="900">
        <v>14</v>
      </c>
      <c r="F14" s="1233"/>
      <c r="G14" s="1234"/>
      <c r="H14" s="889"/>
      <c r="I14" s="125"/>
      <c r="J14" s="696"/>
      <c r="K14" s="696"/>
    </row>
    <row r="15" spans="1:11" ht="25.5">
      <c r="A15" s="1111"/>
      <c r="B15" s="1028"/>
      <c r="C15" s="903" t="s">
        <v>935</v>
      </c>
      <c r="D15" s="1031" t="s">
        <v>32</v>
      </c>
      <c r="E15" s="900">
        <v>14</v>
      </c>
      <c r="F15" s="1233"/>
      <c r="G15" s="1234"/>
      <c r="H15" s="889"/>
      <c r="I15" s="125"/>
      <c r="J15" s="696"/>
      <c r="K15" s="696"/>
    </row>
    <row r="16" spans="1:11" ht="25.5">
      <c r="A16" s="1111"/>
      <c r="B16" s="1028"/>
      <c r="C16" s="1235" t="s">
        <v>1385</v>
      </c>
      <c r="D16" s="1031" t="s">
        <v>32</v>
      </c>
      <c r="E16" s="900">
        <v>14</v>
      </c>
      <c r="F16" s="1233"/>
      <c r="G16" s="1234"/>
      <c r="H16" s="889"/>
      <c r="I16" s="125"/>
      <c r="J16" s="696"/>
      <c r="K16" s="696"/>
    </row>
    <row r="17" spans="1:11">
      <c r="A17" s="1111"/>
      <c r="B17" s="1028"/>
      <c r="C17" s="903" t="s">
        <v>1386</v>
      </c>
      <c r="D17" s="1031" t="s">
        <v>410</v>
      </c>
      <c r="E17" s="900">
        <v>525</v>
      </c>
      <c r="F17" s="1233"/>
      <c r="G17" s="1234"/>
      <c r="H17" s="889"/>
      <c r="I17" s="125"/>
      <c r="J17" s="696"/>
      <c r="K17" s="696"/>
    </row>
    <row r="18" spans="1:11">
      <c r="A18" s="1111"/>
      <c r="B18" s="1028"/>
      <c r="C18" s="903" t="s">
        <v>944</v>
      </c>
      <c r="D18" s="1031" t="s">
        <v>212</v>
      </c>
      <c r="E18" s="900">
        <v>14</v>
      </c>
      <c r="F18" s="1233"/>
      <c r="G18" s="1234"/>
      <c r="H18" s="889"/>
      <c r="I18" s="125"/>
      <c r="J18" s="696"/>
      <c r="K18" s="696"/>
    </row>
    <row r="19" spans="1:11">
      <c r="A19" s="1114"/>
      <c r="B19" s="1115"/>
      <c r="C19" s="1138" t="s">
        <v>1387</v>
      </c>
      <c r="D19" s="1236" t="s">
        <v>1388</v>
      </c>
      <c r="E19" s="909">
        <v>14</v>
      </c>
      <c r="F19" s="1237"/>
      <c r="G19" s="1238"/>
      <c r="H19" s="889"/>
      <c r="I19" s="125"/>
      <c r="J19" s="696"/>
      <c r="K19" s="696"/>
    </row>
    <row r="20" spans="1:11" ht="25.5">
      <c r="A20" s="1118" t="s">
        <v>946</v>
      </c>
      <c r="B20" s="1119" t="s">
        <v>1416</v>
      </c>
      <c r="C20" s="1046" t="s">
        <v>960</v>
      </c>
      <c r="D20" s="1088" t="s">
        <v>32</v>
      </c>
      <c r="E20" s="1089">
        <v>10</v>
      </c>
      <c r="F20" s="1239"/>
      <c r="G20" s="1240">
        <f>E20*F20</f>
        <v>0</v>
      </c>
      <c r="H20" s="889"/>
      <c r="I20" s="125"/>
      <c r="J20" s="696"/>
      <c r="K20" s="696"/>
    </row>
    <row r="21" spans="1:11">
      <c r="A21" s="1209"/>
      <c r="B21" s="1204"/>
      <c r="C21" s="1241" t="s">
        <v>1390</v>
      </c>
      <c r="D21" s="1214" t="s">
        <v>55</v>
      </c>
      <c r="E21" s="1183">
        <v>10</v>
      </c>
      <c r="F21" s="1231"/>
      <c r="G21" s="1232"/>
      <c r="H21" s="889"/>
      <c r="I21" s="125"/>
      <c r="J21" s="696"/>
      <c r="K21" s="696"/>
    </row>
    <row r="22" spans="1:11">
      <c r="A22" s="1123"/>
      <c r="B22" s="1028"/>
      <c r="C22" s="898" t="s">
        <v>962</v>
      </c>
      <c r="D22" s="899" t="s">
        <v>55</v>
      </c>
      <c r="E22" s="900">
        <v>1.4</v>
      </c>
      <c r="F22" s="1233"/>
      <c r="G22" s="1234"/>
      <c r="H22" s="889"/>
      <c r="I22" s="125"/>
      <c r="J22" s="696"/>
      <c r="K22" s="696"/>
    </row>
    <row r="23" spans="1:11">
      <c r="A23" s="1123"/>
      <c r="B23" s="1028"/>
      <c r="C23" s="898" t="s">
        <v>1391</v>
      </c>
      <c r="D23" s="899" t="s">
        <v>55</v>
      </c>
      <c r="E23" s="900">
        <v>1</v>
      </c>
      <c r="F23" s="1233"/>
      <c r="G23" s="1234"/>
      <c r="H23" s="889"/>
      <c r="I23" s="125"/>
      <c r="J23" s="696"/>
      <c r="K23" s="696"/>
    </row>
    <row r="24" spans="1:11">
      <c r="A24" s="1123"/>
      <c r="B24" s="1028"/>
      <c r="C24" s="898" t="s">
        <v>964</v>
      </c>
      <c r="D24" s="899" t="s">
        <v>55</v>
      </c>
      <c r="E24" s="900">
        <v>1.05</v>
      </c>
      <c r="F24" s="1233"/>
      <c r="G24" s="1234"/>
      <c r="H24" s="889"/>
      <c r="I24" s="125"/>
      <c r="J24" s="696"/>
      <c r="K24" s="696"/>
    </row>
    <row r="25" spans="1:11">
      <c r="A25" s="1123"/>
      <c r="B25" s="1028"/>
      <c r="C25" s="898" t="s">
        <v>965</v>
      </c>
      <c r="D25" s="899" t="s">
        <v>55</v>
      </c>
      <c r="E25" s="900">
        <v>4</v>
      </c>
      <c r="F25" s="1233"/>
      <c r="G25" s="1234"/>
      <c r="H25" s="889"/>
      <c r="I25" s="125"/>
      <c r="J25" s="696"/>
      <c r="K25" s="696"/>
    </row>
    <row r="26" spans="1:11">
      <c r="A26" s="1123"/>
      <c r="B26" s="1028"/>
      <c r="C26" s="898" t="s">
        <v>954</v>
      </c>
      <c r="D26" s="899" t="s">
        <v>410</v>
      </c>
      <c r="E26" s="900">
        <v>60</v>
      </c>
      <c r="F26" s="1233"/>
      <c r="G26" s="1234"/>
      <c r="H26" s="889"/>
      <c r="I26" s="125"/>
      <c r="J26" s="696"/>
      <c r="K26" s="696"/>
    </row>
    <row r="27" spans="1:11">
      <c r="A27" s="1123"/>
      <c r="B27" s="1028"/>
      <c r="C27" s="898" t="s">
        <v>955</v>
      </c>
      <c r="D27" s="899" t="s">
        <v>410</v>
      </c>
      <c r="E27" s="900">
        <v>60</v>
      </c>
      <c r="F27" s="1233"/>
      <c r="G27" s="1234"/>
      <c r="H27" s="889"/>
      <c r="I27" s="125"/>
      <c r="J27" s="696"/>
      <c r="K27" s="696"/>
    </row>
    <row r="28" spans="1:11">
      <c r="A28" s="1123"/>
      <c r="B28" s="1028"/>
      <c r="C28" s="898" t="s">
        <v>1392</v>
      </c>
      <c r="D28" s="899" t="s">
        <v>55</v>
      </c>
      <c r="E28" s="900">
        <v>6</v>
      </c>
      <c r="F28" s="1233"/>
      <c r="G28" s="1234"/>
      <c r="H28" s="889"/>
      <c r="I28" s="125"/>
      <c r="J28" s="696"/>
      <c r="K28" s="696"/>
    </row>
    <row r="29" spans="1:11">
      <c r="A29" s="1123"/>
      <c r="B29" s="1028"/>
      <c r="C29" s="898" t="s">
        <v>1393</v>
      </c>
      <c r="D29" s="899" t="s">
        <v>55</v>
      </c>
      <c r="E29" s="900">
        <v>6.3</v>
      </c>
      <c r="F29" s="1233"/>
      <c r="G29" s="1234"/>
      <c r="H29" s="889"/>
      <c r="I29" s="125"/>
      <c r="J29" s="696"/>
      <c r="K29" s="696"/>
    </row>
    <row r="30" spans="1:11">
      <c r="A30" s="1123"/>
      <c r="B30" s="1028"/>
      <c r="C30" s="898" t="s">
        <v>1394</v>
      </c>
      <c r="D30" s="899" t="s">
        <v>55</v>
      </c>
      <c r="E30" s="900">
        <v>1</v>
      </c>
      <c r="F30" s="1233"/>
      <c r="G30" s="1234"/>
      <c r="H30" s="889"/>
      <c r="I30" s="125"/>
      <c r="J30" s="696"/>
      <c r="K30" s="696"/>
    </row>
    <row r="31" spans="1:11">
      <c r="A31" s="1123"/>
      <c r="B31" s="1028"/>
      <c r="C31" s="898" t="s">
        <v>969</v>
      </c>
      <c r="D31" s="899" t="s">
        <v>55</v>
      </c>
      <c r="E31" s="900">
        <v>1.05</v>
      </c>
      <c r="F31" s="1233"/>
      <c r="G31" s="1234"/>
      <c r="H31" s="889"/>
      <c r="I31" s="125"/>
      <c r="J31" s="696"/>
      <c r="K31" s="696"/>
    </row>
    <row r="32" spans="1:11">
      <c r="A32" s="1124"/>
      <c r="B32" s="1115"/>
      <c r="C32" s="907" t="s">
        <v>1266</v>
      </c>
      <c r="D32" s="908" t="s">
        <v>476</v>
      </c>
      <c r="E32" s="909">
        <v>7.2</v>
      </c>
      <c r="F32" s="1237"/>
      <c r="G32" s="1238"/>
      <c r="H32" s="889"/>
      <c r="I32" s="125"/>
      <c r="J32" s="696"/>
      <c r="K32" s="696"/>
    </row>
    <row r="33" spans="1:11" ht="25.5">
      <c r="A33" s="1118" t="s">
        <v>958</v>
      </c>
      <c r="B33" s="1119" t="s">
        <v>1417</v>
      </c>
      <c r="C33" s="1046" t="s">
        <v>1119</v>
      </c>
      <c r="D33" s="1088" t="s">
        <v>32</v>
      </c>
      <c r="E33" s="1091">
        <v>4</v>
      </c>
      <c r="F33" s="1242"/>
      <c r="G33" s="1243">
        <f>E33*F33</f>
        <v>0</v>
      </c>
      <c r="H33" s="889"/>
      <c r="I33" s="125"/>
      <c r="J33" s="696"/>
      <c r="K33" s="696"/>
    </row>
    <row r="34" spans="1:11" ht="25.5">
      <c r="A34" s="1209"/>
      <c r="B34" s="1204"/>
      <c r="C34" s="1244" t="s">
        <v>949</v>
      </c>
      <c r="D34" s="1221" t="s">
        <v>55</v>
      </c>
      <c r="E34" s="1183">
        <v>0.6</v>
      </c>
      <c r="F34" s="1231"/>
      <c r="G34" s="1232"/>
      <c r="H34" s="889"/>
      <c r="I34" s="125"/>
      <c r="J34" s="696"/>
      <c r="K34" s="696"/>
    </row>
    <row r="35" spans="1:11">
      <c r="A35" s="1123"/>
      <c r="B35" s="1028"/>
      <c r="C35" s="925" t="s">
        <v>1396</v>
      </c>
      <c r="D35" s="926" t="s">
        <v>55</v>
      </c>
      <c r="E35" s="900">
        <v>0.6</v>
      </c>
      <c r="F35" s="1233"/>
      <c r="G35" s="1234"/>
      <c r="H35" s="889"/>
      <c r="I35" s="125"/>
      <c r="J35" s="696"/>
      <c r="K35" s="696"/>
    </row>
    <row r="36" spans="1:11">
      <c r="A36" s="1123"/>
      <c r="B36" s="1028"/>
      <c r="C36" s="925" t="s">
        <v>1397</v>
      </c>
      <c r="D36" s="926" t="s">
        <v>55</v>
      </c>
      <c r="E36" s="900">
        <v>0.6</v>
      </c>
      <c r="F36" s="1233"/>
      <c r="G36" s="1234"/>
      <c r="H36" s="889"/>
      <c r="I36" s="125"/>
      <c r="J36" s="696"/>
      <c r="K36" s="696"/>
    </row>
    <row r="37" spans="1:11" ht="25.5">
      <c r="A37" s="1123"/>
      <c r="B37" s="1028"/>
      <c r="C37" s="925" t="s">
        <v>950</v>
      </c>
      <c r="D37" s="926" t="s">
        <v>24</v>
      </c>
      <c r="E37" s="900">
        <v>2.5</v>
      </c>
      <c r="F37" s="1233"/>
      <c r="G37" s="1234"/>
      <c r="H37" s="889"/>
      <c r="I37" s="125"/>
      <c r="J37" s="696"/>
      <c r="K37" s="696"/>
    </row>
    <row r="38" spans="1:11" ht="25.5">
      <c r="A38" s="1123"/>
      <c r="B38" s="1028"/>
      <c r="C38" s="925" t="s">
        <v>951</v>
      </c>
      <c r="D38" s="926" t="s">
        <v>55</v>
      </c>
      <c r="E38" s="900">
        <v>0.5</v>
      </c>
      <c r="F38" s="1233"/>
      <c r="G38" s="1234"/>
      <c r="H38" s="889"/>
      <c r="I38" s="125"/>
      <c r="J38" s="696"/>
      <c r="K38" s="696"/>
    </row>
    <row r="39" spans="1:11">
      <c r="A39" s="1123"/>
      <c r="B39" s="1028"/>
      <c r="C39" s="925" t="s">
        <v>952</v>
      </c>
      <c r="D39" s="926" t="s">
        <v>55</v>
      </c>
      <c r="E39" s="900">
        <v>0.42</v>
      </c>
      <c r="F39" s="1233"/>
      <c r="G39" s="1234"/>
      <c r="H39" s="889"/>
      <c r="I39" s="125"/>
      <c r="J39" s="696"/>
      <c r="K39" s="696"/>
    </row>
    <row r="40" spans="1:11">
      <c r="A40" s="1123"/>
      <c r="B40" s="1028"/>
      <c r="C40" s="925" t="s">
        <v>953</v>
      </c>
      <c r="D40" s="926" t="s">
        <v>55</v>
      </c>
      <c r="E40" s="900">
        <v>0.441</v>
      </c>
      <c r="F40" s="1233"/>
      <c r="G40" s="1234"/>
      <c r="H40" s="889"/>
      <c r="I40" s="125"/>
      <c r="J40" s="696"/>
      <c r="K40" s="696"/>
    </row>
    <row r="41" spans="1:11">
      <c r="A41" s="1123"/>
      <c r="B41" s="1028"/>
      <c r="C41" s="925" t="s">
        <v>1398</v>
      </c>
      <c r="D41" s="926" t="s">
        <v>410</v>
      </c>
      <c r="E41" s="900">
        <v>60</v>
      </c>
      <c r="F41" s="1233"/>
      <c r="G41" s="1234"/>
      <c r="H41" s="889"/>
      <c r="I41" s="125"/>
      <c r="J41" s="696"/>
      <c r="K41" s="696"/>
    </row>
    <row r="42" spans="1:11">
      <c r="A42" s="1123"/>
      <c r="B42" s="1028"/>
      <c r="C42" s="925" t="s">
        <v>955</v>
      </c>
      <c r="D42" s="926" t="s">
        <v>410</v>
      </c>
      <c r="E42" s="900">
        <v>60</v>
      </c>
      <c r="F42" s="1233"/>
      <c r="G42" s="1234"/>
      <c r="H42" s="889"/>
      <c r="I42" s="125"/>
      <c r="J42" s="696"/>
      <c r="K42" s="696"/>
    </row>
    <row r="43" spans="1:11">
      <c r="A43" s="1123"/>
      <c r="B43" s="1028"/>
      <c r="C43" s="925" t="s">
        <v>956</v>
      </c>
      <c r="D43" s="926" t="s">
        <v>55</v>
      </c>
      <c r="E43" s="900">
        <v>0.06</v>
      </c>
      <c r="F43" s="1233"/>
      <c r="G43" s="1234"/>
      <c r="H43" s="889"/>
      <c r="I43" s="125"/>
      <c r="J43" s="696"/>
      <c r="K43" s="696"/>
    </row>
    <row r="44" spans="1:11">
      <c r="A44" s="1124"/>
      <c r="B44" s="1115"/>
      <c r="C44" s="927" t="s">
        <v>957</v>
      </c>
      <c r="D44" s="928" t="s">
        <v>55</v>
      </c>
      <c r="E44" s="909">
        <v>6.3E-2</v>
      </c>
      <c r="F44" s="1237"/>
      <c r="G44" s="1238"/>
      <c r="H44" s="889"/>
      <c r="I44" s="125"/>
      <c r="J44" s="696"/>
      <c r="K44" s="696"/>
    </row>
    <row r="45" spans="1:11" ht="38.25">
      <c r="A45" s="1118" t="s">
        <v>970</v>
      </c>
      <c r="B45" s="1119" t="s">
        <v>1418</v>
      </c>
      <c r="C45" s="1245" t="s">
        <v>1400</v>
      </c>
      <c r="D45" s="1246" t="s">
        <v>212</v>
      </c>
      <c r="E45" s="1089">
        <v>36</v>
      </c>
      <c r="F45" s="1239"/>
      <c r="G45" s="1240">
        <f>E45*F45</f>
        <v>0</v>
      </c>
      <c r="H45" s="889"/>
      <c r="I45" s="125"/>
      <c r="J45" s="696"/>
      <c r="K45" s="696"/>
    </row>
    <row r="46" spans="1:11">
      <c r="A46" s="1207"/>
      <c r="B46" s="1215"/>
      <c r="C46" s="1205" t="s">
        <v>1401</v>
      </c>
      <c r="D46" s="1206" t="s">
        <v>212</v>
      </c>
      <c r="E46" s="1183">
        <v>36</v>
      </c>
      <c r="F46" s="1231"/>
      <c r="G46" s="1232"/>
      <c r="H46" s="889"/>
      <c r="I46" s="125"/>
      <c r="J46" s="696"/>
      <c r="K46" s="696"/>
    </row>
    <row r="47" spans="1:11" ht="25.5">
      <c r="A47" s="1128"/>
      <c r="B47" s="1129"/>
      <c r="C47" s="937" t="s">
        <v>993</v>
      </c>
      <c r="D47" s="938" t="s">
        <v>55</v>
      </c>
      <c r="E47" s="900">
        <v>3</v>
      </c>
      <c r="F47" s="1233"/>
      <c r="G47" s="1234"/>
      <c r="H47" s="889"/>
      <c r="I47" s="125"/>
      <c r="J47" s="696"/>
      <c r="K47" s="696"/>
    </row>
    <row r="48" spans="1:11">
      <c r="A48" s="1130"/>
      <c r="B48" s="1247"/>
      <c r="C48" s="907" t="s">
        <v>994</v>
      </c>
      <c r="D48" s="908" t="s">
        <v>32</v>
      </c>
      <c r="E48" s="909">
        <v>2</v>
      </c>
      <c r="F48" s="1237"/>
      <c r="G48" s="1238"/>
      <c r="H48" s="889"/>
      <c r="I48" s="125"/>
      <c r="J48" s="696"/>
      <c r="K48" s="696"/>
    </row>
    <row r="49" spans="1:11" ht="25.5">
      <c r="A49" s="1248" t="s">
        <v>981</v>
      </c>
      <c r="B49" s="1174" t="s">
        <v>1419</v>
      </c>
      <c r="C49" s="1245" t="s">
        <v>1403</v>
      </c>
      <c r="D49" s="1246" t="s">
        <v>32</v>
      </c>
      <c r="E49" s="1177">
        <v>1</v>
      </c>
      <c r="F49" s="1249"/>
      <c r="G49" s="1250">
        <f>E49*F49</f>
        <v>0</v>
      </c>
      <c r="H49" s="696"/>
      <c r="I49" s="696"/>
      <c r="J49" s="696"/>
      <c r="K49" s="696"/>
    </row>
    <row r="50" spans="1:11">
      <c r="A50" s="1207"/>
      <c r="B50" s="1215"/>
      <c r="C50" s="1241" t="s">
        <v>1404</v>
      </c>
      <c r="D50" s="1214" t="s">
        <v>32</v>
      </c>
      <c r="E50" s="1183">
        <v>1</v>
      </c>
      <c r="F50" s="1231"/>
      <c r="G50" s="1232"/>
      <c r="H50" s="696"/>
      <c r="I50" s="696"/>
      <c r="J50" s="696"/>
      <c r="K50" s="696"/>
    </row>
    <row r="51" spans="1:11">
      <c r="A51" s="1130"/>
      <c r="B51" s="1247"/>
      <c r="C51" s="907" t="s">
        <v>1405</v>
      </c>
      <c r="D51" s="908" t="s">
        <v>32</v>
      </c>
      <c r="E51" s="909">
        <v>1</v>
      </c>
      <c r="F51" s="1237"/>
      <c r="G51" s="1238"/>
      <c r="H51" s="125"/>
      <c r="I51" s="125"/>
      <c r="J51" s="125"/>
      <c r="K51" s="125"/>
    </row>
    <row r="52" spans="1:11" ht="15.75" thickBot="1">
      <c r="A52" s="1223"/>
      <c r="B52" s="1187"/>
      <c r="C52" s="2535" t="s">
        <v>1680</v>
      </c>
      <c r="D52" s="2535"/>
      <c r="E52" s="1022"/>
      <c r="F52" s="1251"/>
      <c r="G52" s="1252">
        <f>SUM(G11:G51)</f>
        <v>0</v>
      </c>
      <c r="H52" s="125"/>
      <c r="I52" s="125"/>
      <c r="J52" s="125"/>
      <c r="K52" s="125"/>
    </row>
    <row r="53" spans="1:11" ht="15.75" thickTop="1">
      <c r="A53" s="1029"/>
      <c r="B53" s="1190"/>
      <c r="C53" s="873"/>
      <c r="D53" s="873"/>
      <c r="E53" s="1001"/>
      <c r="F53" s="1191"/>
      <c r="G53" s="1192"/>
      <c r="H53" s="696"/>
      <c r="I53" s="696"/>
      <c r="J53" s="696"/>
      <c r="K53" s="696"/>
    </row>
    <row r="54" spans="1:11">
      <c r="A54" s="1029"/>
      <c r="B54" s="1190"/>
      <c r="C54" s="873"/>
      <c r="D54" s="873"/>
      <c r="E54" s="1001"/>
      <c r="F54" s="1191"/>
      <c r="G54" s="1193"/>
      <c r="H54" s="764"/>
      <c r="I54" s="696"/>
      <c r="J54" s="696"/>
      <c r="K54" s="696"/>
    </row>
    <row r="55" spans="1:11">
      <c r="A55" s="1026"/>
      <c r="B55" s="1194"/>
      <c r="C55" s="1025"/>
      <c r="D55" s="1026"/>
      <c r="E55" s="1001"/>
      <c r="F55" s="1193"/>
      <c r="G55" s="1193"/>
      <c r="H55" s="764"/>
      <c r="I55" s="696"/>
      <c r="J55" s="696"/>
      <c r="K55" s="696"/>
    </row>
    <row r="56" spans="1:11">
      <c r="A56" s="1026"/>
      <c r="B56" s="1194"/>
      <c r="C56" s="1025"/>
      <c r="D56" s="1026"/>
      <c r="E56" s="1001"/>
      <c r="F56" s="1193"/>
      <c r="G56" s="1193"/>
      <c r="H56" s="696"/>
      <c r="I56" s="696"/>
      <c r="J56" s="696"/>
      <c r="K56" s="696"/>
    </row>
    <row r="57" spans="1:11">
      <c r="A57" s="1026"/>
      <c r="B57" s="1194"/>
      <c r="C57" s="1025"/>
      <c r="D57" s="1026"/>
      <c r="E57" s="1001"/>
      <c r="F57" s="1193"/>
      <c r="G57" s="1193"/>
      <c r="H57" s="696"/>
      <c r="I57" s="696"/>
      <c r="J57" s="696"/>
      <c r="K57" s="696"/>
    </row>
    <row r="58" spans="1:11">
      <c r="A58" s="1026"/>
      <c r="B58" s="1194"/>
      <c r="C58" s="1025"/>
      <c r="D58" s="1026"/>
      <c r="E58" s="1001"/>
      <c r="F58" s="1193"/>
      <c r="G58" s="1193"/>
      <c r="H58" s="771"/>
      <c r="I58" s="696"/>
      <c r="J58" s="772"/>
      <c r="K58" s="773"/>
    </row>
    <row r="59" spans="1:11">
      <c r="A59" s="1026"/>
      <c r="B59" s="1027"/>
      <c r="C59" s="1027"/>
      <c r="D59" s="1026"/>
      <c r="E59" s="1001"/>
      <c r="F59" s="1193"/>
      <c r="G59" s="1193"/>
      <c r="H59" s="771"/>
      <c r="I59" s="696"/>
      <c r="J59" s="772"/>
      <c r="K59" s="773"/>
    </row>
    <row r="60" spans="1:11">
      <c r="A60" s="1029"/>
      <c r="B60" s="1030"/>
      <c r="C60" s="1028"/>
      <c r="D60" s="1029"/>
      <c r="E60" s="1030"/>
      <c r="F60" s="1193"/>
      <c r="G60" s="1193"/>
      <c r="H60" s="764"/>
      <c r="I60" s="696"/>
      <c r="J60" s="772"/>
      <c r="K60" s="773"/>
    </row>
    <row r="61" spans="1:11">
      <c r="A61" s="1034"/>
      <c r="B61" s="898"/>
      <c r="C61" s="1028"/>
      <c r="D61" s="1028"/>
      <c r="E61" s="899"/>
      <c r="F61" s="1028"/>
      <c r="G61" s="1028"/>
      <c r="H61" s="764"/>
      <c r="I61" s="696"/>
      <c r="J61" s="772"/>
      <c r="K61" s="773"/>
    </row>
    <row r="62" spans="1:11">
      <c r="A62" s="1034"/>
      <c r="B62" s="898"/>
      <c r="C62" s="1028"/>
      <c r="D62" s="1028"/>
      <c r="E62" s="899"/>
      <c r="F62" s="1028"/>
      <c r="G62" s="1028"/>
      <c r="H62" s="696"/>
      <c r="I62" s="696"/>
      <c r="J62" s="696"/>
      <c r="K62" s="696"/>
    </row>
    <row r="63" spans="1:11">
      <c r="A63" s="1034"/>
      <c r="B63" s="898"/>
      <c r="C63" s="1028"/>
      <c r="D63" s="1028"/>
      <c r="E63" s="899"/>
      <c r="F63" s="1028"/>
      <c r="G63" s="1028"/>
      <c r="H63" s="696"/>
      <c r="I63" s="696"/>
      <c r="J63" s="696"/>
      <c r="K63" s="696"/>
    </row>
    <row r="64" spans="1:11">
      <c r="A64" s="974"/>
      <c r="B64" s="898"/>
      <c r="C64" s="1028"/>
      <c r="D64" s="1028"/>
      <c r="E64" s="899"/>
      <c r="F64" s="1028"/>
      <c r="G64" s="1028"/>
      <c r="H64" s="713"/>
      <c r="I64" s="696"/>
      <c r="J64" s="714"/>
      <c r="K64" s="714"/>
    </row>
    <row r="65" spans="1:11">
      <c r="A65" s="1032"/>
      <c r="B65" s="1032"/>
      <c r="C65" s="1032"/>
      <c r="D65" s="1033"/>
      <c r="E65" s="1032"/>
      <c r="F65" s="1028"/>
      <c r="G65" s="1028"/>
      <c r="H65" s="696"/>
      <c r="I65" s="696"/>
      <c r="J65" s="696"/>
      <c r="K65" s="696"/>
    </row>
    <row r="66" spans="1:11">
      <c r="A66" s="1033"/>
      <c r="B66" s="1033"/>
      <c r="C66" s="1033"/>
      <c r="D66" s="1033"/>
      <c r="E66" s="1033"/>
      <c r="F66" s="1028"/>
      <c r="G66" s="1028"/>
      <c r="H66" s="696"/>
      <c r="I66" s="696"/>
      <c r="J66" s="696"/>
      <c r="K66" s="696"/>
    </row>
    <row r="67" spans="1:11">
      <c r="A67" s="1032"/>
      <c r="B67" s="1032"/>
      <c r="C67" s="1032"/>
      <c r="D67" s="1033"/>
      <c r="E67" s="1033"/>
      <c r="F67" s="1028"/>
      <c r="G67" s="1028"/>
      <c r="H67" s="696"/>
      <c r="I67" s="696"/>
      <c r="J67" s="696"/>
      <c r="K67" s="696"/>
    </row>
    <row r="68" spans="1:11">
      <c r="A68" s="1034"/>
      <c r="B68" s="1034"/>
      <c r="C68" s="1034"/>
      <c r="D68" s="1034"/>
      <c r="E68" s="1034"/>
      <c r="F68" s="1028"/>
      <c r="G68" s="1028"/>
      <c r="H68" s="696"/>
      <c r="I68" s="696"/>
      <c r="J68" s="696"/>
      <c r="K68" s="696"/>
    </row>
    <row r="69" spans="1:11">
      <c r="A69" s="974"/>
      <c r="B69" s="974"/>
      <c r="C69" s="974"/>
      <c r="D69" s="974"/>
      <c r="E69" s="974"/>
      <c r="F69" s="771"/>
      <c r="G69" s="1028"/>
      <c r="H69" s="696"/>
      <c r="I69" s="696"/>
      <c r="J69" s="696"/>
      <c r="K69" s="696"/>
    </row>
    <row r="70" spans="1:11">
      <c r="A70" s="1034"/>
      <c r="B70" s="1196"/>
      <c r="C70" s="1028"/>
      <c r="D70" s="1028"/>
      <c r="E70" s="1034"/>
      <c r="F70" s="1028"/>
      <c r="G70" s="1028"/>
      <c r="H70" s="696"/>
      <c r="I70" s="696"/>
      <c r="J70" s="696"/>
      <c r="K70" s="696"/>
    </row>
    <row r="71" spans="1:11">
      <c r="A71" s="1034"/>
      <c r="B71" s="1195"/>
      <c r="C71" s="1028"/>
      <c r="D71" s="1028"/>
      <c r="E71" s="1034"/>
      <c r="F71" s="1028"/>
      <c r="G71" s="1028"/>
      <c r="H71" s="696"/>
      <c r="I71" s="696"/>
      <c r="J71" s="696"/>
      <c r="K71" s="696"/>
    </row>
    <row r="72" spans="1:11">
      <c r="A72" s="1034"/>
      <c r="B72" s="1195"/>
      <c r="C72" s="1028"/>
      <c r="D72" s="1028"/>
      <c r="E72" s="1034"/>
      <c r="F72" s="1028"/>
      <c r="G72" s="1028"/>
      <c r="H72" s="696"/>
      <c r="I72" s="696"/>
      <c r="J72" s="696"/>
      <c r="K72" s="696"/>
    </row>
    <row r="73" spans="1:11">
      <c r="A73" s="1034"/>
      <c r="B73" s="1195"/>
      <c r="C73" s="1028"/>
      <c r="D73" s="1028"/>
      <c r="E73" s="1034"/>
      <c r="F73" s="1028"/>
      <c r="G73" s="1028"/>
      <c r="H73" s="696"/>
      <c r="I73" s="696"/>
      <c r="J73" s="696"/>
      <c r="K73" s="696"/>
    </row>
    <row r="74" spans="1:11">
      <c r="A74" s="1034"/>
      <c r="B74" s="1195"/>
      <c r="C74" s="1028"/>
      <c r="D74" s="1028"/>
      <c r="E74" s="1034"/>
      <c r="F74" s="1028"/>
      <c r="G74" s="1028"/>
      <c r="H74" s="696"/>
      <c r="I74" s="696"/>
      <c r="J74" s="696"/>
      <c r="K74" s="696"/>
    </row>
    <row r="75" spans="1:11">
      <c r="A75" s="1034"/>
      <c r="B75" s="1195"/>
      <c r="C75" s="1028"/>
      <c r="D75" s="1028"/>
      <c r="E75" s="1034"/>
      <c r="F75" s="1028"/>
      <c r="G75" s="1028"/>
      <c r="H75" s="696"/>
      <c r="I75" s="696"/>
      <c r="J75" s="772"/>
      <c r="K75" s="773"/>
    </row>
    <row r="76" spans="1:11">
      <c r="A76" s="1034"/>
      <c r="B76" s="1195"/>
      <c r="C76" s="1028"/>
      <c r="D76" s="1028"/>
      <c r="E76" s="1034"/>
      <c r="F76" s="1028"/>
      <c r="G76" s="1028"/>
      <c r="H76" s="696"/>
      <c r="I76" s="696"/>
      <c r="J76" s="772"/>
      <c r="K76" s="773"/>
    </row>
    <row r="77" spans="1:11">
      <c r="A77" s="1034"/>
      <c r="B77" s="1195"/>
      <c r="C77" s="1028"/>
      <c r="D77" s="1028"/>
      <c r="E77" s="1034"/>
      <c r="F77" s="1028"/>
      <c r="G77" s="1028"/>
    </row>
    <row r="78" spans="1:11">
      <c r="A78" s="1034"/>
      <c r="B78" s="1195"/>
      <c r="C78" s="1028"/>
      <c r="D78" s="1028"/>
      <c r="E78" s="1034"/>
      <c r="F78" s="1028"/>
      <c r="G78" s="1028"/>
    </row>
    <row r="79" spans="1:11">
      <c r="A79" s="1034"/>
      <c r="B79" s="1197"/>
      <c r="C79" s="1028"/>
      <c r="D79" s="1028"/>
      <c r="E79" s="1034"/>
      <c r="F79" s="1028"/>
      <c r="G79" s="1028"/>
    </row>
    <row r="80" spans="1:11">
      <c r="A80" s="1033"/>
      <c r="B80" s="1033"/>
      <c r="C80" s="1033"/>
      <c r="D80" s="1033"/>
      <c r="E80" s="1033"/>
      <c r="F80" s="1029"/>
      <c r="G80" s="1029"/>
    </row>
    <row r="81" spans="1:7">
      <c r="A81" s="1033"/>
      <c r="B81" s="1033"/>
      <c r="C81" s="1033"/>
      <c r="D81" s="1033"/>
      <c r="E81" s="1033"/>
      <c r="F81" s="1029"/>
      <c r="G81" s="1029"/>
    </row>
    <row r="82" spans="1:7">
      <c r="A82" s="1033"/>
      <c r="B82" s="1033"/>
      <c r="C82" s="1033"/>
      <c r="D82" s="1033"/>
      <c r="E82" s="1033"/>
      <c r="F82" s="1029"/>
      <c r="G82" s="1029"/>
    </row>
    <row r="83" spans="1:7">
      <c r="A83" s="1033"/>
      <c r="B83" s="1033"/>
      <c r="C83" s="1033"/>
      <c r="D83" s="1033"/>
      <c r="E83" s="1033"/>
      <c r="F83" s="1029"/>
      <c r="G83" s="1029"/>
    </row>
    <row r="84" spans="1:7">
      <c r="A84" s="1033"/>
      <c r="B84" s="1033"/>
      <c r="C84" s="1033"/>
      <c r="D84" s="1033"/>
      <c r="E84" s="1033"/>
      <c r="F84" s="1029"/>
      <c r="G84" s="1029"/>
    </row>
    <row r="85" spans="1:7">
      <c r="A85" s="1033"/>
      <c r="B85" s="1033"/>
      <c r="C85" s="1033"/>
      <c r="D85" s="1033"/>
      <c r="E85" s="1033"/>
      <c r="F85" s="1029"/>
      <c r="G85" s="1029"/>
    </row>
    <row r="86" spans="1:7">
      <c r="A86" s="1033"/>
      <c r="B86" s="1033"/>
      <c r="C86" s="1033"/>
      <c r="D86" s="1033"/>
      <c r="E86" s="1033"/>
      <c r="F86" s="1029"/>
      <c r="G86" s="1029"/>
    </row>
    <row r="87" spans="1:7">
      <c r="A87" s="1033"/>
      <c r="B87" s="1033"/>
      <c r="C87" s="1033"/>
      <c r="D87" s="1033"/>
      <c r="E87" s="1033"/>
      <c r="F87" s="1029"/>
      <c r="G87" s="1029"/>
    </row>
    <row r="88" spans="1:7">
      <c r="A88" s="1033"/>
      <c r="B88" s="1033"/>
      <c r="C88" s="1033"/>
      <c r="D88" s="1033"/>
      <c r="E88" s="1033"/>
      <c r="F88" s="1029"/>
      <c r="G88" s="1029"/>
    </row>
    <row r="89" spans="1:7">
      <c r="A89" s="1033"/>
      <c r="B89" s="1033"/>
      <c r="C89" s="1033"/>
      <c r="D89" s="1033"/>
      <c r="E89" s="1033"/>
      <c r="F89" s="1029"/>
      <c r="G89" s="1029"/>
    </row>
    <row r="90" spans="1:7">
      <c r="A90" s="1033"/>
      <c r="B90" s="1033"/>
      <c r="C90" s="1033"/>
      <c r="D90" s="1033"/>
      <c r="E90" s="1033"/>
      <c r="F90" s="1029"/>
      <c r="G90" s="1029"/>
    </row>
    <row r="91" spans="1:7">
      <c r="A91" s="1033"/>
      <c r="B91" s="1033"/>
      <c r="C91" s="1033"/>
      <c r="D91" s="1033"/>
      <c r="E91" s="1033"/>
      <c r="F91" s="1029"/>
      <c r="G91" s="1198"/>
    </row>
    <row r="92" spans="1:7">
      <c r="A92" s="1033"/>
      <c r="B92" s="1033"/>
      <c r="C92" s="1033"/>
      <c r="D92" s="1033"/>
      <c r="E92" s="1033"/>
      <c r="F92" s="1029"/>
      <c r="G92" s="1029"/>
    </row>
    <row r="93" spans="1:7">
      <c r="A93" s="1033"/>
      <c r="B93" s="1033"/>
      <c r="C93" s="1033"/>
      <c r="D93" s="1033"/>
      <c r="E93" s="1033"/>
      <c r="F93" s="1029"/>
      <c r="G93" s="1198"/>
    </row>
    <row r="94" spans="1:7">
      <c r="A94" s="1033"/>
      <c r="B94" s="1033"/>
      <c r="C94" s="1033"/>
      <c r="D94" s="1033"/>
      <c r="E94" s="1033"/>
      <c r="F94" s="1029"/>
      <c r="G94" s="1029"/>
    </row>
  </sheetData>
  <mergeCells count="6">
    <mergeCell ref="C52:D52"/>
    <mergeCell ref="A1:E1"/>
    <mergeCell ref="A2:E2"/>
    <mergeCell ref="A3:F3"/>
    <mergeCell ref="A5:F5"/>
    <mergeCell ref="A7:G7"/>
  </mergeCells>
  <pageMargins left="0.7" right="0.7" top="0.75" bottom="0.75" header="0.3" footer="0.3"/>
  <pageSetup paperSize="9" scale="78" orientation="portrait" r:id="rId1"/>
  <rowBreaks count="1" manualBreakCount="1">
    <brk id="52" max="16383" man="1"/>
  </rowBreak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4"/>
  <sheetViews>
    <sheetView view="pageBreakPreview" topLeftCell="A19" zoomScale="60" zoomScaleNormal="100" workbookViewId="0">
      <selection activeCell="C52" sqref="C52:D52"/>
    </sheetView>
    <sheetView workbookViewId="1">
      <selection sqref="A1:E1"/>
    </sheetView>
  </sheetViews>
  <sheetFormatPr defaultColWidth="9.140625" defaultRowHeight="15"/>
  <cols>
    <col min="1" max="1" width="6.140625" style="1035" customWidth="1"/>
    <col min="2" max="2" width="10.28515625" style="1035" customWidth="1"/>
    <col min="3" max="3" width="50.85546875" style="1035" customWidth="1"/>
    <col min="4" max="4" width="6.7109375" style="1035" customWidth="1"/>
    <col min="5" max="5" width="10.85546875" style="1035" customWidth="1"/>
    <col min="6" max="6" width="13.85546875" style="1035" customWidth="1"/>
    <col min="7" max="7" width="14" style="1035" customWidth="1"/>
    <col min="8" max="16384" width="9.140625" style="871"/>
  </cols>
  <sheetData>
    <row r="1" spans="1:11">
      <c r="A1" s="2136" t="s">
        <v>556</v>
      </c>
      <c r="B1" s="2136"/>
      <c r="C1" s="2136"/>
      <c r="D1" s="2136"/>
      <c r="E1" s="2136"/>
    </row>
    <row r="2" spans="1:11">
      <c r="A2" s="2136" t="s">
        <v>514</v>
      </c>
      <c r="B2" s="2136"/>
      <c r="C2" s="2136"/>
      <c r="D2" s="2136"/>
      <c r="E2" s="2136"/>
    </row>
    <row r="3" spans="1:11">
      <c r="A3" s="2544" t="s">
        <v>924</v>
      </c>
      <c r="B3" s="2544"/>
      <c r="C3" s="2544"/>
      <c r="D3" s="2544"/>
      <c r="E3" s="2544"/>
      <c r="F3" s="2544"/>
      <c r="G3" s="1146"/>
      <c r="H3" s="696"/>
      <c r="I3" s="696"/>
      <c r="J3" s="696"/>
      <c r="K3" s="696"/>
    </row>
    <row r="4" spans="1:11">
      <c r="A4" s="872"/>
      <c r="B4" s="872"/>
      <c r="C4" s="872"/>
      <c r="D4" s="872"/>
      <c r="E4" s="872"/>
      <c r="F4" s="872"/>
      <c r="G4" s="1146"/>
      <c r="H4" s="696"/>
      <c r="I4" s="696"/>
      <c r="J4" s="696"/>
      <c r="K4" s="696"/>
    </row>
    <row r="5" spans="1:11">
      <c r="A5" s="2545" t="s">
        <v>1420</v>
      </c>
      <c r="B5" s="2545"/>
      <c r="C5" s="2545"/>
      <c r="D5" s="2545"/>
      <c r="E5" s="2545"/>
      <c r="F5" s="2545"/>
      <c r="G5" s="1146"/>
      <c r="H5" s="696"/>
      <c r="I5" s="696"/>
      <c r="J5" s="696"/>
      <c r="K5" s="696"/>
    </row>
    <row r="6" spans="1:11">
      <c r="A6" s="873"/>
      <c r="B6" s="873"/>
      <c r="C6" s="873"/>
      <c r="D6" s="873"/>
      <c r="E6" s="873"/>
      <c r="F6" s="873"/>
      <c r="G6" s="1146"/>
      <c r="H6" s="696"/>
      <c r="I6" s="696"/>
      <c r="J6" s="696"/>
      <c r="K6" s="696"/>
    </row>
    <row r="7" spans="1:11" ht="27" customHeight="1" thickBot="1">
      <c r="A7" s="2542" t="s">
        <v>1421</v>
      </c>
      <c r="B7" s="2543"/>
      <c r="C7" s="2543"/>
      <c r="D7" s="2543"/>
      <c r="E7" s="2543"/>
      <c r="F7" s="2543"/>
      <c r="G7" s="2543"/>
      <c r="H7" s="696"/>
      <c r="I7" s="696"/>
      <c r="J7" s="696"/>
      <c r="K7" s="696"/>
    </row>
    <row r="8" spans="1:11" ht="15.75" thickTop="1">
      <c r="A8" s="1199" t="s">
        <v>9</v>
      </c>
      <c r="B8" s="874" t="s">
        <v>10</v>
      </c>
      <c r="C8" s="874" t="s">
        <v>11</v>
      </c>
      <c r="D8" s="874" t="s">
        <v>12</v>
      </c>
      <c r="E8" s="874" t="s">
        <v>13</v>
      </c>
      <c r="F8" s="874" t="s">
        <v>14</v>
      </c>
      <c r="G8" s="1147" t="s">
        <v>15</v>
      </c>
      <c r="H8" s="125"/>
      <c r="I8" s="125"/>
      <c r="J8" s="125"/>
      <c r="K8" s="125"/>
    </row>
    <row r="9" spans="1:11" ht="15.75" thickBot="1">
      <c r="A9" s="1225"/>
      <c r="B9" s="876" t="s">
        <v>16</v>
      </c>
      <c r="C9" s="876" t="s">
        <v>17</v>
      </c>
      <c r="D9" s="876"/>
      <c r="E9" s="876"/>
      <c r="F9" s="876"/>
      <c r="G9" s="1226"/>
      <c r="H9" s="125"/>
      <c r="I9" s="125"/>
      <c r="J9" s="125"/>
      <c r="K9" s="125"/>
    </row>
    <row r="10" spans="1:11" ht="16.5" thickTop="1" thickBot="1">
      <c r="A10" s="1200">
        <v>0</v>
      </c>
      <c r="B10" s="880">
        <v>1</v>
      </c>
      <c r="C10" s="880">
        <v>2</v>
      </c>
      <c r="D10" s="880">
        <v>3</v>
      </c>
      <c r="E10" s="880">
        <v>4</v>
      </c>
      <c r="F10" s="880">
        <v>5</v>
      </c>
      <c r="G10" s="1148">
        <v>6</v>
      </c>
      <c r="H10" s="713"/>
      <c r="I10" s="125"/>
      <c r="J10" s="714"/>
      <c r="K10" s="714"/>
    </row>
    <row r="11" spans="1:11" ht="26.25" thickTop="1">
      <c r="A11" s="1103" t="s">
        <v>927</v>
      </c>
      <c r="B11" s="1104" t="s">
        <v>1422</v>
      </c>
      <c r="C11" s="884" t="s">
        <v>929</v>
      </c>
      <c r="D11" s="885" t="s">
        <v>32</v>
      </c>
      <c r="E11" s="886">
        <v>14</v>
      </c>
      <c r="F11" s="1227"/>
      <c r="G11" s="1228">
        <f>E11*F11</f>
        <v>0</v>
      </c>
      <c r="H11" s="889"/>
      <c r="I11" s="125"/>
      <c r="J11" s="696"/>
      <c r="K11" s="696"/>
    </row>
    <row r="12" spans="1:11" ht="25.5">
      <c r="A12" s="1203"/>
      <c r="B12" s="1204"/>
      <c r="C12" s="1229" t="s">
        <v>1382</v>
      </c>
      <c r="D12" s="1230" t="s">
        <v>32</v>
      </c>
      <c r="E12" s="1183">
        <v>14</v>
      </c>
      <c r="F12" s="1231"/>
      <c r="G12" s="1232"/>
      <c r="H12" s="889"/>
      <c r="I12" s="125"/>
      <c r="J12" s="696"/>
      <c r="K12" s="696"/>
    </row>
    <row r="13" spans="1:11" ht="25.5">
      <c r="A13" s="1111"/>
      <c r="B13" s="1028"/>
      <c r="C13" s="903" t="s">
        <v>1383</v>
      </c>
      <c r="D13" s="1031" t="s">
        <v>32</v>
      </c>
      <c r="E13" s="900">
        <v>14</v>
      </c>
      <c r="F13" s="1233"/>
      <c r="G13" s="1234"/>
      <c r="H13" s="889"/>
      <c r="I13" s="125"/>
      <c r="J13" s="696"/>
      <c r="K13" s="696"/>
    </row>
    <row r="14" spans="1:11" ht="38.25">
      <c r="A14" s="1111"/>
      <c r="B14" s="1028"/>
      <c r="C14" s="903" t="s">
        <v>1384</v>
      </c>
      <c r="D14" s="1031" t="s">
        <v>32</v>
      </c>
      <c r="E14" s="900">
        <v>14</v>
      </c>
      <c r="F14" s="1233"/>
      <c r="G14" s="1234"/>
      <c r="H14" s="889"/>
      <c r="I14" s="125"/>
      <c r="J14" s="696"/>
      <c r="K14" s="696"/>
    </row>
    <row r="15" spans="1:11">
      <c r="A15" s="1111"/>
      <c r="B15" s="1028"/>
      <c r="C15" s="903" t="s">
        <v>935</v>
      </c>
      <c r="D15" s="1031" t="s">
        <v>32</v>
      </c>
      <c r="E15" s="900">
        <v>14</v>
      </c>
      <c r="F15" s="1233"/>
      <c r="G15" s="1234"/>
      <c r="H15" s="889"/>
      <c r="I15" s="125"/>
      <c r="J15" s="696"/>
      <c r="K15" s="696"/>
    </row>
    <row r="16" spans="1:11" ht="25.5">
      <c r="A16" s="1111"/>
      <c r="B16" s="1028"/>
      <c r="C16" s="1235" t="s">
        <v>1385</v>
      </c>
      <c r="D16" s="1031" t="s">
        <v>32</v>
      </c>
      <c r="E16" s="900">
        <v>14</v>
      </c>
      <c r="F16" s="1233"/>
      <c r="G16" s="1234"/>
      <c r="H16" s="889"/>
      <c r="I16" s="125"/>
      <c r="J16" s="696"/>
      <c r="K16" s="696"/>
    </row>
    <row r="17" spans="1:11">
      <c r="A17" s="1111"/>
      <c r="B17" s="1028"/>
      <c r="C17" s="903" t="s">
        <v>1386</v>
      </c>
      <c r="D17" s="1031" t="s">
        <v>410</v>
      </c>
      <c r="E17" s="900">
        <v>525</v>
      </c>
      <c r="F17" s="1233"/>
      <c r="G17" s="1234"/>
      <c r="H17" s="889"/>
      <c r="I17" s="125"/>
      <c r="J17" s="696"/>
      <c r="K17" s="696"/>
    </row>
    <row r="18" spans="1:11">
      <c r="A18" s="1111"/>
      <c r="B18" s="1028"/>
      <c r="C18" s="903" t="s">
        <v>944</v>
      </c>
      <c r="D18" s="1031" t="s">
        <v>212</v>
      </c>
      <c r="E18" s="900">
        <v>14</v>
      </c>
      <c r="F18" s="1233"/>
      <c r="G18" s="1234"/>
      <c r="H18" s="889"/>
      <c r="I18" s="125"/>
      <c r="J18" s="696"/>
      <c r="K18" s="696"/>
    </row>
    <row r="19" spans="1:11">
      <c r="A19" s="1114"/>
      <c r="B19" s="1115"/>
      <c r="C19" s="1138" t="s">
        <v>1387</v>
      </c>
      <c r="D19" s="1236" t="s">
        <v>1388</v>
      </c>
      <c r="E19" s="909">
        <v>14</v>
      </c>
      <c r="F19" s="1237"/>
      <c r="G19" s="1238"/>
      <c r="H19" s="889"/>
      <c r="I19" s="125"/>
      <c r="J19" s="696"/>
      <c r="K19" s="696"/>
    </row>
    <row r="20" spans="1:11" ht="25.5">
      <c r="A20" s="1118" t="s">
        <v>946</v>
      </c>
      <c r="B20" s="1119" t="s">
        <v>1423</v>
      </c>
      <c r="C20" s="1046" t="s">
        <v>960</v>
      </c>
      <c r="D20" s="1088" t="s">
        <v>32</v>
      </c>
      <c r="E20" s="1089">
        <v>10</v>
      </c>
      <c r="F20" s="1239"/>
      <c r="G20" s="1240">
        <f>E20*F20</f>
        <v>0</v>
      </c>
      <c r="H20" s="889"/>
      <c r="I20" s="125"/>
      <c r="J20" s="696"/>
      <c r="K20" s="696"/>
    </row>
    <row r="21" spans="1:11">
      <c r="A21" s="1209"/>
      <c r="B21" s="1204"/>
      <c r="C21" s="1241" t="s">
        <v>1390</v>
      </c>
      <c r="D21" s="1214" t="s">
        <v>55</v>
      </c>
      <c r="E21" s="1183">
        <v>10</v>
      </c>
      <c r="F21" s="1231"/>
      <c r="G21" s="1232"/>
      <c r="H21" s="889"/>
      <c r="I21" s="125"/>
      <c r="J21" s="696"/>
      <c r="K21" s="696"/>
    </row>
    <row r="22" spans="1:11">
      <c r="A22" s="1123"/>
      <c r="B22" s="1028"/>
      <c r="C22" s="898" t="s">
        <v>962</v>
      </c>
      <c r="D22" s="899" t="s">
        <v>55</v>
      </c>
      <c r="E22" s="900">
        <v>1.4</v>
      </c>
      <c r="F22" s="1233"/>
      <c r="G22" s="1234"/>
      <c r="H22" s="889"/>
      <c r="I22" s="125"/>
      <c r="J22" s="696"/>
      <c r="K22" s="696"/>
    </row>
    <row r="23" spans="1:11">
      <c r="A23" s="1123"/>
      <c r="B23" s="1028"/>
      <c r="C23" s="898" t="s">
        <v>1391</v>
      </c>
      <c r="D23" s="899" t="s">
        <v>55</v>
      </c>
      <c r="E23" s="900">
        <v>1</v>
      </c>
      <c r="F23" s="1233"/>
      <c r="G23" s="1234"/>
      <c r="H23" s="889"/>
      <c r="I23" s="125"/>
      <c r="J23" s="696"/>
      <c r="K23" s="696"/>
    </row>
    <row r="24" spans="1:11">
      <c r="A24" s="1123"/>
      <c r="B24" s="1028"/>
      <c r="C24" s="898" t="s">
        <v>964</v>
      </c>
      <c r="D24" s="899" t="s">
        <v>55</v>
      </c>
      <c r="E24" s="900">
        <v>1.05</v>
      </c>
      <c r="F24" s="1233"/>
      <c r="G24" s="1234"/>
      <c r="H24" s="889"/>
      <c r="I24" s="125"/>
      <c r="J24" s="696"/>
      <c r="K24" s="696"/>
    </row>
    <row r="25" spans="1:11">
      <c r="A25" s="1123"/>
      <c r="B25" s="1028"/>
      <c r="C25" s="898" t="s">
        <v>965</v>
      </c>
      <c r="D25" s="899" t="s">
        <v>55</v>
      </c>
      <c r="E25" s="900">
        <v>4</v>
      </c>
      <c r="F25" s="1233"/>
      <c r="G25" s="1234"/>
      <c r="H25" s="889"/>
      <c r="I25" s="125"/>
      <c r="J25" s="696"/>
      <c r="K25" s="696"/>
    </row>
    <row r="26" spans="1:11">
      <c r="A26" s="1123"/>
      <c r="B26" s="1028"/>
      <c r="C26" s="898" t="s">
        <v>954</v>
      </c>
      <c r="D26" s="899" t="s">
        <v>410</v>
      </c>
      <c r="E26" s="900">
        <v>60</v>
      </c>
      <c r="F26" s="1233"/>
      <c r="G26" s="1234"/>
      <c r="H26" s="889"/>
      <c r="I26" s="125"/>
      <c r="J26" s="696"/>
      <c r="K26" s="696"/>
    </row>
    <row r="27" spans="1:11">
      <c r="A27" s="1123"/>
      <c r="B27" s="1028"/>
      <c r="C27" s="898" t="s">
        <v>955</v>
      </c>
      <c r="D27" s="899" t="s">
        <v>410</v>
      </c>
      <c r="E27" s="900">
        <v>60</v>
      </c>
      <c r="F27" s="1233"/>
      <c r="G27" s="1234"/>
      <c r="H27" s="889"/>
      <c r="I27" s="125"/>
      <c r="J27" s="696"/>
      <c r="K27" s="696"/>
    </row>
    <row r="28" spans="1:11">
      <c r="A28" s="1123"/>
      <c r="B28" s="1028"/>
      <c r="C28" s="898" t="s">
        <v>1392</v>
      </c>
      <c r="D28" s="899" t="s">
        <v>55</v>
      </c>
      <c r="E28" s="900">
        <v>6</v>
      </c>
      <c r="F28" s="1233"/>
      <c r="G28" s="1234"/>
      <c r="H28" s="889"/>
      <c r="I28" s="125"/>
      <c r="J28" s="696"/>
      <c r="K28" s="696"/>
    </row>
    <row r="29" spans="1:11">
      <c r="A29" s="1123"/>
      <c r="B29" s="1028"/>
      <c r="C29" s="898" t="s">
        <v>1393</v>
      </c>
      <c r="D29" s="899" t="s">
        <v>55</v>
      </c>
      <c r="E29" s="900">
        <v>6.3</v>
      </c>
      <c r="F29" s="1233"/>
      <c r="G29" s="1234"/>
      <c r="H29" s="889"/>
      <c r="I29" s="125"/>
      <c r="J29" s="696"/>
      <c r="K29" s="696"/>
    </row>
    <row r="30" spans="1:11">
      <c r="A30" s="1123"/>
      <c r="B30" s="1028"/>
      <c r="C30" s="898" t="s">
        <v>1394</v>
      </c>
      <c r="D30" s="899" t="s">
        <v>55</v>
      </c>
      <c r="E30" s="900">
        <v>1</v>
      </c>
      <c r="F30" s="1233"/>
      <c r="G30" s="1234"/>
      <c r="H30" s="889"/>
      <c r="I30" s="125"/>
      <c r="J30" s="696"/>
      <c r="K30" s="696"/>
    </row>
    <row r="31" spans="1:11">
      <c r="A31" s="1123"/>
      <c r="B31" s="1028"/>
      <c r="C31" s="898" t="s">
        <v>969</v>
      </c>
      <c r="D31" s="899" t="s">
        <v>55</v>
      </c>
      <c r="E31" s="900">
        <v>1.05</v>
      </c>
      <c r="F31" s="1233"/>
      <c r="G31" s="1234"/>
      <c r="H31" s="889"/>
      <c r="I31" s="125"/>
      <c r="J31" s="696"/>
      <c r="K31" s="696"/>
    </row>
    <row r="32" spans="1:11">
      <c r="A32" s="1124"/>
      <c r="B32" s="1115"/>
      <c r="C32" s="907" t="s">
        <v>1266</v>
      </c>
      <c r="D32" s="908" t="s">
        <v>476</v>
      </c>
      <c r="E32" s="909">
        <v>7.2</v>
      </c>
      <c r="F32" s="1237"/>
      <c r="G32" s="1238"/>
      <c r="H32" s="889"/>
      <c r="I32" s="125"/>
      <c r="J32" s="696"/>
      <c r="K32" s="696"/>
    </row>
    <row r="33" spans="1:11" ht="25.5">
      <c r="A33" s="1118" t="s">
        <v>958</v>
      </c>
      <c r="B33" s="1119" t="s">
        <v>1424</v>
      </c>
      <c r="C33" s="1046" t="s">
        <v>1119</v>
      </c>
      <c r="D33" s="1088" t="s">
        <v>32</v>
      </c>
      <c r="E33" s="1091">
        <v>4</v>
      </c>
      <c r="F33" s="1242"/>
      <c r="G33" s="1243">
        <f>E33*F33</f>
        <v>0</v>
      </c>
      <c r="H33" s="889"/>
      <c r="I33" s="125"/>
      <c r="J33" s="696"/>
      <c r="K33" s="696"/>
    </row>
    <row r="34" spans="1:11" ht="25.5">
      <c r="A34" s="1209"/>
      <c r="B34" s="1204"/>
      <c r="C34" s="1244" t="s">
        <v>949</v>
      </c>
      <c r="D34" s="1221" t="s">
        <v>55</v>
      </c>
      <c r="E34" s="1183">
        <v>0.6</v>
      </c>
      <c r="F34" s="1231"/>
      <c r="G34" s="1232"/>
      <c r="H34" s="889"/>
      <c r="I34" s="125"/>
      <c r="J34" s="696"/>
      <c r="K34" s="696"/>
    </row>
    <row r="35" spans="1:11">
      <c r="A35" s="1123"/>
      <c r="B35" s="1028"/>
      <c r="C35" s="925" t="s">
        <v>1396</v>
      </c>
      <c r="D35" s="926" t="s">
        <v>55</v>
      </c>
      <c r="E35" s="900">
        <v>0.6</v>
      </c>
      <c r="F35" s="1233"/>
      <c r="G35" s="1234"/>
      <c r="H35" s="889"/>
      <c r="I35" s="125"/>
      <c r="J35" s="696"/>
      <c r="K35" s="696"/>
    </row>
    <row r="36" spans="1:11">
      <c r="A36" s="1123"/>
      <c r="B36" s="1028"/>
      <c r="C36" s="925" t="s">
        <v>1397</v>
      </c>
      <c r="D36" s="926" t="s">
        <v>55</v>
      </c>
      <c r="E36" s="900">
        <v>0.6</v>
      </c>
      <c r="F36" s="1233"/>
      <c r="G36" s="1234"/>
      <c r="H36" s="889"/>
      <c r="I36" s="125"/>
      <c r="J36" s="696"/>
      <c r="K36" s="696"/>
    </row>
    <row r="37" spans="1:11" ht="25.5">
      <c r="A37" s="1123"/>
      <c r="B37" s="1028"/>
      <c r="C37" s="925" t="s">
        <v>950</v>
      </c>
      <c r="D37" s="926" t="s">
        <v>24</v>
      </c>
      <c r="E37" s="900">
        <v>2.5</v>
      </c>
      <c r="F37" s="1233"/>
      <c r="G37" s="1234"/>
      <c r="H37" s="889"/>
      <c r="I37" s="125"/>
      <c r="J37" s="696"/>
      <c r="K37" s="696"/>
    </row>
    <row r="38" spans="1:11" ht="25.5">
      <c r="A38" s="1123"/>
      <c r="B38" s="1028"/>
      <c r="C38" s="925" t="s">
        <v>951</v>
      </c>
      <c r="D38" s="926" t="s">
        <v>55</v>
      </c>
      <c r="E38" s="900">
        <v>0.5</v>
      </c>
      <c r="F38" s="1233"/>
      <c r="G38" s="1234"/>
      <c r="H38" s="889"/>
      <c r="I38" s="125"/>
      <c r="J38" s="696"/>
      <c r="K38" s="696"/>
    </row>
    <row r="39" spans="1:11">
      <c r="A39" s="1123"/>
      <c r="B39" s="1028"/>
      <c r="C39" s="925" t="s">
        <v>952</v>
      </c>
      <c r="D39" s="926" t="s">
        <v>55</v>
      </c>
      <c r="E39" s="900">
        <v>0.42</v>
      </c>
      <c r="F39" s="1233"/>
      <c r="G39" s="1234"/>
      <c r="H39" s="889"/>
      <c r="I39" s="125"/>
      <c r="J39" s="696"/>
      <c r="K39" s="696"/>
    </row>
    <row r="40" spans="1:11">
      <c r="A40" s="1123"/>
      <c r="B40" s="1028"/>
      <c r="C40" s="925" t="s">
        <v>953</v>
      </c>
      <c r="D40" s="926" t="s">
        <v>55</v>
      </c>
      <c r="E40" s="900">
        <v>0.441</v>
      </c>
      <c r="F40" s="1233"/>
      <c r="G40" s="1234"/>
      <c r="H40" s="889"/>
      <c r="I40" s="125"/>
      <c r="J40" s="696"/>
      <c r="K40" s="696"/>
    </row>
    <row r="41" spans="1:11">
      <c r="A41" s="1123"/>
      <c r="B41" s="1028"/>
      <c r="C41" s="925" t="s">
        <v>1398</v>
      </c>
      <c r="D41" s="926" t="s">
        <v>410</v>
      </c>
      <c r="E41" s="900">
        <v>60</v>
      </c>
      <c r="F41" s="1233"/>
      <c r="G41" s="1234"/>
      <c r="H41" s="889"/>
      <c r="I41" s="125"/>
      <c r="J41" s="696"/>
      <c r="K41" s="696"/>
    </row>
    <row r="42" spans="1:11">
      <c r="A42" s="1123"/>
      <c r="B42" s="1028"/>
      <c r="C42" s="925" t="s">
        <v>955</v>
      </c>
      <c r="D42" s="926" t="s">
        <v>410</v>
      </c>
      <c r="E42" s="900">
        <v>60</v>
      </c>
      <c r="F42" s="1233"/>
      <c r="G42" s="1234"/>
      <c r="H42" s="889"/>
      <c r="I42" s="125"/>
      <c r="J42" s="696"/>
      <c r="K42" s="696"/>
    </row>
    <row r="43" spans="1:11">
      <c r="A43" s="1123"/>
      <c r="B43" s="1028"/>
      <c r="C43" s="925" t="s">
        <v>956</v>
      </c>
      <c r="D43" s="926" t="s">
        <v>55</v>
      </c>
      <c r="E43" s="900">
        <v>0.06</v>
      </c>
      <c r="F43" s="1233"/>
      <c r="G43" s="1234"/>
      <c r="H43" s="889"/>
      <c r="I43" s="125"/>
      <c r="J43" s="696"/>
      <c r="K43" s="696"/>
    </row>
    <row r="44" spans="1:11">
      <c r="A44" s="1124"/>
      <c r="B44" s="1115"/>
      <c r="C44" s="927" t="s">
        <v>957</v>
      </c>
      <c r="D44" s="928" t="s">
        <v>55</v>
      </c>
      <c r="E44" s="909">
        <v>6.3E-2</v>
      </c>
      <c r="F44" s="1237"/>
      <c r="G44" s="1238"/>
      <c r="H44" s="889"/>
      <c r="I44" s="125"/>
      <c r="J44" s="696"/>
      <c r="K44" s="696"/>
    </row>
    <row r="45" spans="1:11" ht="38.25">
      <c r="A45" s="1118" t="s">
        <v>970</v>
      </c>
      <c r="B45" s="1119" t="s">
        <v>1425</v>
      </c>
      <c r="C45" s="1245" t="s">
        <v>1400</v>
      </c>
      <c r="D45" s="1246" t="s">
        <v>212</v>
      </c>
      <c r="E45" s="1089">
        <v>36</v>
      </c>
      <c r="F45" s="1239"/>
      <c r="G45" s="1240">
        <f>E45*F45</f>
        <v>0</v>
      </c>
      <c r="H45" s="889"/>
      <c r="I45" s="125"/>
      <c r="J45" s="696"/>
      <c r="K45" s="696"/>
    </row>
    <row r="46" spans="1:11">
      <c r="A46" s="1207"/>
      <c r="B46" s="1215"/>
      <c r="C46" s="1205" t="s">
        <v>1401</v>
      </c>
      <c r="D46" s="1206" t="s">
        <v>212</v>
      </c>
      <c r="E46" s="1183">
        <v>36</v>
      </c>
      <c r="F46" s="1231"/>
      <c r="G46" s="1232"/>
      <c r="H46" s="889"/>
      <c r="I46" s="125"/>
      <c r="J46" s="696"/>
      <c r="K46" s="696"/>
    </row>
    <row r="47" spans="1:11" ht="25.5">
      <c r="A47" s="1128"/>
      <c r="B47" s="1129"/>
      <c r="C47" s="937" t="s">
        <v>993</v>
      </c>
      <c r="D47" s="938" t="s">
        <v>55</v>
      </c>
      <c r="E47" s="900">
        <v>3</v>
      </c>
      <c r="F47" s="1233"/>
      <c r="G47" s="1234"/>
      <c r="H47" s="889"/>
      <c r="I47" s="125"/>
      <c r="J47" s="696"/>
      <c r="K47" s="696"/>
    </row>
    <row r="48" spans="1:11">
      <c r="A48" s="1130"/>
      <c r="B48" s="1247"/>
      <c r="C48" s="907" t="s">
        <v>994</v>
      </c>
      <c r="D48" s="908" t="s">
        <v>32</v>
      </c>
      <c r="E48" s="909">
        <v>2</v>
      </c>
      <c r="F48" s="1237"/>
      <c r="G48" s="1238"/>
      <c r="H48" s="889"/>
      <c r="I48" s="125"/>
      <c r="J48" s="696"/>
      <c r="K48" s="696"/>
    </row>
    <row r="49" spans="1:11" ht="25.5">
      <c r="A49" s="1248" t="s">
        <v>981</v>
      </c>
      <c r="B49" s="1174" t="s">
        <v>1426</v>
      </c>
      <c r="C49" s="1245" t="s">
        <v>1403</v>
      </c>
      <c r="D49" s="1246" t="s">
        <v>32</v>
      </c>
      <c r="E49" s="1177">
        <v>1</v>
      </c>
      <c r="F49" s="1249"/>
      <c r="G49" s="1250">
        <f>E49*F49</f>
        <v>0</v>
      </c>
      <c r="H49" s="696"/>
      <c r="I49" s="696"/>
      <c r="J49" s="696"/>
      <c r="K49" s="696"/>
    </row>
    <row r="50" spans="1:11">
      <c r="A50" s="1207"/>
      <c r="B50" s="1215"/>
      <c r="C50" s="1241" t="s">
        <v>1404</v>
      </c>
      <c r="D50" s="1214" t="s">
        <v>32</v>
      </c>
      <c r="E50" s="1183">
        <v>1</v>
      </c>
      <c r="F50" s="1231"/>
      <c r="G50" s="1232"/>
      <c r="H50" s="696"/>
      <c r="I50" s="696"/>
      <c r="J50" s="696"/>
      <c r="K50" s="696"/>
    </row>
    <row r="51" spans="1:11">
      <c r="A51" s="1130"/>
      <c r="B51" s="1247"/>
      <c r="C51" s="907" t="s">
        <v>1405</v>
      </c>
      <c r="D51" s="908" t="s">
        <v>32</v>
      </c>
      <c r="E51" s="909">
        <v>1</v>
      </c>
      <c r="F51" s="1237"/>
      <c r="G51" s="1238"/>
      <c r="H51" s="125"/>
      <c r="I51" s="125"/>
      <c r="J51" s="125"/>
      <c r="K51" s="125"/>
    </row>
    <row r="52" spans="1:11" ht="15.75" thickBot="1">
      <c r="A52" s="1223"/>
      <c r="B52" s="1187"/>
      <c r="C52" s="2535" t="s">
        <v>1680</v>
      </c>
      <c r="D52" s="2535"/>
      <c r="E52" s="1022"/>
      <c r="F52" s="1251"/>
      <c r="G52" s="1252">
        <f>SUM(G11:G51)</f>
        <v>0</v>
      </c>
      <c r="H52" s="125"/>
      <c r="I52" s="125"/>
      <c r="J52" s="125"/>
      <c r="K52" s="125"/>
    </row>
    <row r="53" spans="1:11" ht="15.75" thickTop="1">
      <c r="A53" s="1029"/>
      <c r="B53" s="1190"/>
      <c r="C53" s="873"/>
      <c r="D53" s="873"/>
      <c r="E53" s="1001"/>
      <c r="F53" s="1191"/>
      <c r="G53" s="1192"/>
      <c r="H53" s="696"/>
      <c r="I53" s="696"/>
      <c r="J53" s="696"/>
      <c r="K53" s="696"/>
    </row>
    <row r="54" spans="1:11">
      <c r="A54" s="1029"/>
      <c r="B54" s="1190"/>
      <c r="C54" s="873"/>
      <c r="D54" s="873"/>
      <c r="E54" s="1001"/>
      <c r="F54" s="1191"/>
      <c r="G54" s="1193"/>
      <c r="H54" s="764"/>
      <c r="I54" s="696"/>
      <c r="J54" s="696"/>
      <c r="K54" s="696"/>
    </row>
    <row r="55" spans="1:11">
      <c r="A55" s="1026"/>
      <c r="B55" s="1194"/>
      <c r="C55" s="1025"/>
      <c r="D55" s="1026"/>
      <c r="E55" s="1001"/>
      <c r="F55" s="1193"/>
      <c r="G55" s="1193"/>
      <c r="H55" s="764"/>
      <c r="I55" s="696"/>
      <c r="J55" s="696"/>
      <c r="K55" s="696"/>
    </row>
    <row r="56" spans="1:11">
      <c r="A56" s="1026"/>
      <c r="B56" s="1194"/>
      <c r="C56" s="1025"/>
      <c r="D56" s="1026"/>
      <c r="E56" s="1001"/>
      <c r="F56" s="1193"/>
      <c r="G56" s="1193"/>
      <c r="H56" s="696"/>
      <c r="I56" s="696"/>
      <c r="J56" s="696"/>
      <c r="K56" s="696"/>
    </row>
    <row r="57" spans="1:11">
      <c r="A57" s="1026"/>
      <c r="B57" s="1194"/>
      <c r="C57" s="1025"/>
      <c r="D57" s="1026"/>
      <c r="E57" s="1001"/>
      <c r="F57" s="1193"/>
      <c r="G57" s="1193"/>
      <c r="H57" s="696"/>
      <c r="I57" s="696"/>
      <c r="J57" s="696"/>
      <c r="K57" s="696"/>
    </row>
    <row r="58" spans="1:11">
      <c r="A58" s="1026"/>
      <c r="B58" s="1194"/>
      <c r="C58" s="1025"/>
      <c r="D58" s="1026"/>
      <c r="E58" s="1001"/>
      <c r="F58" s="1193"/>
      <c r="G58" s="1193"/>
      <c r="H58" s="771"/>
      <c r="I58" s="696"/>
      <c r="J58" s="772"/>
      <c r="K58" s="773"/>
    </row>
    <row r="59" spans="1:11">
      <c r="A59" s="1026"/>
      <c r="B59" s="1027"/>
      <c r="C59" s="1027"/>
      <c r="D59" s="1026"/>
      <c r="E59" s="1001"/>
      <c r="F59" s="1193"/>
      <c r="G59" s="1193"/>
      <c r="H59" s="771"/>
      <c r="I59" s="696"/>
      <c r="J59" s="772"/>
      <c r="K59" s="773"/>
    </row>
    <row r="60" spans="1:11">
      <c r="A60" s="1029"/>
      <c r="B60" s="1030"/>
      <c r="C60" s="1028"/>
      <c r="D60" s="1029"/>
      <c r="E60" s="1030"/>
      <c r="F60" s="1193"/>
      <c r="G60" s="1193"/>
      <c r="H60" s="764"/>
      <c r="I60" s="696"/>
      <c r="J60" s="772"/>
      <c r="K60" s="773"/>
    </row>
    <row r="61" spans="1:11">
      <c r="A61" s="1034"/>
      <c r="B61" s="898"/>
      <c r="C61" s="1028"/>
      <c r="D61" s="1028"/>
      <c r="E61" s="899"/>
      <c r="F61" s="1028"/>
      <c r="G61" s="1028"/>
      <c r="H61" s="764"/>
      <c r="I61" s="696"/>
      <c r="J61" s="772"/>
      <c r="K61" s="773"/>
    </row>
    <row r="62" spans="1:11">
      <c r="A62" s="1034"/>
      <c r="B62" s="898"/>
      <c r="C62" s="1028"/>
      <c r="D62" s="1028"/>
      <c r="E62" s="899"/>
      <c r="F62" s="1028"/>
      <c r="G62" s="1028"/>
      <c r="H62" s="696"/>
      <c r="I62" s="696"/>
      <c r="J62" s="696"/>
      <c r="K62" s="696"/>
    </row>
    <row r="63" spans="1:11">
      <c r="A63" s="1034"/>
      <c r="B63" s="898"/>
      <c r="C63" s="1028"/>
      <c r="D63" s="1028"/>
      <c r="E63" s="899"/>
      <c r="F63" s="1028"/>
      <c r="G63" s="1028"/>
      <c r="H63" s="696"/>
      <c r="I63" s="696"/>
      <c r="J63" s="696"/>
      <c r="K63" s="696"/>
    </row>
    <row r="64" spans="1:11">
      <c r="A64" s="974"/>
      <c r="B64" s="898"/>
      <c r="C64" s="1028"/>
      <c r="D64" s="1028"/>
      <c r="E64" s="899"/>
      <c r="F64" s="1028"/>
      <c r="G64" s="1028"/>
      <c r="H64" s="713"/>
      <c r="I64" s="696"/>
      <c r="J64" s="714"/>
      <c r="K64" s="714"/>
    </row>
    <row r="65" spans="1:11">
      <c r="A65" s="1032"/>
      <c r="B65" s="1032"/>
      <c r="C65" s="1032"/>
      <c r="D65" s="1033"/>
      <c r="E65" s="1032"/>
      <c r="F65" s="1028"/>
      <c r="G65" s="1028"/>
      <c r="H65" s="696"/>
      <c r="I65" s="696"/>
      <c r="J65" s="696"/>
      <c r="K65" s="696"/>
    </row>
    <row r="66" spans="1:11">
      <c r="A66" s="1033"/>
      <c r="B66" s="1033"/>
      <c r="C66" s="1033"/>
      <c r="D66" s="1033"/>
      <c r="E66" s="1033"/>
      <c r="F66" s="1028"/>
      <c r="G66" s="1028"/>
      <c r="H66" s="696"/>
      <c r="I66" s="696"/>
      <c r="J66" s="696"/>
      <c r="K66" s="696"/>
    </row>
    <row r="67" spans="1:11">
      <c r="A67" s="1032"/>
      <c r="B67" s="1032"/>
      <c r="C67" s="1032"/>
      <c r="D67" s="1033"/>
      <c r="E67" s="1033"/>
      <c r="F67" s="1028"/>
      <c r="G67" s="1028"/>
      <c r="H67" s="696"/>
      <c r="I67" s="696"/>
      <c r="J67" s="696"/>
      <c r="K67" s="696"/>
    </row>
    <row r="68" spans="1:11">
      <c r="A68" s="1034"/>
      <c r="B68" s="1034"/>
      <c r="C68" s="1034"/>
      <c r="D68" s="1034"/>
      <c r="E68" s="1034"/>
      <c r="F68" s="1028"/>
      <c r="G68" s="1028"/>
      <c r="H68" s="696"/>
      <c r="I68" s="696"/>
      <c r="J68" s="696"/>
      <c r="K68" s="696"/>
    </row>
    <row r="69" spans="1:11">
      <c r="A69" s="974"/>
      <c r="B69" s="974"/>
      <c r="C69" s="974"/>
      <c r="D69" s="974"/>
      <c r="E69" s="974"/>
      <c r="F69" s="771"/>
      <c r="G69" s="1028"/>
      <c r="H69" s="696"/>
      <c r="I69" s="696"/>
      <c r="J69" s="696"/>
      <c r="K69" s="696"/>
    </row>
    <row r="70" spans="1:11">
      <c r="A70" s="1034"/>
      <c r="B70" s="1196"/>
      <c r="C70" s="1028"/>
      <c r="D70" s="1028"/>
      <c r="E70" s="1034"/>
      <c r="F70" s="1028"/>
      <c r="G70" s="1028"/>
      <c r="H70" s="696"/>
      <c r="I70" s="696"/>
      <c r="J70" s="696"/>
      <c r="K70" s="696"/>
    </row>
    <row r="71" spans="1:11">
      <c r="A71" s="1034"/>
      <c r="B71" s="1195"/>
      <c r="C71" s="1028"/>
      <c r="D71" s="1028"/>
      <c r="E71" s="1034"/>
      <c r="F71" s="1028"/>
      <c r="G71" s="1028"/>
      <c r="H71" s="696"/>
      <c r="I71" s="696"/>
      <c r="J71" s="696"/>
      <c r="K71" s="696"/>
    </row>
    <row r="72" spans="1:11">
      <c r="A72" s="1034"/>
      <c r="B72" s="1195"/>
      <c r="C72" s="1028"/>
      <c r="D72" s="1028"/>
      <c r="E72" s="1034"/>
      <c r="F72" s="1028"/>
      <c r="G72" s="1028"/>
      <c r="H72" s="696"/>
      <c r="I72" s="696"/>
      <c r="J72" s="696"/>
      <c r="K72" s="696"/>
    </row>
    <row r="73" spans="1:11">
      <c r="A73" s="1034"/>
      <c r="B73" s="1195"/>
      <c r="C73" s="1028"/>
      <c r="D73" s="1028"/>
      <c r="E73" s="1034"/>
      <c r="F73" s="1028"/>
      <c r="G73" s="1028"/>
      <c r="H73" s="696"/>
      <c r="I73" s="696"/>
      <c r="J73" s="696"/>
      <c r="K73" s="696"/>
    </row>
    <row r="74" spans="1:11">
      <c r="A74" s="1034"/>
      <c r="B74" s="1195"/>
      <c r="C74" s="1028"/>
      <c r="D74" s="1028"/>
      <c r="E74" s="1034"/>
      <c r="F74" s="1028"/>
      <c r="G74" s="1028"/>
      <c r="H74" s="696"/>
      <c r="I74" s="696"/>
      <c r="J74" s="696"/>
      <c r="K74" s="696"/>
    </row>
    <row r="75" spans="1:11">
      <c r="A75" s="1034"/>
      <c r="B75" s="1195"/>
      <c r="C75" s="1028"/>
      <c r="D75" s="1028"/>
      <c r="E75" s="1034"/>
      <c r="F75" s="1028"/>
      <c r="G75" s="1028"/>
      <c r="H75" s="696"/>
      <c r="I75" s="696"/>
      <c r="J75" s="772"/>
      <c r="K75" s="773"/>
    </row>
    <row r="76" spans="1:11">
      <c r="A76" s="1034"/>
      <c r="B76" s="1195"/>
      <c r="C76" s="1028"/>
      <c r="D76" s="1028"/>
      <c r="E76" s="1034"/>
      <c r="F76" s="1028"/>
      <c r="G76" s="1028"/>
      <c r="H76" s="696"/>
      <c r="I76" s="696"/>
      <c r="J76" s="772"/>
      <c r="K76" s="773"/>
    </row>
    <row r="77" spans="1:11">
      <c r="A77" s="1034"/>
      <c r="B77" s="1195"/>
      <c r="C77" s="1028"/>
      <c r="D77" s="1028"/>
      <c r="E77" s="1034"/>
      <c r="F77" s="1028"/>
      <c r="G77" s="1028"/>
    </row>
    <row r="78" spans="1:11">
      <c r="A78" s="1034"/>
      <c r="B78" s="1195"/>
      <c r="C78" s="1028"/>
      <c r="D78" s="1028"/>
      <c r="E78" s="1034"/>
      <c r="F78" s="1028"/>
      <c r="G78" s="1028"/>
    </row>
    <row r="79" spans="1:11">
      <c r="A79" s="1034"/>
      <c r="B79" s="1197"/>
      <c r="C79" s="1028"/>
      <c r="D79" s="1028"/>
      <c r="E79" s="1034"/>
      <c r="F79" s="1028"/>
      <c r="G79" s="1028"/>
    </row>
    <row r="80" spans="1:11">
      <c r="A80" s="1033"/>
      <c r="B80" s="1033"/>
      <c r="C80" s="1033"/>
      <c r="D80" s="1033"/>
      <c r="E80" s="1033"/>
      <c r="F80" s="1029"/>
      <c r="G80" s="1029"/>
    </row>
    <row r="81" spans="1:7">
      <c r="A81" s="1033"/>
      <c r="B81" s="1033"/>
      <c r="C81" s="1033"/>
      <c r="D81" s="1033"/>
      <c r="E81" s="1033"/>
      <c r="F81" s="1029"/>
      <c r="G81" s="1029"/>
    </row>
    <row r="82" spans="1:7">
      <c r="A82" s="1033"/>
      <c r="B82" s="1033"/>
      <c r="C82" s="1033"/>
      <c r="D82" s="1033"/>
      <c r="E82" s="1033"/>
      <c r="F82" s="1029"/>
      <c r="G82" s="1029"/>
    </row>
    <row r="83" spans="1:7">
      <c r="A83" s="1033"/>
      <c r="B83" s="1033"/>
      <c r="C83" s="1033"/>
      <c r="D83" s="1033"/>
      <c r="E83" s="1033"/>
      <c r="F83" s="1029"/>
      <c r="G83" s="1029"/>
    </row>
    <row r="84" spans="1:7">
      <c r="A84" s="1033"/>
      <c r="B84" s="1033"/>
      <c r="C84" s="1033"/>
      <c r="D84" s="1033"/>
      <c r="E84" s="1033"/>
      <c r="F84" s="1029"/>
      <c r="G84" s="1029"/>
    </row>
    <row r="85" spans="1:7">
      <c r="A85" s="1033"/>
      <c r="B85" s="1033"/>
      <c r="C85" s="1033"/>
      <c r="D85" s="1033"/>
      <c r="E85" s="1033"/>
      <c r="F85" s="1029"/>
      <c r="G85" s="1029"/>
    </row>
    <row r="86" spans="1:7">
      <c r="A86" s="1033"/>
      <c r="B86" s="1033"/>
      <c r="C86" s="1033"/>
      <c r="D86" s="1033"/>
      <c r="E86" s="1033"/>
      <c r="F86" s="1029"/>
      <c r="G86" s="1029"/>
    </row>
    <row r="87" spans="1:7">
      <c r="A87" s="1033"/>
      <c r="B87" s="1033"/>
      <c r="C87" s="1033"/>
      <c r="D87" s="1033"/>
      <c r="E87" s="1033"/>
      <c r="F87" s="1029"/>
      <c r="G87" s="1029"/>
    </row>
    <row r="88" spans="1:7">
      <c r="A88" s="1033"/>
      <c r="B88" s="1033"/>
      <c r="C88" s="1033"/>
      <c r="D88" s="1033"/>
      <c r="E88" s="1033"/>
      <c r="F88" s="1029"/>
      <c r="G88" s="1029"/>
    </row>
    <row r="89" spans="1:7">
      <c r="A89" s="1033"/>
      <c r="B89" s="1033"/>
      <c r="C89" s="1033"/>
      <c r="D89" s="1033"/>
      <c r="E89" s="1033"/>
      <c r="F89" s="1029"/>
      <c r="G89" s="1029"/>
    </row>
    <row r="90" spans="1:7">
      <c r="A90" s="1033"/>
      <c r="B90" s="1033"/>
      <c r="C90" s="1033"/>
      <c r="D90" s="1033"/>
      <c r="E90" s="1033"/>
      <c r="F90" s="1029"/>
      <c r="G90" s="1029"/>
    </row>
    <row r="91" spans="1:7">
      <c r="A91" s="1033"/>
      <c r="B91" s="1033"/>
      <c r="C91" s="1033"/>
      <c r="D91" s="1033"/>
      <c r="E91" s="1033"/>
      <c r="F91" s="1029"/>
      <c r="G91" s="1198"/>
    </row>
    <row r="92" spans="1:7">
      <c r="A92" s="1033"/>
      <c r="B92" s="1033"/>
      <c r="C92" s="1033"/>
      <c r="D92" s="1033"/>
      <c r="E92" s="1033"/>
      <c r="F92" s="1029"/>
      <c r="G92" s="1029"/>
    </row>
    <row r="93" spans="1:7">
      <c r="A93" s="1033"/>
      <c r="B93" s="1033"/>
      <c r="C93" s="1033"/>
      <c r="D93" s="1033"/>
      <c r="E93" s="1033"/>
      <c r="F93" s="1029"/>
      <c r="G93" s="1198"/>
    </row>
    <row r="94" spans="1:7">
      <c r="A94" s="1033"/>
      <c r="B94" s="1033"/>
      <c r="C94" s="1033"/>
      <c r="D94" s="1033"/>
      <c r="E94" s="1033"/>
      <c r="F94" s="1029"/>
      <c r="G94" s="1029"/>
    </row>
  </sheetData>
  <mergeCells count="6">
    <mergeCell ref="C52:D52"/>
    <mergeCell ref="A1:E1"/>
    <mergeCell ref="A2:E2"/>
    <mergeCell ref="A3:F3"/>
    <mergeCell ref="A5:F5"/>
    <mergeCell ref="A7:G7"/>
  </mergeCells>
  <pageMargins left="0.7" right="0.7" top="0.75" bottom="0.75" header="0.3" footer="0.3"/>
  <pageSetup paperSize="9" scale="77"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4"/>
  <sheetViews>
    <sheetView view="pageBreakPreview" topLeftCell="A16" zoomScale="60" zoomScaleNormal="100" workbookViewId="0">
      <selection activeCell="C52" sqref="C52:D52"/>
    </sheetView>
    <sheetView workbookViewId="1">
      <selection sqref="A1:E1"/>
    </sheetView>
  </sheetViews>
  <sheetFormatPr defaultColWidth="9.140625" defaultRowHeight="15"/>
  <cols>
    <col min="1" max="1" width="6.140625" style="1035" customWidth="1"/>
    <col min="2" max="2" width="10.28515625" style="1035" customWidth="1"/>
    <col min="3" max="3" width="57" style="1035" customWidth="1"/>
    <col min="4" max="4" width="6.7109375" style="1035" customWidth="1"/>
    <col min="5" max="5" width="10.85546875" style="1035" customWidth="1"/>
    <col min="6" max="6" width="12.85546875" style="1035" customWidth="1"/>
    <col min="7" max="7" width="10.42578125" style="1035" customWidth="1"/>
    <col min="8" max="16384" width="9.140625" style="871"/>
  </cols>
  <sheetData>
    <row r="1" spans="1:11">
      <c r="A1" s="2136" t="s">
        <v>556</v>
      </c>
      <c r="B1" s="2136"/>
      <c r="C1" s="2136"/>
      <c r="D1" s="2136"/>
      <c r="E1" s="2136"/>
    </row>
    <row r="2" spans="1:11">
      <c r="A2" s="2136" t="s">
        <v>514</v>
      </c>
      <c r="B2" s="2136"/>
      <c r="C2" s="2136"/>
      <c r="D2" s="2136"/>
      <c r="E2" s="2136"/>
    </row>
    <row r="3" spans="1:11">
      <c r="A3" s="2544" t="s">
        <v>924</v>
      </c>
      <c r="B3" s="2544"/>
      <c r="C3" s="2544"/>
      <c r="D3" s="2544"/>
      <c r="E3" s="2544"/>
      <c r="F3" s="2544"/>
      <c r="G3" s="1146"/>
      <c r="H3" s="696"/>
      <c r="I3" s="696"/>
      <c r="J3" s="696"/>
      <c r="K3" s="696"/>
    </row>
    <row r="4" spans="1:11">
      <c r="A4" s="872"/>
      <c r="B4" s="872"/>
      <c r="C4" s="872"/>
      <c r="D4" s="872"/>
      <c r="E4" s="872"/>
      <c r="F4" s="872"/>
      <c r="G4" s="1146"/>
      <c r="H4" s="696"/>
      <c r="I4" s="696"/>
      <c r="J4" s="696"/>
      <c r="K4" s="696"/>
    </row>
    <row r="5" spans="1:11">
      <c r="A5" s="2545" t="s">
        <v>1427</v>
      </c>
      <c r="B5" s="2545"/>
      <c r="C5" s="2545"/>
      <c r="D5" s="2545"/>
      <c r="E5" s="2545"/>
      <c r="F5" s="2545"/>
      <c r="G5" s="1146"/>
      <c r="H5" s="696"/>
      <c r="I5" s="696"/>
      <c r="J5" s="696"/>
      <c r="K5" s="696"/>
    </row>
    <row r="6" spans="1:11">
      <c r="A6" s="873"/>
      <c r="B6" s="873"/>
      <c r="C6" s="873"/>
      <c r="D6" s="873"/>
      <c r="E6" s="873"/>
      <c r="F6" s="873"/>
      <c r="G6" s="1146"/>
      <c r="H6" s="696"/>
      <c r="I6" s="696"/>
      <c r="J6" s="696"/>
      <c r="K6" s="696"/>
    </row>
    <row r="7" spans="1:11" ht="27" customHeight="1" thickBot="1">
      <c r="A7" s="2542" t="s">
        <v>1428</v>
      </c>
      <c r="B7" s="2543"/>
      <c r="C7" s="2543"/>
      <c r="D7" s="2543"/>
      <c r="E7" s="2543"/>
      <c r="F7" s="2543"/>
      <c r="G7" s="2543"/>
      <c r="H7" s="696"/>
      <c r="I7" s="696"/>
      <c r="J7" s="696"/>
      <c r="K7" s="696"/>
    </row>
    <row r="8" spans="1:11" ht="15.75" thickTop="1">
      <c r="A8" s="1199" t="s">
        <v>9</v>
      </c>
      <c r="B8" s="874" t="s">
        <v>10</v>
      </c>
      <c r="C8" s="874" t="s">
        <v>11</v>
      </c>
      <c r="D8" s="874" t="s">
        <v>12</v>
      </c>
      <c r="E8" s="874" t="s">
        <v>13</v>
      </c>
      <c r="F8" s="874" t="s">
        <v>14</v>
      </c>
      <c r="G8" s="1147" t="s">
        <v>15</v>
      </c>
      <c r="H8" s="125"/>
      <c r="I8" s="125"/>
      <c r="J8" s="125"/>
      <c r="K8" s="125"/>
    </row>
    <row r="9" spans="1:11" ht="15.75" thickBot="1">
      <c r="A9" s="1225"/>
      <c r="B9" s="876" t="s">
        <v>16</v>
      </c>
      <c r="C9" s="876" t="s">
        <v>17</v>
      </c>
      <c r="D9" s="876"/>
      <c r="E9" s="876"/>
      <c r="F9" s="876"/>
      <c r="G9" s="1226"/>
      <c r="H9" s="125"/>
      <c r="I9" s="125"/>
      <c r="J9" s="125"/>
      <c r="K9" s="125"/>
    </row>
    <row r="10" spans="1:11" ht="16.5" thickTop="1" thickBot="1">
      <c r="A10" s="1200">
        <v>0</v>
      </c>
      <c r="B10" s="880">
        <v>1</v>
      </c>
      <c r="C10" s="880">
        <v>2</v>
      </c>
      <c r="D10" s="880">
        <v>3</v>
      </c>
      <c r="E10" s="880">
        <v>4</v>
      </c>
      <c r="F10" s="880">
        <v>5</v>
      </c>
      <c r="G10" s="1148">
        <v>6</v>
      </c>
      <c r="H10" s="713"/>
      <c r="I10" s="125"/>
      <c r="J10" s="714"/>
      <c r="K10" s="714"/>
    </row>
    <row r="11" spans="1:11" ht="26.25" thickTop="1">
      <c r="A11" s="1103" t="s">
        <v>927</v>
      </c>
      <c r="B11" s="1104" t="s">
        <v>1429</v>
      </c>
      <c r="C11" s="884" t="s">
        <v>929</v>
      </c>
      <c r="D11" s="885" t="s">
        <v>32</v>
      </c>
      <c r="E11" s="886">
        <v>14</v>
      </c>
      <c r="F11" s="1227"/>
      <c r="G11" s="1228">
        <f>E11*F11</f>
        <v>0</v>
      </c>
      <c r="H11" s="889"/>
      <c r="I11" s="125"/>
      <c r="J11" s="696"/>
      <c r="K11" s="696"/>
    </row>
    <row r="12" spans="1:11" ht="25.5">
      <c r="A12" s="1203"/>
      <c r="B12" s="1204"/>
      <c r="C12" s="1229" t="s">
        <v>1382</v>
      </c>
      <c r="D12" s="1230" t="s">
        <v>32</v>
      </c>
      <c r="E12" s="1183">
        <v>14</v>
      </c>
      <c r="F12" s="1231"/>
      <c r="G12" s="1232"/>
      <c r="H12" s="889"/>
      <c r="I12" s="125"/>
      <c r="J12" s="696"/>
      <c r="K12" s="696"/>
    </row>
    <row r="13" spans="1:11" ht="25.5">
      <c r="A13" s="1111"/>
      <c r="B13" s="1028"/>
      <c r="C13" s="903" t="s">
        <v>1383</v>
      </c>
      <c r="D13" s="1031" t="s">
        <v>32</v>
      </c>
      <c r="E13" s="900">
        <v>14</v>
      </c>
      <c r="F13" s="1233"/>
      <c r="G13" s="1234"/>
      <c r="H13" s="889"/>
      <c r="I13" s="125"/>
      <c r="J13" s="696"/>
      <c r="K13" s="696"/>
    </row>
    <row r="14" spans="1:11" ht="25.5">
      <c r="A14" s="1111"/>
      <c r="B14" s="1028"/>
      <c r="C14" s="903" t="s">
        <v>1384</v>
      </c>
      <c r="D14" s="1031" t="s">
        <v>32</v>
      </c>
      <c r="E14" s="900">
        <v>14</v>
      </c>
      <c r="F14" s="1233"/>
      <c r="G14" s="1234"/>
      <c r="H14" s="889"/>
      <c r="I14" s="125"/>
      <c r="J14" s="696"/>
      <c r="K14" s="696"/>
    </row>
    <row r="15" spans="1:11">
      <c r="A15" s="1111"/>
      <c r="B15" s="1028"/>
      <c r="C15" s="903" t="s">
        <v>935</v>
      </c>
      <c r="D15" s="1031" t="s">
        <v>32</v>
      </c>
      <c r="E15" s="900">
        <v>14</v>
      </c>
      <c r="F15" s="1233"/>
      <c r="G15" s="1234"/>
      <c r="H15" s="889"/>
      <c r="I15" s="125"/>
      <c r="J15" s="696"/>
      <c r="K15" s="696"/>
    </row>
    <row r="16" spans="1:11">
      <c r="A16" s="1111"/>
      <c r="B16" s="1028"/>
      <c r="C16" s="1235" t="s">
        <v>1385</v>
      </c>
      <c r="D16" s="1031" t="s">
        <v>32</v>
      </c>
      <c r="E16" s="900">
        <v>14</v>
      </c>
      <c r="F16" s="1233"/>
      <c r="G16" s="1234"/>
      <c r="H16" s="889"/>
      <c r="I16" s="125"/>
      <c r="J16" s="696"/>
      <c r="K16" s="696"/>
    </row>
    <row r="17" spans="1:11">
      <c r="A17" s="1111"/>
      <c r="B17" s="1028"/>
      <c r="C17" s="903" t="s">
        <v>1386</v>
      </c>
      <c r="D17" s="1031" t="s">
        <v>410</v>
      </c>
      <c r="E17" s="900">
        <v>525</v>
      </c>
      <c r="F17" s="1233"/>
      <c r="G17" s="1234"/>
      <c r="H17" s="889"/>
      <c r="I17" s="125"/>
      <c r="J17" s="696"/>
      <c r="K17" s="696"/>
    </row>
    <row r="18" spans="1:11">
      <c r="A18" s="1111"/>
      <c r="B18" s="1028"/>
      <c r="C18" s="903" t="s">
        <v>944</v>
      </c>
      <c r="D18" s="1031" t="s">
        <v>212</v>
      </c>
      <c r="E18" s="900">
        <v>14</v>
      </c>
      <c r="F18" s="1233"/>
      <c r="G18" s="1234"/>
      <c r="H18" s="889"/>
      <c r="I18" s="125"/>
      <c r="J18" s="696"/>
      <c r="K18" s="696"/>
    </row>
    <row r="19" spans="1:11">
      <c r="A19" s="1114"/>
      <c r="B19" s="1115"/>
      <c r="C19" s="1138" t="s">
        <v>1387</v>
      </c>
      <c r="D19" s="1236" t="s">
        <v>1388</v>
      </c>
      <c r="E19" s="909">
        <v>14</v>
      </c>
      <c r="F19" s="1237"/>
      <c r="G19" s="1238"/>
      <c r="H19" s="889"/>
      <c r="I19" s="125"/>
      <c r="J19" s="696"/>
      <c r="K19" s="696"/>
    </row>
    <row r="20" spans="1:11" ht="25.5">
      <c r="A20" s="1118" t="s">
        <v>946</v>
      </c>
      <c r="B20" s="1119" t="s">
        <v>1430</v>
      </c>
      <c r="C20" s="1046" t="s">
        <v>960</v>
      </c>
      <c r="D20" s="1088" t="s">
        <v>32</v>
      </c>
      <c r="E20" s="1089">
        <v>10</v>
      </c>
      <c r="F20" s="1239"/>
      <c r="G20" s="1240">
        <f>E20*F20</f>
        <v>0</v>
      </c>
      <c r="H20" s="889"/>
      <c r="I20" s="125"/>
      <c r="J20" s="696"/>
      <c r="K20" s="696"/>
    </row>
    <row r="21" spans="1:11">
      <c r="A21" s="1209"/>
      <c r="B21" s="1204"/>
      <c r="C21" s="1241" t="s">
        <v>1390</v>
      </c>
      <c r="D21" s="1214" t="s">
        <v>55</v>
      </c>
      <c r="E21" s="1183">
        <v>10</v>
      </c>
      <c r="F21" s="1231"/>
      <c r="G21" s="1232"/>
      <c r="H21" s="889"/>
      <c r="I21" s="125"/>
      <c r="J21" s="696"/>
      <c r="K21" s="696"/>
    </row>
    <row r="22" spans="1:11">
      <c r="A22" s="1123"/>
      <c r="B22" s="1028"/>
      <c r="C22" s="898" t="s">
        <v>962</v>
      </c>
      <c r="D22" s="899" t="s">
        <v>55</v>
      </c>
      <c r="E22" s="900">
        <v>1.4</v>
      </c>
      <c r="F22" s="1233"/>
      <c r="G22" s="1234"/>
      <c r="H22" s="889"/>
      <c r="I22" s="125"/>
      <c r="J22" s="696"/>
      <c r="K22" s="696"/>
    </row>
    <row r="23" spans="1:11">
      <c r="A23" s="1123"/>
      <c r="B23" s="1028"/>
      <c r="C23" s="898" t="s">
        <v>1391</v>
      </c>
      <c r="D23" s="899" t="s">
        <v>55</v>
      </c>
      <c r="E23" s="900">
        <v>1</v>
      </c>
      <c r="F23" s="1233"/>
      <c r="G23" s="1234"/>
      <c r="H23" s="889"/>
      <c r="I23" s="125"/>
      <c r="J23" s="696"/>
      <c r="K23" s="696"/>
    </row>
    <row r="24" spans="1:11">
      <c r="A24" s="1123"/>
      <c r="B24" s="1028"/>
      <c r="C24" s="898" t="s">
        <v>964</v>
      </c>
      <c r="D24" s="899" t="s">
        <v>55</v>
      </c>
      <c r="E24" s="900">
        <v>1.05</v>
      </c>
      <c r="F24" s="1233"/>
      <c r="G24" s="1234"/>
      <c r="H24" s="889"/>
      <c r="I24" s="125"/>
      <c r="J24" s="696"/>
      <c r="K24" s="696"/>
    </row>
    <row r="25" spans="1:11">
      <c r="A25" s="1123"/>
      <c r="B25" s="1028"/>
      <c r="C25" s="898" t="s">
        <v>965</v>
      </c>
      <c r="D25" s="899" t="s">
        <v>55</v>
      </c>
      <c r="E25" s="900">
        <v>4</v>
      </c>
      <c r="F25" s="1233"/>
      <c r="G25" s="1234"/>
      <c r="H25" s="889"/>
      <c r="I25" s="125"/>
      <c r="J25" s="696"/>
      <c r="K25" s="696"/>
    </row>
    <row r="26" spans="1:11">
      <c r="A26" s="1123"/>
      <c r="B26" s="1028"/>
      <c r="C26" s="898" t="s">
        <v>954</v>
      </c>
      <c r="D26" s="899" t="s">
        <v>410</v>
      </c>
      <c r="E26" s="900">
        <v>60</v>
      </c>
      <c r="F26" s="1233"/>
      <c r="G26" s="1234"/>
      <c r="H26" s="889"/>
      <c r="I26" s="125"/>
      <c r="J26" s="696"/>
      <c r="K26" s="696"/>
    </row>
    <row r="27" spans="1:11">
      <c r="A27" s="1123"/>
      <c r="B27" s="1028"/>
      <c r="C27" s="898" t="s">
        <v>955</v>
      </c>
      <c r="D27" s="899" t="s">
        <v>410</v>
      </c>
      <c r="E27" s="900">
        <v>60</v>
      </c>
      <c r="F27" s="1233"/>
      <c r="G27" s="1234"/>
      <c r="H27" s="889"/>
      <c r="I27" s="125"/>
      <c r="J27" s="696"/>
      <c r="K27" s="696"/>
    </row>
    <row r="28" spans="1:11">
      <c r="A28" s="1123"/>
      <c r="B28" s="1028"/>
      <c r="C28" s="898" t="s">
        <v>1392</v>
      </c>
      <c r="D28" s="899" t="s">
        <v>55</v>
      </c>
      <c r="E28" s="900">
        <v>6</v>
      </c>
      <c r="F28" s="1233"/>
      <c r="G28" s="1234"/>
      <c r="H28" s="889"/>
      <c r="I28" s="125"/>
      <c r="J28" s="696"/>
      <c r="K28" s="696"/>
    </row>
    <row r="29" spans="1:11">
      <c r="A29" s="1123"/>
      <c r="B29" s="1028"/>
      <c r="C29" s="898" t="s">
        <v>1393</v>
      </c>
      <c r="D29" s="899" t="s">
        <v>55</v>
      </c>
      <c r="E29" s="900">
        <v>6.3</v>
      </c>
      <c r="F29" s="1233"/>
      <c r="G29" s="1234"/>
      <c r="H29" s="889"/>
      <c r="I29" s="125"/>
      <c r="J29" s="696"/>
      <c r="K29" s="696"/>
    </row>
    <row r="30" spans="1:11">
      <c r="A30" s="1123"/>
      <c r="B30" s="1028"/>
      <c r="C30" s="898" t="s">
        <v>1394</v>
      </c>
      <c r="D30" s="899" t="s">
        <v>55</v>
      </c>
      <c r="E30" s="900">
        <v>1</v>
      </c>
      <c r="F30" s="1233"/>
      <c r="G30" s="1234"/>
      <c r="H30" s="889"/>
      <c r="I30" s="125"/>
      <c r="J30" s="696"/>
      <c r="K30" s="696"/>
    </row>
    <row r="31" spans="1:11">
      <c r="A31" s="1123"/>
      <c r="B31" s="1028"/>
      <c r="C31" s="898" t="s">
        <v>969</v>
      </c>
      <c r="D31" s="899" t="s">
        <v>55</v>
      </c>
      <c r="E31" s="900">
        <v>1.05</v>
      </c>
      <c r="F31" s="1233"/>
      <c r="G31" s="1234"/>
      <c r="H31" s="889"/>
      <c r="I31" s="125"/>
      <c r="J31" s="696"/>
      <c r="K31" s="696"/>
    </row>
    <row r="32" spans="1:11">
      <c r="A32" s="1124"/>
      <c r="B32" s="1115"/>
      <c r="C32" s="907" t="s">
        <v>1266</v>
      </c>
      <c r="D32" s="908" t="s">
        <v>476</v>
      </c>
      <c r="E32" s="909">
        <v>7.2</v>
      </c>
      <c r="F32" s="1237"/>
      <c r="G32" s="1238"/>
      <c r="H32" s="889"/>
      <c r="I32" s="125"/>
      <c r="J32" s="696"/>
      <c r="K32" s="696"/>
    </row>
    <row r="33" spans="1:11" ht="25.5">
      <c r="A33" s="1118" t="s">
        <v>958</v>
      </c>
      <c r="B33" s="1119" t="s">
        <v>1431</v>
      </c>
      <c r="C33" s="1046" t="s">
        <v>1119</v>
      </c>
      <c r="D33" s="1088" t="s">
        <v>32</v>
      </c>
      <c r="E33" s="1091">
        <v>4</v>
      </c>
      <c r="F33" s="1242"/>
      <c r="G33" s="1243">
        <f>E33*F33</f>
        <v>0</v>
      </c>
      <c r="H33" s="889"/>
      <c r="I33" s="125"/>
      <c r="J33" s="696"/>
      <c r="K33" s="696"/>
    </row>
    <row r="34" spans="1:11" ht="25.5">
      <c r="A34" s="1209"/>
      <c r="B34" s="1204"/>
      <c r="C34" s="1244" t="s">
        <v>949</v>
      </c>
      <c r="D34" s="1221" t="s">
        <v>55</v>
      </c>
      <c r="E34" s="1183">
        <v>0.6</v>
      </c>
      <c r="F34" s="1231"/>
      <c r="G34" s="1232"/>
      <c r="H34" s="889"/>
      <c r="I34" s="125"/>
      <c r="J34" s="696"/>
      <c r="K34" s="696"/>
    </row>
    <row r="35" spans="1:11">
      <c r="A35" s="1123"/>
      <c r="B35" s="1028"/>
      <c r="C35" s="925" t="s">
        <v>1396</v>
      </c>
      <c r="D35" s="926" t="s">
        <v>55</v>
      </c>
      <c r="E35" s="900">
        <v>0.6</v>
      </c>
      <c r="F35" s="1233"/>
      <c r="G35" s="1234"/>
      <c r="H35" s="889"/>
      <c r="I35" s="125"/>
      <c r="J35" s="696"/>
      <c r="K35" s="696"/>
    </row>
    <row r="36" spans="1:11">
      <c r="A36" s="1123"/>
      <c r="B36" s="1028"/>
      <c r="C36" s="925" t="s">
        <v>1397</v>
      </c>
      <c r="D36" s="926" t="s">
        <v>55</v>
      </c>
      <c r="E36" s="900">
        <v>0.6</v>
      </c>
      <c r="F36" s="1233"/>
      <c r="G36" s="1234"/>
      <c r="H36" s="889"/>
      <c r="I36" s="125"/>
      <c r="J36" s="696"/>
      <c r="K36" s="696"/>
    </row>
    <row r="37" spans="1:11">
      <c r="A37" s="1123"/>
      <c r="B37" s="1028"/>
      <c r="C37" s="925" t="s">
        <v>950</v>
      </c>
      <c r="D37" s="926" t="s">
        <v>24</v>
      </c>
      <c r="E37" s="900">
        <v>2.5</v>
      </c>
      <c r="F37" s="1233"/>
      <c r="G37" s="1234"/>
      <c r="H37" s="889"/>
      <c r="I37" s="125"/>
      <c r="J37" s="696"/>
      <c r="K37" s="696"/>
    </row>
    <row r="38" spans="1:11" ht="25.5">
      <c r="A38" s="1123"/>
      <c r="B38" s="1028"/>
      <c r="C38" s="925" t="s">
        <v>951</v>
      </c>
      <c r="D38" s="926" t="s">
        <v>55</v>
      </c>
      <c r="E38" s="900">
        <v>0.5</v>
      </c>
      <c r="F38" s="1233"/>
      <c r="G38" s="1234"/>
      <c r="H38" s="889"/>
      <c r="I38" s="125"/>
      <c r="J38" s="696"/>
      <c r="K38" s="696"/>
    </row>
    <row r="39" spans="1:11">
      <c r="A39" s="1123"/>
      <c r="B39" s="1028"/>
      <c r="C39" s="925" t="s">
        <v>952</v>
      </c>
      <c r="D39" s="926" t="s">
        <v>55</v>
      </c>
      <c r="E39" s="900">
        <v>0.42</v>
      </c>
      <c r="F39" s="1233"/>
      <c r="G39" s="1234"/>
      <c r="H39" s="889"/>
      <c r="I39" s="125"/>
      <c r="J39" s="696"/>
      <c r="K39" s="696"/>
    </row>
    <row r="40" spans="1:11">
      <c r="A40" s="1123"/>
      <c r="B40" s="1028"/>
      <c r="C40" s="925" t="s">
        <v>953</v>
      </c>
      <c r="D40" s="926" t="s">
        <v>55</v>
      </c>
      <c r="E40" s="900">
        <v>0.441</v>
      </c>
      <c r="F40" s="1233"/>
      <c r="G40" s="1234"/>
      <c r="H40" s="889"/>
      <c r="I40" s="125"/>
      <c r="J40" s="696"/>
      <c r="K40" s="696"/>
    </row>
    <row r="41" spans="1:11">
      <c r="A41" s="1123"/>
      <c r="B41" s="1028"/>
      <c r="C41" s="925" t="s">
        <v>1398</v>
      </c>
      <c r="D41" s="926" t="s">
        <v>410</v>
      </c>
      <c r="E41" s="900">
        <v>60</v>
      </c>
      <c r="F41" s="1233"/>
      <c r="G41" s="1234"/>
      <c r="H41" s="889"/>
      <c r="I41" s="125"/>
      <c r="J41" s="696"/>
      <c r="K41" s="696"/>
    </row>
    <row r="42" spans="1:11">
      <c r="A42" s="1123"/>
      <c r="B42" s="1028"/>
      <c r="C42" s="925" t="s">
        <v>955</v>
      </c>
      <c r="D42" s="926" t="s">
        <v>410</v>
      </c>
      <c r="E42" s="900">
        <v>60</v>
      </c>
      <c r="F42" s="1233"/>
      <c r="G42" s="1234"/>
      <c r="H42" s="889"/>
      <c r="I42" s="125"/>
      <c r="J42" s="696"/>
      <c r="K42" s="696"/>
    </row>
    <row r="43" spans="1:11">
      <c r="A43" s="1123"/>
      <c r="B43" s="1028"/>
      <c r="C43" s="925" t="s">
        <v>956</v>
      </c>
      <c r="D43" s="926" t="s">
        <v>55</v>
      </c>
      <c r="E43" s="900">
        <v>0.06</v>
      </c>
      <c r="F43" s="1233"/>
      <c r="G43" s="1234"/>
      <c r="H43" s="889"/>
      <c r="I43" s="125"/>
      <c r="J43" s="696"/>
      <c r="K43" s="696"/>
    </row>
    <row r="44" spans="1:11">
      <c r="A44" s="1124"/>
      <c r="B44" s="1115"/>
      <c r="C44" s="927" t="s">
        <v>957</v>
      </c>
      <c r="D44" s="928" t="s">
        <v>55</v>
      </c>
      <c r="E44" s="909">
        <v>6.3E-2</v>
      </c>
      <c r="F44" s="1237"/>
      <c r="G44" s="1238"/>
      <c r="H44" s="889"/>
      <c r="I44" s="125"/>
      <c r="J44" s="696"/>
      <c r="K44" s="696"/>
    </row>
    <row r="45" spans="1:11" ht="38.25">
      <c r="A45" s="1118" t="s">
        <v>970</v>
      </c>
      <c r="B45" s="1119" t="s">
        <v>1432</v>
      </c>
      <c r="C45" s="1245" t="s">
        <v>1400</v>
      </c>
      <c r="D45" s="1246" t="s">
        <v>212</v>
      </c>
      <c r="E45" s="1089">
        <v>36</v>
      </c>
      <c r="F45" s="1239"/>
      <c r="G45" s="1240">
        <f>E45*F45</f>
        <v>0</v>
      </c>
      <c r="H45" s="889"/>
      <c r="I45" s="125"/>
      <c r="J45" s="696"/>
      <c r="K45" s="696"/>
    </row>
    <row r="46" spans="1:11">
      <c r="A46" s="1207"/>
      <c r="B46" s="1215"/>
      <c r="C46" s="1205" t="s">
        <v>1401</v>
      </c>
      <c r="D46" s="1206" t="s">
        <v>212</v>
      </c>
      <c r="E46" s="1183">
        <v>36</v>
      </c>
      <c r="F46" s="1231"/>
      <c r="G46" s="1232"/>
      <c r="H46" s="889"/>
      <c r="I46" s="125"/>
      <c r="J46" s="696"/>
      <c r="K46" s="696"/>
    </row>
    <row r="47" spans="1:11">
      <c r="A47" s="1128"/>
      <c r="B47" s="1129"/>
      <c r="C47" s="937" t="s">
        <v>993</v>
      </c>
      <c r="D47" s="938" t="s">
        <v>55</v>
      </c>
      <c r="E47" s="900">
        <v>3</v>
      </c>
      <c r="F47" s="1233"/>
      <c r="G47" s="1234"/>
      <c r="H47" s="889"/>
      <c r="I47" s="125"/>
      <c r="J47" s="696"/>
      <c r="K47" s="696"/>
    </row>
    <row r="48" spans="1:11">
      <c r="A48" s="1130"/>
      <c r="B48" s="1247"/>
      <c r="C48" s="907" t="s">
        <v>994</v>
      </c>
      <c r="D48" s="908" t="s">
        <v>32</v>
      </c>
      <c r="E48" s="909">
        <v>2</v>
      </c>
      <c r="F48" s="1237"/>
      <c r="G48" s="1238"/>
      <c r="H48" s="889"/>
      <c r="I48" s="125"/>
      <c r="J48" s="696"/>
      <c r="K48" s="696"/>
    </row>
    <row r="49" spans="1:11" ht="25.5">
      <c r="A49" s="1248" t="s">
        <v>981</v>
      </c>
      <c r="B49" s="1174" t="s">
        <v>1433</v>
      </c>
      <c r="C49" s="1245" t="s">
        <v>1403</v>
      </c>
      <c r="D49" s="1246" t="s">
        <v>32</v>
      </c>
      <c r="E49" s="1177">
        <v>1</v>
      </c>
      <c r="F49" s="1249"/>
      <c r="G49" s="1250">
        <f>E49*F49</f>
        <v>0</v>
      </c>
      <c r="H49" s="696"/>
      <c r="I49" s="696"/>
      <c r="J49" s="696"/>
      <c r="K49" s="696"/>
    </row>
    <row r="50" spans="1:11">
      <c r="A50" s="1207"/>
      <c r="B50" s="1215"/>
      <c r="C50" s="1241" t="s">
        <v>1404</v>
      </c>
      <c r="D50" s="1214" t="s">
        <v>32</v>
      </c>
      <c r="E50" s="1183">
        <v>1</v>
      </c>
      <c r="F50" s="1231"/>
      <c r="G50" s="1232"/>
      <c r="H50" s="696"/>
      <c r="I50" s="696"/>
      <c r="J50" s="696"/>
      <c r="K50" s="696"/>
    </row>
    <row r="51" spans="1:11">
      <c r="A51" s="1130"/>
      <c r="B51" s="1247"/>
      <c r="C51" s="907" t="s">
        <v>1405</v>
      </c>
      <c r="D51" s="908" t="s">
        <v>32</v>
      </c>
      <c r="E51" s="909">
        <v>1</v>
      </c>
      <c r="F51" s="1237"/>
      <c r="G51" s="1238"/>
      <c r="H51" s="125"/>
      <c r="I51" s="125"/>
      <c r="J51" s="125"/>
      <c r="K51" s="125"/>
    </row>
    <row r="52" spans="1:11" ht="15.75" thickBot="1">
      <c r="A52" s="1223"/>
      <c r="B52" s="1187"/>
      <c r="C52" s="2535" t="s">
        <v>1680</v>
      </c>
      <c r="D52" s="2535"/>
      <c r="E52" s="1022"/>
      <c r="F52" s="1251"/>
      <c r="G52" s="1252">
        <f>SUM(G11:G51)</f>
        <v>0</v>
      </c>
      <c r="H52" s="125"/>
      <c r="I52" s="125"/>
      <c r="J52" s="125"/>
      <c r="K52" s="125"/>
    </row>
    <row r="53" spans="1:11" ht="15.75" thickTop="1">
      <c r="A53" s="1029"/>
      <c r="B53" s="1190"/>
      <c r="C53" s="873"/>
      <c r="D53" s="873"/>
      <c r="E53" s="1001"/>
      <c r="F53" s="1191"/>
      <c r="G53" s="1192"/>
      <c r="H53" s="696"/>
      <c r="I53" s="696"/>
      <c r="J53" s="696"/>
      <c r="K53" s="696"/>
    </row>
    <row r="54" spans="1:11">
      <c r="A54" s="1029"/>
      <c r="B54" s="1190"/>
      <c r="C54" s="873"/>
      <c r="D54" s="873"/>
      <c r="E54" s="1001"/>
      <c r="F54" s="1191"/>
      <c r="G54" s="1193"/>
      <c r="H54" s="764"/>
      <c r="I54" s="696"/>
      <c r="J54" s="696"/>
      <c r="K54" s="696"/>
    </row>
    <row r="55" spans="1:11">
      <c r="A55" s="1026"/>
      <c r="B55" s="1194"/>
      <c r="C55" s="1025"/>
      <c r="D55" s="1026"/>
      <c r="E55" s="1001"/>
      <c r="F55" s="1193"/>
      <c r="G55" s="1193"/>
      <c r="H55" s="764"/>
      <c r="I55" s="696"/>
      <c r="J55" s="696"/>
      <c r="K55" s="696"/>
    </row>
    <row r="56" spans="1:11">
      <c r="A56" s="1026"/>
      <c r="B56" s="1194"/>
      <c r="C56" s="1025"/>
      <c r="D56" s="1026"/>
      <c r="E56" s="1001"/>
      <c r="F56" s="1193"/>
      <c r="G56" s="1193"/>
      <c r="H56" s="696"/>
      <c r="I56" s="696"/>
      <c r="J56" s="696"/>
      <c r="K56" s="696"/>
    </row>
    <row r="57" spans="1:11">
      <c r="A57" s="1026"/>
      <c r="B57" s="1194"/>
      <c r="C57" s="1025"/>
      <c r="D57" s="1026"/>
      <c r="E57" s="1001"/>
      <c r="F57" s="1193"/>
      <c r="G57" s="1193"/>
      <c r="H57" s="696"/>
      <c r="I57" s="696"/>
      <c r="J57" s="696"/>
      <c r="K57" s="696"/>
    </row>
    <row r="58" spans="1:11">
      <c r="A58" s="1026"/>
      <c r="B58" s="1194"/>
      <c r="C58" s="1025"/>
      <c r="D58" s="1026"/>
      <c r="E58" s="1001"/>
      <c r="F58" s="1193"/>
      <c r="G58" s="1193"/>
      <c r="H58" s="771"/>
      <c r="I58" s="696"/>
      <c r="J58" s="772"/>
      <c r="K58" s="773"/>
    </row>
    <row r="59" spans="1:11">
      <c r="A59" s="1026"/>
      <c r="B59" s="1027"/>
      <c r="C59" s="1027"/>
      <c r="D59" s="1026"/>
      <c r="E59" s="1001"/>
      <c r="F59" s="1193"/>
      <c r="G59" s="1193"/>
      <c r="H59" s="771"/>
      <c r="I59" s="696"/>
      <c r="J59" s="772"/>
      <c r="K59" s="773"/>
    </row>
    <row r="60" spans="1:11">
      <c r="A60" s="1029"/>
      <c r="B60" s="1030"/>
      <c r="C60" s="1028"/>
      <c r="D60" s="1029"/>
      <c r="E60" s="1030"/>
      <c r="F60" s="1193"/>
      <c r="G60" s="1193"/>
      <c r="H60" s="764"/>
      <c r="I60" s="696"/>
      <c r="J60" s="772"/>
      <c r="K60" s="773"/>
    </row>
    <row r="61" spans="1:11">
      <c r="A61" s="1034"/>
      <c r="B61" s="898"/>
      <c r="C61" s="1028"/>
      <c r="D61" s="1028"/>
      <c r="E61" s="899"/>
      <c r="F61" s="1028"/>
      <c r="G61" s="1028"/>
      <c r="H61" s="764"/>
      <c r="I61" s="696"/>
      <c r="J61" s="772"/>
      <c r="K61" s="773"/>
    </row>
    <row r="62" spans="1:11">
      <c r="A62" s="1034"/>
      <c r="B62" s="898"/>
      <c r="C62" s="1028"/>
      <c r="D62" s="1028"/>
      <c r="E62" s="899"/>
      <c r="F62" s="1028"/>
      <c r="G62" s="1028"/>
      <c r="H62" s="696"/>
      <c r="I62" s="696"/>
      <c r="J62" s="696"/>
      <c r="K62" s="696"/>
    </row>
    <row r="63" spans="1:11">
      <c r="A63" s="1034"/>
      <c r="B63" s="898"/>
      <c r="C63" s="1028"/>
      <c r="D63" s="1028"/>
      <c r="E63" s="899"/>
      <c r="F63" s="1028"/>
      <c r="G63" s="1028"/>
      <c r="H63" s="696"/>
      <c r="I63" s="696"/>
      <c r="J63" s="696"/>
      <c r="K63" s="696"/>
    </row>
    <row r="64" spans="1:11">
      <c r="A64" s="974"/>
      <c r="B64" s="898"/>
      <c r="C64" s="1028"/>
      <c r="D64" s="1028"/>
      <c r="E64" s="899"/>
      <c r="F64" s="1028"/>
      <c r="G64" s="1028"/>
      <c r="H64" s="713"/>
      <c r="I64" s="696"/>
      <c r="J64" s="714"/>
      <c r="K64" s="714"/>
    </row>
    <row r="65" spans="1:11">
      <c r="A65" s="1032"/>
      <c r="B65" s="1032"/>
      <c r="C65" s="1032"/>
      <c r="D65" s="1033"/>
      <c r="E65" s="1032"/>
      <c r="F65" s="1028"/>
      <c r="G65" s="1028"/>
      <c r="H65" s="696"/>
      <c r="I65" s="696"/>
      <c r="J65" s="696"/>
      <c r="K65" s="696"/>
    </row>
    <row r="66" spans="1:11">
      <c r="A66" s="1033"/>
      <c r="B66" s="1033"/>
      <c r="C66" s="1033"/>
      <c r="D66" s="1033"/>
      <c r="E66" s="1033"/>
      <c r="F66" s="1028"/>
      <c r="G66" s="1028"/>
      <c r="H66" s="696"/>
      <c r="I66" s="696"/>
      <c r="J66" s="696"/>
      <c r="K66" s="696"/>
    </row>
    <row r="67" spans="1:11">
      <c r="A67" s="1032"/>
      <c r="B67" s="1032"/>
      <c r="C67" s="1032"/>
      <c r="D67" s="1033"/>
      <c r="E67" s="1033"/>
      <c r="F67" s="1028"/>
      <c r="G67" s="1028"/>
      <c r="H67" s="696"/>
      <c r="I67" s="696"/>
      <c r="J67" s="696"/>
      <c r="K67" s="696"/>
    </row>
    <row r="68" spans="1:11">
      <c r="A68" s="1034"/>
      <c r="B68" s="1034"/>
      <c r="C68" s="1034"/>
      <c r="D68" s="1034"/>
      <c r="E68" s="1034"/>
      <c r="F68" s="1028"/>
      <c r="G68" s="1028"/>
      <c r="H68" s="696"/>
      <c r="I68" s="696"/>
      <c r="J68" s="696"/>
      <c r="K68" s="696"/>
    </row>
    <row r="69" spans="1:11">
      <c r="A69" s="974"/>
      <c r="B69" s="974"/>
      <c r="C69" s="974"/>
      <c r="D69" s="974"/>
      <c r="E69" s="974"/>
      <c r="F69" s="771"/>
      <c r="G69" s="1028"/>
      <c r="H69" s="696"/>
      <c r="I69" s="696"/>
      <c r="J69" s="696"/>
      <c r="K69" s="696"/>
    </row>
    <row r="70" spans="1:11">
      <c r="A70" s="1034"/>
      <c r="B70" s="1196"/>
      <c r="C70" s="1028"/>
      <c r="D70" s="1028"/>
      <c r="E70" s="1034"/>
      <c r="F70" s="1028"/>
      <c r="G70" s="1028"/>
      <c r="H70" s="696"/>
      <c r="I70" s="696"/>
      <c r="J70" s="696"/>
      <c r="K70" s="696"/>
    </row>
    <row r="71" spans="1:11">
      <c r="A71" s="1034"/>
      <c r="B71" s="1195"/>
      <c r="C71" s="1028"/>
      <c r="D71" s="1028"/>
      <c r="E71" s="1034"/>
      <c r="F71" s="1028"/>
      <c r="G71" s="1028"/>
      <c r="H71" s="696"/>
      <c r="I71" s="696"/>
      <c r="J71" s="696"/>
      <c r="K71" s="696"/>
    </row>
    <row r="72" spans="1:11">
      <c r="A72" s="1034"/>
      <c r="B72" s="1195"/>
      <c r="C72" s="1028"/>
      <c r="D72" s="1028"/>
      <c r="E72" s="1034"/>
      <c r="F72" s="1028"/>
      <c r="G72" s="1028"/>
      <c r="H72" s="696"/>
      <c r="I72" s="696"/>
      <c r="J72" s="696"/>
      <c r="K72" s="696"/>
    </row>
    <row r="73" spans="1:11">
      <c r="A73" s="1034"/>
      <c r="B73" s="1195"/>
      <c r="C73" s="1028"/>
      <c r="D73" s="1028"/>
      <c r="E73" s="1034"/>
      <c r="F73" s="1028"/>
      <c r="G73" s="1028"/>
      <c r="H73" s="696"/>
      <c r="I73" s="696"/>
      <c r="J73" s="696"/>
      <c r="K73" s="696"/>
    </row>
    <row r="74" spans="1:11">
      <c r="A74" s="1034"/>
      <c r="B74" s="1195"/>
      <c r="C74" s="1028"/>
      <c r="D74" s="1028"/>
      <c r="E74" s="1034"/>
      <c r="F74" s="1028"/>
      <c r="G74" s="1028"/>
      <c r="H74" s="696"/>
      <c r="I74" s="696"/>
      <c r="J74" s="696"/>
      <c r="K74" s="696"/>
    </row>
    <row r="75" spans="1:11">
      <c r="A75" s="1034"/>
      <c r="B75" s="1195"/>
      <c r="C75" s="1028"/>
      <c r="D75" s="1028"/>
      <c r="E75" s="1034"/>
      <c r="F75" s="1028"/>
      <c r="G75" s="1028"/>
      <c r="H75" s="696"/>
      <c r="I75" s="696"/>
      <c r="J75" s="772"/>
      <c r="K75" s="773"/>
    </row>
    <row r="76" spans="1:11">
      <c r="A76" s="1034"/>
      <c r="B76" s="1195"/>
      <c r="C76" s="1028"/>
      <c r="D76" s="1028"/>
      <c r="E76" s="1034"/>
      <c r="F76" s="1028"/>
      <c r="G76" s="1028"/>
      <c r="H76" s="696"/>
      <c r="I76" s="696"/>
      <c r="J76" s="772"/>
      <c r="K76" s="773"/>
    </row>
    <row r="77" spans="1:11">
      <c r="A77" s="1034"/>
      <c r="B77" s="1195"/>
      <c r="C77" s="1028"/>
      <c r="D77" s="1028"/>
      <c r="E77" s="1034"/>
      <c r="F77" s="1028"/>
      <c r="G77" s="1028"/>
    </row>
    <row r="78" spans="1:11">
      <c r="A78" s="1034"/>
      <c r="B78" s="1195"/>
      <c r="C78" s="1028"/>
      <c r="D78" s="1028"/>
      <c r="E78" s="1034"/>
      <c r="F78" s="1028"/>
      <c r="G78" s="1028"/>
    </row>
    <row r="79" spans="1:11">
      <c r="A79" s="1034"/>
      <c r="B79" s="1197"/>
      <c r="C79" s="1028"/>
      <c r="D79" s="1028"/>
      <c r="E79" s="1034"/>
      <c r="F79" s="1028"/>
      <c r="G79" s="1028"/>
    </row>
    <row r="80" spans="1:11">
      <c r="A80" s="1033"/>
      <c r="B80" s="1033"/>
      <c r="C80" s="1033"/>
      <c r="D80" s="1033"/>
      <c r="E80" s="1033"/>
      <c r="F80" s="1029"/>
      <c r="G80" s="1029"/>
    </row>
    <row r="81" spans="1:7">
      <c r="A81" s="1033"/>
      <c r="B81" s="1033"/>
      <c r="C81" s="1033"/>
      <c r="D81" s="1033"/>
      <c r="E81" s="1033"/>
      <c r="F81" s="1029"/>
      <c r="G81" s="1029"/>
    </row>
    <row r="82" spans="1:7">
      <c r="A82" s="1033"/>
      <c r="B82" s="1033"/>
      <c r="C82" s="1033"/>
      <c r="D82" s="1033"/>
      <c r="E82" s="1033"/>
      <c r="F82" s="1029"/>
      <c r="G82" s="1029"/>
    </row>
    <row r="83" spans="1:7">
      <c r="A83" s="1033"/>
      <c r="B83" s="1033"/>
      <c r="C83" s="1033"/>
      <c r="D83" s="1033"/>
      <c r="E83" s="1033"/>
      <c r="F83" s="1029"/>
      <c r="G83" s="1029"/>
    </row>
    <row r="84" spans="1:7">
      <c r="A84" s="1033"/>
      <c r="B84" s="1033"/>
      <c r="C84" s="1033"/>
      <c r="D84" s="1033"/>
      <c r="E84" s="1033"/>
      <c r="F84" s="1029"/>
      <c r="G84" s="1029"/>
    </row>
    <row r="85" spans="1:7">
      <c r="A85" s="1033"/>
      <c r="B85" s="1033"/>
      <c r="C85" s="1033"/>
      <c r="D85" s="1033"/>
      <c r="E85" s="1033"/>
      <c r="F85" s="1029"/>
      <c r="G85" s="1029"/>
    </row>
    <row r="86" spans="1:7">
      <c r="A86" s="1033"/>
      <c r="B86" s="1033"/>
      <c r="C86" s="1033"/>
      <c r="D86" s="1033"/>
      <c r="E86" s="1033"/>
      <c r="F86" s="1029"/>
      <c r="G86" s="1029"/>
    </row>
    <row r="87" spans="1:7">
      <c r="A87" s="1033"/>
      <c r="B87" s="1033"/>
      <c r="C87" s="1033"/>
      <c r="D87" s="1033"/>
      <c r="E87" s="1033"/>
      <c r="F87" s="1029"/>
      <c r="G87" s="1029"/>
    </row>
    <row r="88" spans="1:7">
      <c r="A88" s="1033"/>
      <c r="B88" s="1033"/>
      <c r="C88" s="1033"/>
      <c r="D88" s="1033"/>
      <c r="E88" s="1033"/>
      <c r="F88" s="1029"/>
      <c r="G88" s="1029"/>
    </row>
    <row r="89" spans="1:7">
      <c r="A89" s="1033"/>
      <c r="B89" s="1033"/>
      <c r="C89" s="1033"/>
      <c r="D89" s="1033"/>
      <c r="E89" s="1033"/>
      <c r="F89" s="1029"/>
      <c r="G89" s="1029"/>
    </row>
    <row r="90" spans="1:7">
      <c r="A90" s="1033"/>
      <c r="B90" s="1033"/>
      <c r="C90" s="1033"/>
      <c r="D90" s="1033"/>
      <c r="E90" s="1033"/>
      <c r="F90" s="1029"/>
      <c r="G90" s="1029"/>
    </row>
    <row r="91" spans="1:7">
      <c r="A91" s="1033"/>
      <c r="B91" s="1033"/>
      <c r="C91" s="1033"/>
      <c r="D91" s="1033"/>
      <c r="E91" s="1033"/>
      <c r="F91" s="1029"/>
      <c r="G91" s="1198"/>
    </row>
    <row r="92" spans="1:7">
      <c r="A92" s="1033"/>
      <c r="B92" s="1033"/>
      <c r="C92" s="1033"/>
      <c r="D92" s="1033"/>
      <c r="E92" s="1033"/>
      <c r="F92" s="1029"/>
      <c r="G92" s="1029"/>
    </row>
    <row r="93" spans="1:7">
      <c r="A93" s="1033"/>
      <c r="B93" s="1033"/>
      <c r="C93" s="1033"/>
      <c r="D93" s="1033"/>
      <c r="E93" s="1033"/>
      <c r="F93" s="1029"/>
      <c r="G93" s="1198"/>
    </row>
    <row r="94" spans="1:7">
      <c r="A94" s="1033"/>
      <c r="B94" s="1033"/>
      <c r="C94" s="1033"/>
      <c r="D94" s="1033"/>
      <c r="E94" s="1033"/>
      <c r="F94" s="1029"/>
      <c r="G94" s="1029"/>
    </row>
  </sheetData>
  <mergeCells count="6">
    <mergeCell ref="C52:D52"/>
    <mergeCell ref="A1:E1"/>
    <mergeCell ref="A2:E2"/>
    <mergeCell ref="A3:F3"/>
    <mergeCell ref="A5:F5"/>
    <mergeCell ref="A7:G7"/>
  </mergeCells>
  <pageMargins left="0.7" right="0.7" top="0.75" bottom="0.75" header="0.3" footer="0.3"/>
  <pageSetup paperSize="9" scale="76"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4"/>
  <sheetViews>
    <sheetView view="pageBreakPreview" topLeftCell="A9" zoomScale="60" zoomScaleNormal="100" workbookViewId="0">
      <selection activeCell="G52" sqref="G52"/>
    </sheetView>
    <sheetView workbookViewId="1">
      <selection sqref="A1:E1"/>
    </sheetView>
  </sheetViews>
  <sheetFormatPr defaultColWidth="9.140625" defaultRowHeight="15"/>
  <cols>
    <col min="1" max="1" width="6.140625" style="1035" customWidth="1"/>
    <col min="2" max="2" width="10.28515625" style="1035" customWidth="1"/>
    <col min="3" max="3" width="51.7109375" style="1035" customWidth="1"/>
    <col min="4" max="4" width="6.7109375" style="1035" customWidth="1"/>
    <col min="5" max="5" width="10.85546875" style="1035" customWidth="1"/>
    <col min="6" max="6" width="13.140625" style="1035" customWidth="1"/>
    <col min="7" max="7" width="11.28515625" style="1035" customWidth="1"/>
    <col min="8" max="16384" width="9.140625" style="871"/>
  </cols>
  <sheetData>
    <row r="1" spans="1:11">
      <c r="A1" s="2136" t="s">
        <v>556</v>
      </c>
      <c r="B1" s="2136"/>
      <c r="C1" s="2136"/>
      <c r="D1" s="2136"/>
      <c r="E1" s="2136"/>
    </row>
    <row r="2" spans="1:11">
      <c r="A2" s="2136" t="s">
        <v>514</v>
      </c>
      <c r="B2" s="2136"/>
      <c r="C2" s="2136"/>
      <c r="D2" s="2136"/>
      <c r="E2" s="2136"/>
    </row>
    <row r="3" spans="1:11">
      <c r="A3" s="2544" t="s">
        <v>924</v>
      </c>
      <c r="B3" s="2544"/>
      <c r="C3" s="2544"/>
      <c r="D3" s="2544"/>
      <c r="E3" s="2544"/>
      <c r="F3" s="2544"/>
      <c r="G3" s="1146"/>
      <c r="H3" s="696"/>
      <c r="I3" s="696"/>
      <c r="J3" s="696"/>
      <c r="K3" s="696"/>
    </row>
    <row r="4" spans="1:11">
      <c r="A4" s="872"/>
      <c r="B4" s="872"/>
      <c r="C4" s="872"/>
      <c r="D4" s="872"/>
      <c r="E4" s="872"/>
      <c r="F4" s="872"/>
      <c r="G4" s="1146"/>
      <c r="H4" s="696"/>
      <c r="I4" s="696"/>
      <c r="J4" s="696"/>
      <c r="K4" s="696"/>
    </row>
    <row r="5" spans="1:11">
      <c r="A5" s="2545" t="s">
        <v>1434</v>
      </c>
      <c r="B5" s="2545"/>
      <c r="C5" s="2545"/>
      <c r="D5" s="2545"/>
      <c r="E5" s="2545"/>
      <c r="F5" s="2545"/>
      <c r="G5" s="1146"/>
      <c r="H5" s="696"/>
      <c r="I5" s="696"/>
      <c r="J5" s="696"/>
      <c r="K5" s="696"/>
    </row>
    <row r="6" spans="1:11">
      <c r="A6" s="873"/>
      <c r="B6" s="873"/>
      <c r="C6" s="873"/>
      <c r="D6" s="873"/>
      <c r="E6" s="873"/>
      <c r="F6" s="873"/>
      <c r="G6" s="1146"/>
      <c r="H6" s="696"/>
      <c r="I6" s="696"/>
      <c r="J6" s="696"/>
      <c r="K6" s="696"/>
    </row>
    <row r="7" spans="1:11" ht="27" customHeight="1" thickBot="1">
      <c r="A7" s="2542" t="s">
        <v>1435</v>
      </c>
      <c r="B7" s="2543"/>
      <c r="C7" s="2543"/>
      <c r="D7" s="2543"/>
      <c r="E7" s="2543"/>
      <c r="F7" s="2543"/>
      <c r="G7" s="2543"/>
      <c r="H7" s="696"/>
      <c r="I7" s="696"/>
      <c r="J7" s="696"/>
      <c r="K7" s="696"/>
    </row>
    <row r="8" spans="1:11" ht="15.75" thickTop="1">
      <c r="A8" s="1199" t="s">
        <v>9</v>
      </c>
      <c r="B8" s="874" t="s">
        <v>10</v>
      </c>
      <c r="C8" s="874" t="s">
        <v>11</v>
      </c>
      <c r="D8" s="874" t="s">
        <v>12</v>
      </c>
      <c r="E8" s="874" t="s">
        <v>13</v>
      </c>
      <c r="F8" s="874" t="s">
        <v>14</v>
      </c>
      <c r="G8" s="1147" t="s">
        <v>15</v>
      </c>
      <c r="H8" s="125"/>
      <c r="I8" s="125"/>
      <c r="J8" s="125"/>
      <c r="K8" s="125"/>
    </row>
    <row r="9" spans="1:11" ht="15.75" thickBot="1">
      <c r="A9" s="1225"/>
      <c r="B9" s="876" t="s">
        <v>16</v>
      </c>
      <c r="C9" s="876" t="s">
        <v>17</v>
      </c>
      <c r="D9" s="876"/>
      <c r="E9" s="876"/>
      <c r="F9" s="876"/>
      <c r="G9" s="1226"/>
      <c r="H9" s="125"/>
      <c r="I9" s="125"/>
      <c r="J9" s="125"/>
      <c r="K9" s="125"/>
    </row>
    <row r="10" spans="1:11" ht="16.5" thickTop="1" thickBot="1">
      <c r="A10" s="1200">
        <v>0</v>
      </c>
      <c r="B10" s="880">
        <v>1</v>
      </c>
      <c r="C10" s="880">
        <v>2</v>
      </c>
      <c r="D10" s="880">
        <v>3</v>
      </c>
      <c r="E10" s="880">
        <v>4</v>
      </c>
      <c r="F10" s="880">
        <v>5</v>
      </c>
      <c r="G10" s="1148">
        <v>6</v>
      </c>
      <c r="H10" s="713"/>
      <c r="I10" s="125"/>
      <c r="J10" s="714"/>
      <c r="K10" s="714"/>
    </row>
    <row r="11" spans="1:11" ht="26.25" thickTop="1">
      <c r="A11" s="1103" t="s">
        <v>927</v>
      </c>
      <c r="B11" s="1104" t="s">
        <v>1436</v>
      </c>
      <c r="C11" s="884" t="s">
        <v>929</v>
      </c>
      <c r="D11" s="885" t="s">
        <v>32</v>
      </c>
      <c r="E11" s="886">
        <v>14</v>
      </c>
      <c r="F11" s="1227"/>
      <c r="G11" s="1228">
        <f>+F11*E11</f>
        <v>0</v>
      </c>
      <c r="H11" s="889"/>
      <c r="I11" s="125"/>
      <c r="J11" s="696"/>
      <c r="K11" s="696"/>
    </row>
    <row r="12" spans="1:11" ht="25.5">
      <c r="A12" s="1203"/>
      <c r="B12" s="1204"/>
      <c r="C12" s="1229" t="s">
        <v>1382</v>
      </c>
      <c r="D12" s="1230" t="s">
        <v>32</v>
      </c>
      <c r="E12" s="1183">
        <v>14</v>
      </c>
      <c r="F12" s="1231"/>
      <c r="G12" s="1232"/>
      <c r="H12" s="889"/>
      <c r="I12" s="125"/>
      <c r="J12" s="696"/>
      <c r="K12" s="696"/>
    </row>
    <row r="13" spans="1:11" ht="25.5">
      <c r="A13" s="1111"/>
      <c r="B13" s="1028"/>
      <c r="C13" s="903" t="s">
        <v>1383</v>
      </c>
      <c r="D13" s="1031" t="s">
        <v>32</v>
      </c>
      <c r="E13" s="900">
        <v>14</v>
      </c>
      <c r="F13" s="1233"/>
      <c r="G13" s="1234"/>
      <c r="H13" s="889"/>
      <c r="I13" s="125"/>
      <c r="J13" s="696"/>
      <c r="K13" s="696"/>
    </row>
    <row r="14" spans="1:11" ht="38.25">
      <c r="A14" s="1111"/>
      <c r="B14" s="1028"/>
      <c r="C14" s="903" t="s">
        <v>1384</v>
      </c>
      <c r="D14" s="1031" t="s">
        <v>32</v>
      </c>
      <c r="E14" s="900">
        <v>14</v>
      </c>
      <c r="F14" s="1233"/>
      <c r="G14" s="1234"/>
      <c r="H14" s="889"/>
      <c r="I14" s="125"/>
      <c r="J14" s="696"/>
      <c r="K14" s="696"/>
    </row>
    <row r="15" spans="1:11">
      <c r="A15" s="1111"/>
      <c r="B15" s="1028"/>
      <c r="C15" s="903" t="s">
        <v>935</v>
      </c>
      <c r="D15" s="1031" t="s">
        <v>32</v>
      </c>
      <c r="E15" s="900">
        <v>14</v>
      </c>
      <c r="F15" s="1233"/>
      <c r="G15" s="1234"/>
      <c r="H15" s="889"/>
      <c r="I15" s="125"/>
      <c r="J15" s="696"/>
      <c r="K15" s="696"/>
    </row>
    <row r="16" spans="1:11" ht="25.5">
      <c r="A16" s="1111"/>
      <c r="B16" s="1028"/>
      <c r="C16" s="1235" t="s">
        <v>1385</v>
      </c>
      <c r="D16" s="1031" t="s">
        <v>32</v>
      </c>
      <c r="E16" s="900">
        <v>14</v>
      </c>
      <c r="F16" s="1233"/>
      <c r="G16" s="1234"/>
      <c r="H16" s="889"/>
      <c r="I16" s="125"/>
      <c r="J16" s="696"/>
      <c r="K16" s="696"/>
    </row>
    <row r="17" spans="1:11">
      <c r="A17" s="1111"/>
      <c r="B17" s="1028"/>
      <c r="C17" s="903" t="s">
        <v>1386</v>
      </c>
      <c r="D17" s="1031" t="s">
        <v>410</v>
      </c>
      <c r="E17" s="900">
        <v>525</v>
      </c>
      <c r="F17" s="1233"/>
      <c r="G17" s="1234"/>
      <c r="H17" s="889"/>
      <c r="I17" s="125"/>
      <c r="J17" s="696"/>
      <c r="K17" s="696"/>
    </row>
    <row r="18" spans="1:11">
      <c r="A18" s="1111"/>
      <c r="B18" s="1028"/>
      <c r="C18" s="903" t="s">
        <v>944</v>
      </c>
      <c r="D18" s="1031" t="s">
        <v>212</v>
      </c>
      <c r="E18" s="900">
        <v>14</v>
      </c>
      <c r="F18" s="1233"/>
      <c r="G18" s="1234"/>
      <c r="H18" s="889"/>
      <c r="I18" s="125"/>
      <c r="J18" s="696"/>
      <c r="K18" s="696"/>
    </row>
    <row r="19" spans="1:11">
      <c r="A19" s="1114"/>
      <c r="B19" s="1115"/>
      <c r="C19" s="1138" t="s">
        <v>1387</v>
      </c>
      <c r="D19" s="1236" t="s">
        <v>1388</v>
      </c>
      <c r="E19" s="909">
        <v>14</v>
      </c>
      <c r="F19" s="1237"/>
      <c r="G19" s="1238"/>
      <c r="H19" s="889"/>
      <c r="I19" s="125"/>
      <c r="J19" s="696"/>
      <c r="K19" s="696"/>
    </row>
    <row r="20" spans="1:11" ht="25.5">
      <c r="A20" s="1118" t="s">
        <v>946</v>
      </c>
      <c r="B20" s="1119" t="s">
        <v>1437</v>
      </c>
      <c r="C20" s="1046" t="s">
        <v>960</v>
      </c>
      <c r="D20" s="1088" t="s">
        <v>32</v>
      </c>
      <c r="E20" s="1089">
        <v>10</v>
      </c>
      <c r="F20" s="1239"/>
      <c r="G20" s="1240">
        <f>+F20*E20</f>
        <v>0</v>
      </c>
      <c r="H20" s="889"/>
      <c r="I20" s="125"/>
      <c r="J20" s="696"/>
      <c r="K20" s="696"/>
    </row>
    <row r="21" spans="1:11">
      <c r="A21" s="1209"/>
      <c r="B21" s="1204"/>
      <c r="C21" s="1241" t="s">
        <v>1390</v>
      </c>
      <c r="D21" s="1214" t="s">
        <v>55</v>
      </c>
      <c r="E21" s="1183">
        <v>10</v>
      </c>
      <c r="F21" s="1231"/>
      <c r="G21" s="1232"/>
      <c r="H21" s="889"/>
      <c r="I21" s="125"/>
      <c r="J21" s="696"/>
      <c r="K21" s="696"/>
    </row>
    <row r="22" spans="1:11">
      <c r="A22" s="1123"/>
      <c r="B22" s="1028"/>
      <c r="C22" s="898" t="s">
        <v>962</v>
      </c>
      <c r="D22" s="899" t="s">
        <v>55</v>
      </c>
      <c r="E22" s="900">
        <v>1.4</v>
      </c>
      <c r="F22" s="1233"/>
      <c r="G22" s="1234"/>
      <c r="H22" s="889"/>
      <c r="I22" s="125"/>
      <c r="J22" s="696"/>
      <c r="K22" s="696"/>
    </row>
    <row r="23" spans="1:11">
      <c r="A23" s="1123"/>
      <c r="B23" s="1028"/>
      <c r="C23" s="898" t="s">
        <v>1391</v>
      </c>
      <c r="D23" s="899" t="s">
        <v>55</v>
      </c>
      <c r="E23" s="900">
        <v>1</v>
      </c>
      <c r="F23" s="1233"/>
      <c r="G23" s="1234"/>
      <c r="H23" s="889"/>
      <c r="I23" s="125"/>
      <c r="J23" s="696"/>
      <c r="K23" s="696"/>
    </row>
    <row r="24" spans="1:11">
      <c r="A24" s="1123"/>
      <c r="B24" s="1028"/>
      <c r="C24" s="898" t="s">
        <v>964</v>
      </c>
      <c r="D24" s="899" t="s">
        <v>55</v>
      </c>
      <c r="E24" s="900">
        <v>1.05</v>
      </c>
      <c r="F24" s="1233"/>
      <c r="G24" s="1234"/>
      <c r="H24" s="889"/>
      <c r="I24" s="125"/>
      <c r="J24" s="696"/>
      <c r="K24" s="696"/>
    </row>
    <row r="25" spans="1:11">
      <c r="A25" s="1123"/>
      <c r="B25" s="1028"/>
      <c r="C25" s="898" t="s">
        <v>965</v>
      </c>
      <c r="D25" s="899" t="s">
        <v>55</v>
      </c>
      <c r="E25" s="900">
        <v>4</v>
      </c>
      <c r="F25" s="1233"/>
      <c r="G25" s="1234"/>
      <c r="H25" s="889"/>
      <c r="I25" s="125"/>
      <c r="J25" s="696"/>
      <c r="K25" s="696"/>
    </row>
    <row r="26" spans="1:11">
      <c r="A26" s="1123"/>
      <c r="B26" s="1028"/>
      <c r="C26" s="898" t="s">
        <v>954</v>
      </c>
      <c r="D26" s="899" t="s">
        <v>410</v>
      </c>
      <c r="E26" s="900">
        <v>60</v>
      </c>
      <c r="F26" s="1233"/>
      <c r="G26" s="1234"/>
      <c r="H26" s="889"/>
      <c r="I26" s="125"/>
      <c r="J26" s="696"/>
      <c r="K26" s="696"/>
    </row>
    <row r="27" spans="1:11">
      <c r="A27" s="1123"/>
      <c r="B27" s="1028"/>
      <c r="C27" s="898" t="s">
        <v>955</v>
      </c>
      <c r="D27" s="899" t="s">
        <v>410</v>
      </c>
      <c r="E27" s="900">
        <v>60</v>
      </c>
      <c r="F27" s="1233"/>
      <c r="G27" s="1234"/>
      <c r="H27" s="889"/>
      <c r="I27" s="125"/>
      <c r="J27" s="696"/>
      <c r="K27" s="696"/>
    </row>
    <row r="28" spans="1:11">
      <c r="A28" s="1123"/>
      <c r="B28" s="1028"/>
      <c r="C28" s="898" t="s">
        <v>1392</v>
      </c>
      <c r="D28" s="899" t="s">
        <v>55</v>
      </c>
      <c r="E28" s="900">
        <v>6</v>
      </c>
      <c r="F28" s="1233"/>
      <c r="G28" s="1234"/>
      <c r="H28" s="889"/>
      <c r="I28" s="125"/>
      <c r="J28" s="696"/>
      <c r="K28" s="696"/>
    </row>
    <row r="29" spans="1:11">
      <c r="A29" s="1123"/>
      <c r="B29" s="1028"/>
      <c r="C29" s="898" t="s">
        <v>1393</v>
      </c>
      <c r="D29" s="899" t="s">
        <v>55</v>
      </c>
      <c r="E29" s="900">
        <v>6.3</v>
      </c>
      <c r="F29" s="1233"/>
      <c r="G29" s="1234"/>
      <c r="H29" s="889"/>
      <c r="I29" s="125"/>
      <c r="J29" s="696"/>
      <c r="K29" s="696"/>
    </row>
    <row r="30" spans="1:11">
      <c r="A30" s="1123"/>
      <c r="B30" s="1028"/>
      <c r="C30" s="898" t="s">
        <v>1394</v>
      </c>
      <c r="D30" s="899" t="s">
        <v>55</v>
      </c>
      <c r="E30" s="900">
        <v>1</v>
      </c>
      <c r="F30" s="1233"/>
      <c r="G30" s="1234"/>
      <c r="H30" s="889"/>
      <c r="I30" s="125"/>
      <c r="J30" s="696"/>
      <c r="K30" s="696"/>
    </row>
    <row r="31" spans="1:11">
      <c r="A31" s="1123"/>
      <c r="B31" s="1028"/>
      <c r="C31" s="898" t="s">
        <v>969</v>
      </c>
      <c r="D31" s="899" t="s">
        <v>55</v>
      </c>
      <c r="E31" s="900">
        <v>1.05</v>
      </c>
      <c r="F31" s="1233"/>
      <c r="G31" s="1234"/>
      <c r="H31" s="889"/>
      <c r="I31" s="125"/>
      <c r="J31" s="696"/>
      <c r="K31" s="696"/>
    </row>
    <row r="32" spans="1:11">
      <c r="A32" s="1124"/>
      <c r="B32" s="1115"/>
      <c r="C32" s="907" t="s">
        <v>1266</v>
      </c>
      <c r="D32" s="908" t="s">
        <v>476</v>
      </c>
      <c r="E32" s="909">
        <v>7.2</v>
      </c>
      <c r="F32" s="1237"/>
      <c r="G32" s="1238"/>
      <c r="H32" s="889"/>
      <c r="I32" s="125"/>
      <c r="J32" s="696"/>
      <c r="K32" s="696"/>
    </row>
    <row r="33" spans="1:11" ht="25.5">
      <c r="A33" s="1118" t="s">
        <v>958</v>
      </c>
      <c r="B33" s="1119" t="s">
        <v>1438</v>
      </c>
      <c r="C33" s="1046" t="s">
        <v>1119</v>
      </c>
      <c r="D33" s="1088" t="s">
        <v>32</v>
      </c>
      <c r="E33" s="1091">
        <v>4</v>
      </c>
      <c r="F33" s="1242"/>
      <c r="G33" s="1240">
        <f>+F33*E33</f>
        <v>0</v>
      </c>
      <c r="H33" s="889"/>
      <c r="I33" s="125"/>
      <c r="J33" s="696"/>
      <c r="K33" s="696"/>
    </row>
    <row r="34" spans="1:11" ht="25.5">
      <c r="A34" s="1209"/>
      <c r="B34" s="1204"/>
      <c r="C34" s="1244" t="s">
        <v>949</v>
      </c>
      <c r="D34" s="1221" t="s">
        <v>55</v>
      </c>
      <c r="E34" s="1183">
        <v>0.6</v>
      </c>
      <c r="F34" s="1231"/>
      <c r="G34" s="1232"/>
      <c r="H34" s="889"/>
      <c r="I34" s="125"/>
      <c r="J34" s="696"/>
      <c r="K34" s="696"/>
    </row>
    <row r="35" spans="1:11">
      <c r="A35" s="1123"/>
      <c r="B35" s="1028"/>
      <c r="C35" s="925" t="s">
        <v>1396</v>
      </c>
      <c r="D35" s="926" t="s">
        <v>55</v>
      </c>
      <c r="E35" s="900">
        <v>0.6</v>
      </c>
      <c r="F35" s="1233"/>
      <c r="G35" s="1234"/>
      <c r="H35" s="889"/>
      <c r="I35" s="125"/>
      <c r="J35" s="696"/>
      <c r="K35" s="696"/>
    </row>
    <row r="36" spans="1:11">
      <c r="A36" s="1123"/>
      <c r="B36" s="1028"/>
      <c r="C36" s="925" t="s">
        <v>1397</v>
      </c>
      <c r="D36" s="926" t="s">
        <v>55</v>
      </c>
      <c r="E36" s="900">
        <v>0.6</v>
      </c>
      <c r="F36" s="1233"/>
      <c r="G36" s="1234"/>
      <c r="H36" s="889"/>
      <c r="I36" s="125"/>
      <c r="J36" s="696"/>
      <c r="K36" s="696"/>
    </row>
    <row r="37" spans="1:11" ht="25.5">
      <c r="A37" s="1123"/>
      <c r="B37" s="1028"/>
      <c r="C37" s="925" t="s">
        <v>950</v>
      </c>
      <c r="D37" s="926" t="s">
        <v>24</v>
      </c>
      <c r="E37" s="900">
        <v>2.5</v>
      </c>
      <c r="F37" s="1233"/>
      <c r="G37" s="1234"/>
      <c r="H37" s="889"/>
      <c r="I37" s="125"/>
      <c r="J37" s="696"/>
      <c r="K37" s="696"/>
    </row>
    <row r="38" spans="1:11" ht="25.5">
      <c r="A38" s="1123"/>
      <c r="B38" s="1028"/>
      <c r="C38" s="925" t="s">
        <v>951</v>
      </c>
      <c r="D38" s="926" t="s">
        <v>55</v>
      </c>
      <c r="E38" s="900">
        <v>0.5</v>
      </c>
      <c r="F38" s="1233"/>
      <c r="G38" s="1234"/>
      <c r="H38" s="889"/>
      <c r="I38" s="125"/>
      <c r="J38" s="696"/>
      <c r="K38" s="696"/>
    </row>
    <row r="39" spans="1:11">
      <c r="A39" s="1123"/>
      <c r="B39" s="1028"/>
      <c r="C39" s="925" t="s">
        <v>952</v>
      </c>
      <c r="D39" s="926" t="s">
        <v>55</v>
      </c>
      <c r="E39" s="900">
        <v>0.42</v>
      </c>
      <c r="F39" s="1233"/>
      <c r="G39" s="1234"/>
      <c r="H39" s="889"/>
      <c r="I39" s="125"/>
      <c r="J39" s="696"/>
      <c r="K39" s="696"/>
    </row>
    <row r="40" spans="1:11">
      <c r="A40" s="1123"/>
      <c r="B40" s="1028"/>
      <c r="C40" s="925" t="s">
        <v>953</v>
      </c>
      <c r="D40" s="926" t="s">
        <v>55</v>
      </c>
      <c r="E40" s="900">
        <v>0.441</v>
      </c>
      <c r="F40" s="1233"/>
      <c r="G40" s="1234"/>
      <c r="H40" s="889"/>
      <c r="I40" s="125"/>
      <c r="J40" s="696"/>
      <c r="K40" s="696"/>
    </row>
    <row r="41" spans="1:11">
      <c r="A41" s="1123"/>
      <c r="B41" s="1028"/>
      <c r="C41" s="925" t="s">
        <v>1398</v>
      </c>
      <c r="D41" s="926" t="s">
        <v>410</v>
      </c>
      <c r="E41" s="900">
        <v>60</v>
      </c>
      <c r="F41" s="1233"/>
      <c r="G41" s="1234"/>
      <c r="H41" s="889"/>
      <c r="I41" s="125"/>
      <c r="J41" s="696"/>
      <c r="K41" s="696"/>
    </row>
    <row r="42" spans="1:11">
      <c r="A42" s="1123"/>
      <c r="B42" s="1028"/>
      <c r="C42" s="925" t="s">
        <v>955</v>
      </c>
      <c r="D42" s="926" t="s">
        <v>410</v>
      </c>
      <c r="E42" s="900">
        <v>60</v>
      </c>
      <c r="F42" s="1233"/>
      <c r="G42" s="1234"/>
      <c r="H42" s="889"/>
      <c r="I42" s="125"/>
      <c r="J42" s="696"/>
      <c r="K42" s="696"/>
    </row>
    <row r="43" spans="1:11">
      <c r="A43" s="1123"/>
      <c r="B43" s="1028"/>
      <c r="C43" s="925" t="s">
        <v>956</v>
      </c>
      <c r="D43" s="926" t="s">
        <v>55</v>
      </c>
      <c r="E43" s="900">
        <v>0.06</v>
      </c>
      <c r="F43" s="1233"/>
      <c r="G43" s="1234"/>
      <c r="H43" s="889"/>
      <c r="I43" s="125"/>
      <c r="J43" s="696"/>
      <c r="K43" s="696"/>
    </row>
    <row r="44" spans="1:11">
      <c r="A44" s="1124"/>
      <c r="B44" s="1115"/>
      <c r="C44" s="927" t="s">
        <v>957</v>
      </c>
      <c r="D44" s="928" t="s">
        <v>55</v>
      </c>
      <c r="E44" s="909">
        <v>6.3E-2</v>
      </c>
      <c r="F44" s="1237"/>
      <c r="G44" s="1238"/>
      <c r="H44" s="889"/>
      <c r="I44" s="125"/>
      <c r="J44" s="696"/>
      <c r="K44" s="696"/>
    </row>
    <row r="45" spans="1:11" ht="38.25">
      <c r="A45" s="1118" t="s">
        <v>970</v>
      </c>
      <c r="B45" s="1119" t="s">
        <v>1439</v>
      </c>
      <c r="C45" s="1245" t="s">
        <v>1400</v>
      </c>
      <c r="D45" s="1246" t="s">
        <v>212</v>
      </c>
      <c r="E45" s="1089">
        <v>36</v>
      </c>
      <c r="F45" s="1239"/>
      <c r="G45" s="1240">
        <f>+F45*E45</f>
        <v>0</v>
      </c>
      <c r="H45" s="889"/>
      <c r="I45" s="125"/>
      <c r="J45" s="696"/>
      <c r="K45" s="696"/>
    </row>
    <row r="46" spans="1:11">
      <c r="A46" s="1207"/>
      <c r="B46" s="1215"/>
      <c r="C46" s="1205" t="s">
        <v>1401</v>
      </c>
      <c r="D46" s="1206" t="s">
        <v>212</v>
      </c>
      <c r="E46" s="1183">
        <v>36</v>
      </c>
      <c r="F46" s="1231"/>
      <c r="G46" s="1232"/>
      <c r="H46" s="889"/>
      <c r="I46" s="125"/>
      <c r="J46" s="696"/>
      <c r="K46" s="696"/>
    </row>
    <row r="47" spans="1:11">
      <c r="A47" s="1128"/>
      <c r="B47" s="1129"/>
      <c r="C47" s="937" t="s">
        <v>993</v>
      </c>
      <c r="D47" s="938" t="s">
        <v>55</v>
      </c>
      <c r="E47" s="900">
        <v>3</v>
      </c>
      <c r="F47" s="1233"/>
      <c r="G47" s="1234"/>
      <c r="H47" s="889"/>
      <c r="I47" s="125"/>
      <c r="J47" s="696"/>
      <c r="K47" s="696"/>
    </row>
    <row r="48" spans="1:11">
      <c r="A48" s="1130"/>
      <c r="B48" s="1247"/>
      <c r="C48" s="907" t="s">
        <v>994</v>
      </c>
      <c r="D48" s="908" t="s">
        <v>32</v>
      </c>
      <c r="E48" s="909">
        <v>2</v>
      </c>
      <c r="F48" s="1237"/>
      <c r="G48" s="1238"/>
      <c r="H48" s="889"/>
      <c r="I48" s="125"/>
      <c r="J48" s="696"/>
      <c r="K48" s="696"/>
    </row>
    <row r="49" spans="1:11" ht="25.5">
      <c r="A49" s="1248" t="s">
        <v>981</v>
      </c>
      <c r="B49" s="1174" t="s">
        <v>1440</v>
      </c>
      <c r="C49" s="1245" t="s">
        <v>1403</v>
      </c>
      <c r="D49" s="1246" t="s">
        <v>32</v>
      </c>
      <c r="E49" s="1177">
        <v>1</v>
      </c>
      <c r="F49" s="1249"/>
      <c r="G49" s="1240">
        <f>+F49*E49</f>
        <v>0</v>
      </c>
      <c r="H49" s="696"/>
      <c r="I49" s="696"/>
      <c r="J49" s="696"/>
      <c r="K49" s="696"/>
    </row>
    <row r="50" spans="1:11">
      <c r="A50" s="1207"/>
      <c r="B50" s="1215"/>
      <c r="C50" s="1241" t="s">
        <v>1404</v>
      </c>
      <c r="D50" s="1214" t="s">
        <v>32</v>
      </c>
      <c r="E50" s="1183">
        <v>1</v>
      </c>
      <c r="F50" s="1231"/>
      <c r="G50" s="1232"/>
      <c r="H50" s="696"/>
      <c r="I50" s="696"/>
      <c r="J50" s="696"/>
      <c r="K50" s="696"/>
    </row>
    <row r="51" spans="1:11">
      <c r="A51" s="1130"/>
      <c r="B51" s="1247"/>
      <c r="C51" s="907" t="s">
        <v>1405</v>
      </c>
      <c r="D51" s="908" t="s">
        <v>32</v>
      </c>
      <c r="E51" s="909">
        <v>1</v>
      </c>
      <c r="F51" s="1237"/>
      <c r="G51" s="1238"/>
      <c r="H51" s="125"/>
      <c r="I51" s="125"/>
      <c r="J51" s="125"/>
      <c r="K51" s="125"/>
    </row>
    <row r="52" spans="1:11" ht="15.75" thickBot="1">
      <c r="A52" s="1223"/>
      <c r="B52" s="1187"/>
      <c r="C52" s="2535" t="s">
        <v>1680</v>
      </c>
      <c r="D52" s="2535"/>
      <c r="E52" s="1022"/>
      <c r="F52" s="1251"/>
      <c r="G52" s="1252">
        <f>SUM(G11:G51)</f>
        <v>0</v>
      </c>
      <c r="H52" s="125"/>
      <c r="I52" s="125"/>
      <c r="J52" s="125"/>
      <c r="K52" s="125"/>
    </row>
    <row r="53" spans="1:11" ht="15.75" thickTop="1">
      <c r="A53" s="1029"/>
      <c r="B53" s="1190"/>
      <c r="C53" s="873"/>
      <c r="D53" s="873"/>
      <c r="E53" s="1001"/>
      <c r="F53" s="1191"/>
      <c r="G53" s="1192"/>
      <c r="H53" s="696"/>
      <c r="I53" s="696"/>
      <c r="J53" s="696"/>
      <c r="K53" s="696"/>
    </row>
    <row r="54" spans="1:11">
      <c r="A54" s="1029"/>
      <c r="B54" s="1190"/>
      <c r="C54" s="873"/>
      <c r="D54" s="873"/>
      <c r="E54" s="1001"/>
      <c r="F54" s="1191"/>
      <c r="G54" s="1193"/>
      <c r="H54" s="764"/>
      <c r="I54" s="696"/>
      <c r="J54" s="696"/>
      <c r="K54" s="696"/>
    </row>
    <row r="55" spans="1:11">
      <c r="A55" s="1026"/>
      <c r="B55" s="1194"/>
      <c r="C55" s="1025"/>
      <c r="D55" s="1026"/>
      <c r="E55" s="1001"/>
      <c r="F55" s="1193"/>
      <c r="G55" s="1193"/>
      <c r="H55" s="764"/>
      <c r="I55" s="696"/>
      <c r="J55" s="696"/>
      <c r="K55" s="696"/>
    </row>
    <row r="56" spans="1:11">
      <c r="A56" s="1026"/>
      <c r="B56" s="1194"/>
      <c r="C56" s="1025"/>
      <c r="D56" s="1026"/>
      <c r="E56" s="1001"/>
      <c r="F56" s="1193"/>
      <c r="G56" s="1193"/>
      <c r="H56" s="696"/>
      <c r="I56" s="696"/>
      <c r="J56" s="696"/>
      <c r="K56" s="696"/>
    </row>
    <row r="57" spans="1:11">
      <c r="A57" s="1026"/>
      <c r="B57" s="1194"/>
      <c r="C57" s="1025"/>
      <c r="D57" s="1026"/>
      <c r="E57" s="1001"/>
      <c r="F57" s="1193"/>
      <c r="G57" s="1193"/>
      <c r="H57" s="696"/>
      <c r="I57" s="696"/>
      <c r="J57" s="696"/>
      <c r="K57" s="696"/>
    </row>
    <row r="58" spans="1:11">
      <c r="A58" s="1026"/>
      <c r="B58" s="1194"/>
      <c r="C58" s="1025"/>
      <c r="D58" s="1026"/>
      <c r="E58" s="1001"/>
      <c r="F58" s="1193"/>
      <c r="G58" s="1193"/>
      <c r="H58" s="771"/>
      <c r="I58" s="696"/>
      <c r="J58" s="772"/>
      <c r="K58" s="773"/>
    </row>
    <row r="59" spans="1:11">
      <c r="A59" s="1026"/>
      <c r="B59" s="1027"/>
      <c r="C59" s="1027"/>
      <c r="D59" s="1026"/>
      <c r="E59" s="1001"/>
      <c r="F59" s="1193"/>
      <c r="G59" s="1193"/>
      <c r="H59" s="771"/>
      <c r="I59" s="696"/>
      <c r="J59" s="772"/>
      <c r="K59" s="773"/>
    </row>
    <row r="60" spans="1:11">
      <c r="A60" s="1029"/>
      <c r="B60" s="1030"/>
      <c r="C60" s="1028"/>
      <c r="D60" s="1029"/>
      <c r="E60" s="1030"/>
      <c r="F60" s="1193"/>
      <c r="G60" s="1193"/>
      <c r="H60" s="764"/>
      <c r="I60" s="696"/>
      <c r="J60" s="772"/>
      <c r="K60" s="773"/>
    </row>
    <row r="61" spans="1:11">
      <c r="A61" s="1034"/>
      <c r="B61" s="898"/>
      <c r="C61" s="1028"/>
      <c r="D61" s="1028"/>
      <c r="E61" s="899"/>
      <c r="F61" s="1028"/>
      <c r="G61" s="1028"/>
      <c r="H61" s="764"/>
      <c r="I61" s="696"/>
      <c r="J61" s="772"/>
      <c r="K61" s="773"/>
    </row>
    <row r="62" spans="1:11">
      <c r="A62" s="1034"/>
      <c r="B62" s="898"/>
      <c r="C62" s="1028"/>
      <c r="D62" s="1028"/>
      <c r="E62" s="899"/>
      <c r="F62" s="1028"/>
      <c r="G62" s="1028"/>
      <c r="H62" s="696"/>
      <c r="I62" s="696"/>
      <c r="J62" s="696"/>
      <c r="K62" s="696"/>
    </row>
    <row r="63" spans="1:11">
      <c r="A63" s="1034"/>
      <c r="B63" s="898"/>
      <c r="C63" s="1028"/>
      <c r="D63" s="1028"/>
      <c r="E63" s="899"/>
      <c r="F63" s="1028"/>
      <c r="G63" s="1028"/>
      <c r="H63" s="696"/>
      <c r="I63" s="696"/>
      <c r="J63" s="696"/>
      <c r="K63" s="696"/>
    </row>
    <row r="64" spans="1:11">
      <c r="A64" s="974"/>
      <c r="B64" s="898"/>
      <c r="C64" s="1028"/>
      <c r="D64" s="1028"/>
      <c r="E64" s="899"/>
      <c r="F64" s="1028"/>
      <c r="G64" s="1028"/>
      <c r="H64" s="713"/>
      <c r="I64" s="696"/>
      <c r="J64" s="714"/>
      <c r="K64" s="714"/>
    </row>
    <row r="65" spans="1:11">
      <c r="A65" s="1032"/>
      <c r="B65" s="1032"/>
      <c r="C65" s="1032"/>
      <c r="D65" s="1033"/>
      <c r="E65" s="1032"/>
      <c r="F65" s="1028"/>
      <c r="G65" s="1028"/>
      <c r="H65" s="696"/>
      <c r="I65" s="696"/>
      <c r="J65" s="696"/>
      <c r="K65" s="696"/>
    </row>
    <row r="66" spans="1:11">
      <c r="A66" s="1033"/>
      <c r="B66" s="1033"/>
      <c r="C66" s="1033"/>
      <c r="D66" s="1033"/>
      <c r="E66" s="1033"/>
      <c r="F66" s="1028"/>
      <c r="G66" s="1028"/>
      <c r="H66" s="696"/>
      <c r="I66" s="696"/>
      <c r="J66" s="696"/>
      <c r="K66" s="696"/>
    </row>
    <row r="67" spans="1:11">
      <c r="A67" s="1032"/>
      <c r="B67" s="1032"/>
      <c r="C67" s="1032"/>
      <c r="D67" s="1033"/>
      <c r="E67" s="1033"/>
      <c r="F67" s="1028"/>
      <c r="G67" s="1028"/>
      <c r="H67" s="696"/>
      <c r="I67" s="696"/>
      <c r="J67" s="696"/>
      <c r="K67" s="696"/>
    </row>
    <row r="68" spans="1:11">
      <c r="A68" s="1034"/>
      <c r="B68" s="1034"/>
      <c r="C68" s="1034"/>
      <c r="D68" s="1034"/>
      <c r="E68" s="1034"/>
      <c r="F68" s="1028"/>
      <c r="G68" s="1028"/>
      <c r="H68" s="696"/>
      <c r="I68" s="696"/>
      <c r="J68" s="696"/>
      <c r="K68" s="696"/>
    </row>
    <row r="69" spans="1:11">
      <c r="A69" s="974"/>
      <c r="B69" s="974"/>
      <c r="C69" s="974"/>
      <c r="D69" s="974"/>
      <c r="E69" s="974"/>
      <c r="F69" s="771"/>
      <c r="G69" s="1028"/>
      <c r="H69" s="696"/>
      <c r="I69" s="696"/>
      <c r="J69" s="696"/>
      <c r="K69" s="696"/>
    </row>
    <row r="70" spans="1:11">
      <c r="A70" s="1034"/>
      <c r="B70" s="1196"/>
      <c r="C70" s="1028"/>
      <c r="D70" s="1028"/>
      <c r="E70" s="1034"/>
      <c r="F70" s="1028"/>
      <c r="G70" s="1028"/>
      <c r="H70" s="696"/>
      <c r="I70" s="696"/>
      <c r="J70" s="696"/>
      <c r="K70" s="696"/>
    </row>
    <row r="71" spans="1:11">
      <c r="A71" s="1034"/>
      <c r="B71" s="1195"/>
      <c r="C71" s="1028"/>
      <c r="D71" s="1028"/>
      <c r="E71" s="1034"/>
      <c r="F71" s="1028"/>
      <c r="G71" s="1028"/>
      <c r="H71" s="696"/>
      <c r="I71" s="696"/>
      <c r="J71" s="696"/>
      <c r="K71" s="696"/>
    </row>
    <row r="72" spans="1:11">
      <c r="A72" s="1034"/>
      <c r="B72" s="1195"/>
      <c r="C72" s="1028"/>
      <c r="D72" s="1028"/>
      <c r="E72" s="1034"/>
      <c r="F72" s="1028"/>
      <c r="G72" s="1028"/>
      <c r="H72" s="696"/>
      <c r="I72" s="696"/>
      <c r="J72" s="696"/>
      <c r="K72" s="696"/>
    </row>
    <row r="73" spans="1:11">
      <c r="A73" s="1034"/>
      <c r="B73" s="1195"/>
      <c r="C73" s="1028"/>
      <c r="D73" s="1028"/>
      <c r="E73" s="1034"/>
      <c r="F73" s="1028"/>
      <c r="G73" s="1028"/>
      <c r="H73" s="696"/>
      <c r="I73" s="696"/>
      <c r="J73" s="696"/>
      <c r="K73" s="696"/>
    </row>
    <row r="74" spans="1:11">
      <c r="A74" s="1034"/>
      <c r="B74" s="1195"/>
      <c r="C74" s="1028"/>
      <c r="D74" s="1028"/>
      <c r="E74" s="1034"/>
      <c r="F74" s="1028"/>
      <c r="G74" s="1028"/>
      <c r="H74" s="696"/>
      <c r="I74" s="696"/>
      <c r="J74" s="696"/>
      <c r="K74" s="696"/>
    </row>
    <row r="75" spans="1:11">
      <c r="A75" s="1034"/>
      <c r="B75" s="1195"/>
      <c r="C75" s="1028"/>
      <c r="D75" s="1028"/>
      <c r="E75" s="1034"/>
      <c r="F75" s="1028"/>
      <c r="G75" s="1028"/>
      <c r="H75" s="696"/>
      <c r="I75" s="696"/>
      <c r="J75" s="772"/>
      <c r="K75" s="773"/>
    </row>
    <row r="76" spans="1:11">
      <c r="A76" s="1034"/>
      <c r="B76" s="1195"/>
      <c r="C76" s="1028"/>
      <c r="D76" s="1028"/>
      <c r="E76" s="1034"/>
      <c r="F76" s="1028"/>
      <c r="G76" s="1028"/>
      <c r="H76" s="696"/>
      <c r="I76" s="696"/>
      <c r="J76" s="772"/>
      <c r="K76" s="773"/>
    </row>
    <row r="77" spans="1:11">
      <c r="A77" s="1034"/>
      <c r="B77" s="1195"/>
      <c r="C77" s="1028"/>
      <c r="D77" s="1028"/>
      <c r="E77" s="1034"/>
      <c r="F77" s="1028"/>
      <c r="G77" s="1028"/>
    </row>
    <row r="78" spans="1:11">
      <c r="A78" s="1034"/>
      <c r="B78" s="1195"/>
      <c r="C78" s="1028"/>
      <c r="D78" s="1028"/>
      <c r="E78" s="1034"/>
      <c r="F78" s="1028"/>
      <c r="G78" s="1028"/>
    </row>
    <row r="79" spans="1:11">
      <c r="A79" s="1034"/>
      <c r="B79" s="1197"/>
      <c r="C79" s="1028"/>
      <c r="D79" s="1028"/>
      <c r="E79" s="1034"/>
      <c r="F79" s="1028"/>
      <c r="G79" s="1028"/>
    </row>
    <row r="80" spans="1:11">
      <c r="A80" s="1033"/>
      <c r="B80" s="1033"/>
      <c r="C80" s="1033"/>
      <c r="D80" s="1033"/>
      <c r="E80" s="1033"/>
      <c r="F80" s="1029"/>
      <c r="G80" s="1029"/>
    </row>
    <row r="81" spans="1:7">
      <c r="A81" s="1033"/>
      <c r="B81" s="1033"/>
      <c r="C81" s="1033"/>
      <c r="D81" s="1033"/>
      <c r="E81" s="1033"/>
      <c r="F81" s="1029"/>
      <c r="G81" s="1029"/>
    </row>
    <row r="82" spans="1:7">
      <c r="A82" s="1033"/>
      <c r="B82" s="1033"/>
      <c r="C82" s="1033"/>
      <c r="D82" s="1033"/>
      <c r="E82" s="1033"/>
      <c r="F82" s="1029"/>
      <c r="G82" s="1029"/>
    </row>
    <row r="83" spans="1:7">
      <c r="A83" s="1033"/>
      <c r="B83" s="1033"/>
      <c r="C83" s="1033"/>
      <c r="D83" s="1033"/>
      <c r="E83" s="1033"/>
      <c r="F83" s="1029"/>
      <c r="G83" s="1029"/>
    </row>
    <row r="84" spans="1:7">
      <c r="A84" s="1033"/>
      <c r="B84" s="1033"/>
      <c r="C84" s="1033"/>
      <c r="D84" s="1033"/>
      <c r="E84" s="1033"/>
      <c r="F84" s="1029"/>
      <c r="G84" s="1029"/>
    </row>
    <row r="85" spans="1:7">
      <c r="A85" s="1033"/>
      <c r="B85" s="1033"/>
      <c r="C85" s="1033"/>
      <c r="D85" s="1033"/>
      <c r="E85" s="1033"/>
      <c r="F85" s="1029"/>
      <c r="G85" s="1029"/>
    </row>
    <row r="86" spans="1:7">
      <c r="A86" s="1033"/>
      <c r="B86" s="1033"/>
      <c r="C86" s="1033"/>
      <c r="D86" s="1033"/>
      <c r="E86" s="1033"/>
      <c r="F86" s="1029"/>
      <c r="G86" s="1029"/>
    </row>
    <row r="87" spans="1:7">
      <c r="A87" s="1033"/>
      <c r="B87" s="1033"/>
      <c r="C87" s="1033"/>
      <c r="D87" s="1033"/>
      <c r="E87" s="1033"/>
      <c r="F87" s="1029"/>
      <c r="G87" s="1029"/>
    </row>
    <row r="88" spans="1:7">
      <c r="A88" s="1033"/>
      <c r="B88" s="1033"/>
      <c r="C88" s="1033"/>
      <c r="D88" s="1033"/>
      <c r="E88" s="1033"/>
      <c r="F88" s="1029"/>
      <c r="G88" s="1029"/>
    </row>
    <row r="89" spans="1:7">
      <c r="A89" s="1033"/>
      <c r="B89" s="1033"/>
      <c r="C89" s="1033"/>
      <c r="D89" s="1033"/>
      <c r="E89" s="1033"/>
      <c r="F89" s="1029"/>
      <c r="G89" s="1029"/>
    </row>
    <row r="90" spans="1:7">
      <c r="A90" s="1033"/>
      <c r="B90" s="1033"/>
      <c r="C90" s="1033"/>
      <c r="D90" s="1033"/>
      <c r="E90" s="1033"/>
      <c r="F90" s="1029"/>
      <c r="G90" s="1029"/>
    </row>
    <row r="91" spans="1:7">
      <c r="A91" s="1033"/>
      <c r="B91" s="1033"/>
      <c r="C91" s="1033"/>
      <c r="D91" s="1033"/>
      <c r="E91" s="1033"/>
      <c r="F91" s="1029"/>
      <c r="G91" s="1198"/>
    </row>
    <row r="92" spans="1:7">
      <c r="A92" s="1033"/>
      <c r="B92" s="1033"/>
      <c r="C92" s="1033"/>
      <c r="D92" s="1033"/>
      <c r="E92" s="1033"/>
      <c r="F92" s="1029"/>
      <c r="G92" s="1029"/>
    </row>
    <row r="93" spans="1:7">
      <c r="A93" s="1033"/>
      <c r="B93" s="1033"/>
      <c r="C93" s="1033"/>
      <c r="D93" s="1033"/>
      <c r="E93" s="1033"/>
      <c r="F93" s="1029"/>
      <c r="G93" s="1198"/>
    </row>
    <row r="94" spans="1:7">
      <c r="A94" s="1033"/>
      <c r="B94" s="1033"/>
      <c r="C94" s="1033"/>
      <c r="D94" s="1033"/>
      <c r="E94" s="1033"/>
      <c r="F94" s="1029"/>
      <c r="G94" s="1029"/>
    </row>
  </sheetData>
  <mergeCells count="6">
    <mergeCell ref="C52:D52"/>
    <mergeCell ref="A1:E1"/>
    <mergeCell ref="A2:E2"/>
    <mergeCell ref="A3:F3"/>
    <mergeCell ref="A5:F5"/>
    <mergeCell ref="A7:G7"/>
  </mergeCells>
  <pageMargins left="0.7" right="0.7" top="0.75" bottom="0.75" header="0.3" footer="0.3"/>
  <pageSetup paperSize="9" scale="79"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94"/>
  <sheetViews>
    <sheetView view="pageBreakPreview" topLeftCell="A10" zoomScale="60" zoomScaleNormal="100" workbookViewId="0">
      <selection activeCell="C52" sqref="C52:D52"/>
    </sheetView>
    <sheetView workbookViewId="1">
      <selection sqref="A1:E1"/>
    </sheetView>
  </sheetViews>
  <sheetFormatPr defaultColWidth="9.140625" defaultRowHeight="15"/>
  <cols>
    <col min="1" max="1" width="6.140625" style="1035" customWidth="1"/>
    <col min="2" max="2" width="10.28515625" style="1035" customWidth="1"/>
    <col min="3" max="3" width="51.42578125" style="1035" customWidth="1"/>
    <col min="4" max="4" width="6.7109375" style="1035" customWidth="1"/>
    <col min="5" max="5" width="10.85546875" style="1035" customWidth="1"/>
    <col min="6" max="6" width="12.140625" style="1035" customWidth="1"/>
    <col min="7" max="7" width="12.7109375" style="1035" customWidth="1"/>
    <col min="8" max="16384" width="9.140625" style="871"/>
  </cols>
  <sheetData>
    <row r="1" spans="1:11">
      <c r="A1" s="2136" t="s">
        <v>556</v>
      </c>
      <c r="B1" s="2136"/>
      <c r="C1" s="2136"/>
      <c r="D1" s="2136"/>
      <c r="E1" s="2136"/>
    </row>
    <row r="2" spans="1:11">
      <c r="A2" s="2136" t="s">
        <v>514</v>
      </c>
      <c r="B2" s="2136"/>
      <c r="C2" s="2136"/>
      <c r="D2" s="2136"/>
      <c r="E2" s="2136"/>
    </row>
    <row r="3" spans="1:11">
      <c r="A3" s="2544" t="s">
        <v>924</v>
      </c>
      <c r="B3" s="2544"/>
      <c r="C3" s="2544"/>
      <c r="D3" s="2544"/>
      <c r="E3" s="2544"/>
      <c r="F3" s="2544"/>
      <c r="G3" s="1146"/>
      <c r="H3" s="696"/>
      <c r="I3" s="696"/>
      <c r="J3" s="696"/>
      <c r="K3" s="696"/>
    </row>
    <row r="4" spans="1:11">
      <c r="A4" s="872"/>
      <c r="B4" s="872"/>
      <c r="C4" s="872"/>
      <c r="D4" s="872"/>
      <c r="E4" s="872"/>
      <c r="F4" s="872"/>
      <c r="G4" s="1146"/>
      <c r="H4" s="696"/>
      <c r="I4" s="696"/>
      <c r="J4" s="696"/>
      <c r="K4" s="696"/>
    </row>
    <row r="5" spans="1:11">
      <c r="A5" s="2545" t="s">
        <v>1441</v>
      </c>
      <c r="B5" s="2545"/>
      <c r="C5" s="2545"/>
      <c r="D5" s="2545"/>
      <c r="E5" s="2545"/>
      <c r="F5" s="2545"/>
      <c r="G5" s="1146"/>
      <c r="H5" s="696"/>
      <c r="I5" s="696"/>
      <c r="J5" s="696"/>
      <c r="K5" s="696"/>
    </row>
    <row r="6" spans="1:11">
      <c r="A6" s="873"/>
      <c r="B6" s="873"/>
      <c r="C6" s="873"/>
      <c r="D6" s="873"/>
      <c r="E6" s="873"/>
      <c r="F6" s="873"/>
      <c r="G6" s="1146"/>
      <c r="H6" s="696"/>
      <c r="I6" s="696"/>
      <c r="J6" s="696"/>
      <c r="K6" s="696"/>
    </row>
    <row r="7" spans="1:11" ht="27" customHeight="1" thickBot="1">
      <c r="A7" s="2542" t="s">
        <v>1442</v>
      </c>
      <c r="B7" s="2543"/>
      <c r="C7" s="2543"/>
      <c r="D7" s="2543"/>
      <c r="E7" s="2543"/>
      <c r="F7" s="2543"/>
      <c r="G7" s="2543"/>
      <c r="H7" s="696"/>
      <c r="I7" s="696"/>
      <c r="J7" s="696"/>
      <c r="K7" s="696"/>
    </row>
    <row r="8" spans="1:11" ht="15.75" thickTop="1">
      <c r="A8" s="1199" t="s">
        <v>9</v>
      </c>
      <c r="B8" s="874" t="s">
        <v>10</v>
      </c>
      <c r="C8" s="874" t="s">
        <v>11</v>
      </c>
      <c r="D8" s="874" t="s">
        <v>12</v>
      </c>
      <c r="E8" s="874" t="s">
        <v>13</v>
      </c>
      <c r="F8" s="874" t="s">
        <v>14</v>
      </c>
      <c r="G8" s="1147" t="s">
        <v>15</v>
      </c>
      <c r="H8" s="125"/>
      <c r="I8" s="125"/>
      <c r="J8" s="125"/>
      <c r="K8" s="125"/>
    </row>
    <row r="9" spans="1:11" ht="15.75" thickBot="1">
      <c r="A9" s="1225"/>
      <c r="B9" s="876" t="s">
        <v>16</v>
      </c>
      <c r="C9" s="876" t="s">
        <v>17</v>
      </c>
      <c r="D9" s="876"/>
      <c r="E9" s="876"/>
      <c r="F9" s="876"/>
      <c r="G9" s="1226"/>
      <c r="H9" s="125"/>
      <c r="I9" s="125"/>
      <c r="J9" s="125"/>
      <c r="K9" s="125"/>
    </row>
    <row r="10" spans="1:11" ht="15.75" thickTop="1">
      <c r="A10" s="1200">
        <v>0</v>
      </c>
      <c r="B10" s="880">
        <v>1</v>
      </c>
      <c r="C10" s="880">
        <v>2</v>
      </c>
      <c r="D10" s="880">
        <v>3</v>
      </c>
      <c r="E10" s="880">
        <v>4</v>
      </c>
      <c r="F10" s="880">
        <v>5</v>
      </c>
      <c r="G10" s="1148">
        <v>6</v>
      </c>
      <c r="H10" s="713"/>
      <c r="I10" s="125"/>
      <c r="J10" s="714"/>
      <c r="K10" s="714"/>
    </row>
    <row r="11" spans="1:11" ht="25.5">
      <c r="A11" s="1207" t="s">
        <v>927</v>
      </c>
      <c r="B11" s="1215" t="s">
        <v>1443</v>
      </c>
      <c r="C11" s="1253" t="s">
        <v>929</v>
      </c>
      <c r="D11" s="1254" t="s">
        <v>32</v>
      </c>
      <c r="E11" s="1255">
        <v>14</v>
      </c>
      <c r="F11" s="1256"/>
      <c r="G11" s="1257">
        <f>E11*F11</f>
        <v>0</v>
      </c>
      <c r="H11" s="889"/>
      <c r="I11" s="125"/>
      <c r="J11" s="696"/>
      <c r="K11" s="696"/>
    </row>
    <row r="12" spans="1:11" ht="25.5">
      <c r="A12" s="1111"/>
      <c r="B12" s="1028"/>
      <c r="C12" s="1235" t="s">
        <v>1382</v>
      </c>
      <c r="D12" s="1031" t="s">
        <v>32</v>
      </c>
      <c r="E12" s="900">
        <v>14</v>
      </c>
      <c r="F12" s="1233"/>
      <c r="G12" s="1234"/>
      <c r="H12" s="889"/>
      <c r="I12" s="125"/>
      <c r="J12" s="696"/>
      <c r="K12" s="696"/>
    </row>
    <row r="13" spans="1:11" ht="25.5">
      <c r="A13" s="1111"/>
      <c r="B13" s="1028"/>
      <c r="C13" s="903" t="s">
        <v>1383</v>
      </c>
      <c r="D13" s="1031" t="s">
        <v>32</v>
      </c>
      <c r="E13" s="900">
        <v>14</v>
      </c>
      <c r="F13" s="1233"/>
      <c r="G13" s="1234"/>
      <c r="H13" s="889"/>
      <c r="I13" s="125"/>
      <c r="J13" s="696"/>
      <c r="K13" s="696"/>
    </row>
    <row r="14" spans="1:11" ht="33" customHeight="1">
      <c r="A14" s="1111"/>
      <c r="B14" s="1028"/>
      <c r="C14" s="903" t="s">
        <v>1384</v>
      </c>
      <c r="D14" s="1031" t="s">
        <v>32</v>
      </c>
      <c r="E14" s="900">
        <v>14</v>
      </c>
      <c r="F14" s="1233"/>
      <c r="G14" s="1234"/>
      <c r="H14" s="889"/>
      <c r="I14" s="125"/>
      <c r="J14" s="696"/>
      <c r="K14" s="696"/>
    </row>
    <row r="15" spans="1:11">
      <c r="A15" s="1111"/>
      <c r="B15" s="1028"/>
      <c r="C15" s="903" t="s">
        <v>935</v>
      </c>
      <c r="D15" s="1031" t="s">
        <v>32</v>
      </c>
      <c r="E15" s="900">
        <v>14</v>
      </c>
      <c r="F15" s="1233"/>
      <c r="G15" s="1234"/>
      <c r="H15" s="889"/>
      <c r="I15" s="125"/>
      <c r="J15" s="696"/>
      <c r="K15" s="696"/>
    </row>
    <row r="16" spans="1:11" ht="25.5">
      <c r="A16" s="1111"/>
      <c r="B16" s="1028"/>
      <c r="C16" s="1235" t="s">
        <v>1385</v>
      </c>
      <c r="D16" s="1031" t="s">
        <v>32</v>
      </c>
      <c r="E16" s="900">
        <v>14</v>
      </c>
      <c r="F16" s="1233"/>
      <c r="G16" s="1234"/>
      <c r="H16" s="889"/>
      <c r="I16" s="125"/>
      <c r="J16" s="696"/>
      <c r="K16" s="696"/>
    </row>
    <row r="17" spans="1:11">
      <c r="A17" s="1111"/>
      <c r="B17" s="1028"/>
      <c r="C17" s="903" t="s">
        <v>1386</v>
      </c>
      <c r="D17" s="1031" t="s">
        <v>410</v>
      </c>
      <c r="E17" s="900">
        <v>525</v>
      </c>
      <c r="F17" s="1233"/>
      <c r="G17" s="1234"/>
      <c r="H17" s="889"/>
      <c r="I17" s="125"/>
      <c r="J17" s="696"/>
      <c r="K17" s="696"/>
    </row>
    <row r="18" spans="1:11">
      <c r="A18" s="1111"/>
      <c r="B18" s="1028"/>
      <c r="C18" s="903" t="s">
        <v>944</v>
      </c>
      <c r="D18" s="1031" t="s">
        <v>212</v>
      </c>
      <c r="E18" s="900">
        <v>14</v>
      </c>
      <c r="F18" s="1233"/>
      <c r="G18" s="1234"/>
      <c r="H18" s="889"/>
      <c r="I18" s="125"/>
      <c r="J18" s="696"/>
      <c r="K18" s="696"/>
    </row>
    <row r="19" spans="1:11">
      <c r="A19" s="1114"/>
      <c r="B19" s="1115"/>
      <c r="C19" s="1138" t="s">
        <v>1387</v>
      </c>
      <c r="D19" s="1236" t="s">
        <v>1388</v>
      </c>
      <c r="E19" s="909">
        <v>14</v>
      </c>
      <c r="F19" s="1237"/>
      <c r="G19" s="1238"/>
      <c r="H19" s="889"/>
      <c r="I19" s="125"/>
      <c r="J19" s="696"/>
      <c r="K19" s="696"/>
    </row>
    <row r="20" spans="1:11" ht="25.5">
      <c r="A20" s="1118" t="s">
        <v>946</v>
      </c>
      <c r="B20" s="1119" t="s">
        <v>1444</v>
      </c>
      <c r="C20" s="1046" t="s">
        <v>960</v>
      </c>
      <c r="D20" s="1088" t="s">
        <v>32</v>
      </c>
      <c r="E20" s="1089">
        <v>10</v>
      </c>
      <c r="F20" s="1239"/>
      <c r="G20" s="1240">
        <f>E20*F20</f>
        <v>0</v>
      </c>
      <c r="H20" s="889"/>
      <c r="I20" s="125"/>
      <c r="J20" s="696"/>
      <c r="K20" s="696"/>
    </row>
    <row r="21" spans="1:11">
      <c r="A21" s="1209"/>
      <c r="B21" s="1204"/>
      <c r="C21" s="1241" t="s">
        <v>1390</v>
      </c>
      <c r="D21" s="1214" t="s">
        <v>55</v>
      </c>
      <c r="E21" s="1183">
        <v>10</v>
      </c>
      <c r="F21" s="1231"/>
      <c r="G21" s="1232"/>
      <c r="H21" s="889"/>
      <c r="I21" s="125"/>
      <c r="J21" s="696"/>
      <c r="K21" s="696"/>
    </row>
    <row r="22" spans="1:11">
      <c r="A22" s="1123"/>
      <c r="B22" s="1028"/>
      <c r="C22" s="898" t="s">
        <v>962</v>
      </c>
      <c r="D22" s="899" t="s">
        <v>55</v>
      </c>
      <c r="E22" s="900">
        <v>1.4</v>
      </c>
      <c r="F22" s="1233"/>
      <c r="G22" s="1234"/>
      <c r="H22" s="889"/>
      <c r="I22" s="125"/>
      <c r="J22" s="696"/>
      <c r="K22" s="696"/>
    </row>
    <row r="23" spans="1:11">
      <c r="A23" s="1123"/>
      <c r="B23" s="1028"/>
      <c r="C23" s="898" t="s">
        <v>1391</v>
      </c>
      <c r="D23" s="899" t="s">
        <v>55</v>
      </c>
      <c r="E23" s="900">
        <v>1</v>
      </c>
      <c r="F23" s="1233"/>
      <c r="G23" s="1234"/>
      <c r="H23" s="889"/>
      <c r="I23" s="125"/>
      <c r="J23" s="696"/>
      <c r="K23" s="696"/>
    </row>
    <row r="24" spans="1:11">
      <c r="A24" s="1123"/>
      <c r="B24" s="1028"/>
      <c r="C24" s="898" t="s">
        <v>964</v>
      </c>
      <c r="D24" s="899" t="s">
        <v>55</v>
      </c>
      <c r="E24" s="900">
        <v>1.05</v>
      </c>
      <c r="F24" s="1233"/>
      <c r="G24" s="1234"/>
      <c r="H24" s="889"/>
      <c r="I24" s="125"/>
      <c r="J24" s="696"/>
      <c r="K24" s="696"/>
    </row>
    <row r="25" spans="1:11">
      <c r="A25" s="1123"/>
      <c r="B25" s="1028"/>
      <c r="C25" s="898" t="s">
        <v>965</v>
      </c>
      <c r="D25" s="899" t="s">
        <v>55</v>
      </c>
      <c r="E25" s="900">
        <v>4</v>
      </c>
      <c r="F25" s="1233"/>
      <c r="G25" s="1234"/>
      <c r="H25" s="889"/>
      <c r="I25" s="125"/>
      <c r="J25" s="696"/>
      <c r="K25" s="696"/>
    </row>
    <row r="26" spans="1:11">
      <c r="A26" s="1123"/>
      <c r="B26" s="1028"/>
      <c r="C26" s="898" t="s">
        <v>954</v>
      </c>
      <c r="D26" s="899" t="s">
        <v>410</v>
      </c>
      <c r="E26" s="900">
        <v>60</v>
      </c>
      <c r="F26" s="1233"/>
      <c r="G26" s="1234"/>
      <c r="H26" s="889"/>
      <c r="I26" s="125"/>
      <c r="J26" s="696"/>
      <c r="K26" s="696"/>
    </row>
    <row r="27" spans="1:11">
      <c r="A27" s="1123"/>
      <c r="B27" s="1028"/>
      <c r="C27" s="898" t="s">
        <v>955</v>
      </c>
      <c r="D27" s="899" t="s">
        <v>410</v>
      </c>
      <c r="E27" s="900">
        <v>60</v>
      </c>
      <c r="F27" s="1233"/>
      <c r="G27" s="1234"/>
      <c r="H27" s="889"/>
      <c r="I27" s="125"/>
      <c r="J27" s="696"/>
      <c r="K27" s="696"/>
    </row>
    <row r="28" spans="1:11">
      <c r="A28" s="1123"/>
      <c r="B28" s="1028"/>
      <c r="C28" s="898" t="s">
        <v>1392</v>
      </c>
      <c r="D28" s="899" t="s">
        <v>55</v>
      </c>
      <c r="E28" s="900">
        <v>6</v>
      </c>
      <c r="F28" s="1233"/>
      <c r="G28" s="1234"/>
      <c r="H28" s="889"/>
      <c r="I28" s="125"/>
      <c r="J28" s="696"/>
      <c r="K28" s="696"/>
    </row>
    <row r="29" spans="1:11">
      <c r="A29" s="1123"/>
      <c r="B29" s="1028"/>
      <c r="C29" s="898" t="s">
        <v>1393</v>
      </c>
      <c r="D29" s="899" t="s">
        <v>55</v>
      </c>
      <c r="E29" s="900">
        <v>6.3</v>
      </c>
      <c r="F29" s="1233"/>
      <c r="G29" s="1234"/>
      <c r="H29" s="889"/>
      <c r="I29" s="125"/>
      <c r="J29" s="696"/>
      <c r="K29" s="696"/>
    </row>
    <row r="30" spans="1:11">
      <c r="A30" s="1123"/>
      <c r="B30" s="1028"/>
      <c r="C30" s="898" t="s">
        <v>1394</v>
      </c>
      <c r="D30" s="899" t="s">
        <v>55</v>
      </c>
      <c r="E30" s="900">
        <v>1</v>
      </c>
      <c r="F30" s="1233"/>
      <c r="G30" s="1234"/>
      <c r="H30" s="889"/>
      <c r="I30" s="125"/>
      <c r="J30" s="696"/>
      <c r="K30" s="696"/>
    </row>
    <row r="31" spans="1:11">
      <c r="A31" s="1123"/>
      <c r="B31" s="1028"/>
      <c r="C31" s="898" t="s">
        <v>969</v>
      </c>
      <c r="D31" s="899" t="s">
        <v>55</v>
      </c>
      <c r="E31" s="900">
        <v>1.05</v>
      </c>
      <c r="F31" s="1233"/>
      <c r="G31" s="1234"/>
      <c r="H31" s="889"/>
      <c r="I31" s="125"/>
      <c r="J31" s="696"/>
      <c r="K31" s="696"/>
    </row>
    <row r="32" spans="1:11">
      <c r="A32" s="1124"/>
      <c r="B32" s="1115"/>
      <c r="C32" s="907" t="s">
        <v>1266</v>
      </c>
      <c r="D32" s="908" t="s">
        <v>476</v>
      </c>
      <c r="E32" s="909">
        <v>7.2</v>
      </c>
      <c r="F32" s="1237"/>
      <c r="G32" s="1238"/>
      <c r="H32" s="889"/>
      <c r="I32" s="125"/>
      <c r="J32" s="696"/>
      <c r="K32" s="696"/>
    </row>
    <row r="33" spans="1:11" ht="25.5">
      <c r="A33" s="1118" t="s">
        <v>958</v>
      </c>
      <c r="B33" s="1119" t="s">
        <v>1445</v>
      </c>
      <c r="C33" s="1046" t="s">
        <v>1119</v>
      </c>
      <c r="D33" s="1088" t="s">
        <v>32</v>
      </c>
      <c r="E33" s="1091">
        <v>4</v>
      </c>
      <c r="F33" s="1242"/>
      <c r="G33" s="1243">
        <f>E33*F33</f>
        <v>0</v>
      </c>
      <c r="H33" s="889"/>
      <c r="I33" s="125"/>
      <c r="J33" s="696"/>
      <c r="K33" s="696"/>
    </row>
    <row r="34" spans="1:11" ht="25.5">
      <c r="A34" s="1209"/>
      <c r="B34" s="1204"/>
      <c r="C34" s="1244" t="s">
        <v>949</v>
      </c>
      <c r="D34" s="1221" t="s">
        <v>55</v>
      </c>
      <c r="E34" s="1183">
        <v>0.6</v>
      </c>
      <c r="F34" s="1231"/>
      <c r="G34" s="1232"/>
      <c r="H34" s="889"/>
      <c r="I34" s="125"/>
      <c r="J34" s="696"/>
      <c r="K34" s="696"/>
    </row>
    <row r="35" spans="1:11">
      <c r="A35" s="1123"/>
      <c r="B35" s="1028"/>
      <c r="C35" s="925" t="s">
        <v>1396</v>
      </c>
      <c r="D35" s="926" t="s">
        <v>55</v>
      </c>
      <c r="E35" s="900">
        <v>0.6</v>
      </c>
      <c r="F35" s="1233"/>
      <c r="G35" s="1234"/>
      <c r="H35" s="889"/>
      <c r="I35" s="125"/>
      <c r="J35" s="696"/>
      <c r="K35" s="696"/>
    </row>
    <row r="36" spans="1:11">
      <c r="A36" s="1123"/>
      <c r="B36" s="1028"/>
      <c r="C36" s="925" t="s">
        <v>1397</v>
      </c>
      <c r="D36" s="926" t="s">
        <v>55</v>
      </c>
      <c r="E36" s="900">
        <v>0.6</v>
      </c>
      <c r="F36" s="1233"/>
      <c r="G36" s="1234"/>
      <c r="H36" s="889"/>
      <c r="I36" s="125"/>
      <c r="J36" s="696"/>
      <c r="K36" s="696"/>
    </row>
    <row r="37" spans="1:11" ht="25.5">
      <c r="A37" s="1123"/>
      <c r="B37" s="1028"/>
      <c r="C37" s="925" t="s">
        <v>950</v>
      </c>
      <c r="D37" s="926" t="s">
        <v>24</v>
      </c>
      <c r="E37" s="900">
        <v>2.5</v>
      </c>
      <c r="F37" s="1233"/>
      <c r="G37" s="1234"/>
      <c r="H37" s="889"/>
      <c r="I37" s="125"/>
      <c r="J37" s="696"/>
      <c r="K37" s="696"/>
    </row>
    <row r="38" spans="1:11" ht="25.5">
      <c r="A38" s="1123"/>
      <c r="B38" s="1028"/>
      <c r="C38" s="925" t="s">
        <v>951</v>
      </c>
      <c r="D38" s="926" t="s">
        <v>55</v>
      </c>
      <c r="E38" s="900">
        <v>0.5</v>
      </c>
      <c r="F38" s="1233"/>
      <c r="G38" s="1234"/>
      <c r="H38" s="889"/>
      <c r="I38" s="125"/>
      <c r="J38" s="696"/>
      <c r="K38" s="696"/>
    </row>
    <row r="39" spans="1:11">
      <c r="A39" s="1123"/>
      <c r="B39" s="1028"/>
      <c r="C39" s="925" t="s">
        <v>952</v>
      </c>
      <c r="D39" s="926" t="s">
        <v>55</v>
      </c>
      <c r="E39" s="900">
        <v>0.42</v>
      </c>
      <c r="F39" s="1233"/>
      <c r="G39" s="1234"/>
      <c r="H39" s="889"/>
      <c r="I39" s="125"/>
      <c r="J39" s="696"/>
      <c r="K39" s="696"/>
    </row>
    <row r="40" spans="1:11">
      <c r="A40" s="1123"/>
      <c r="B40" s="1028"/>
      <c r="C40" s="925" t="s">
        <v>953</v>
      </c>
      <c r="D40" s="926" t="s">
        <v>55</v>
      </c>
      <c r="E40" s="900">
        <v>0.441</v>
      </c>
      <c r="F40" s="1233"/>
      <c r="G40" s="1234"/>
      <c r="H40" s="889"/>
      <c r="I40" s="125"/>
      <c r="J40" s="696"/>
      <c r="K40" s="696"/>
    </row>
    <row r="41" spans="1:11">
      <c r="A41" s="1123"/>
      <c r="B41" s="1028"/>
      <c r="C41" s="925" t="s">
        <v>1398</v>
      </c>
      <c r="D41" s="926" t="s">
        <v>410</v>
      </c>
      <c r="E41" s="900">
        <v>60</v>
      </c>
      <c r="F41" s="1233"/>
      <c r="G41" s="1234"/>
      <c r="H41" s="889"/>
      <c r="I41" s="125"/>
      <c r="J41" s="696"/>
      <c r="K41" s="696"/>
    </row>
    <row r="42" spans="1:11">
      <c r="A42" s="1123"/>
      <c r="B42" s="1028"/>
      <c r="C42" s="925" t="s">
        <v>955</v>
      </c>
      <c r="D42" s="926" t="s">
        <v>410</v>
      </c>
      <c r="E42" s="900">
        <v>60</v>
      </c>
      <c r="F42" s="1233"/>
      <c r="G42" s="1234"/>
      <c r="H42" s="889"/>
      <c r="I42" s="125"/>
      <c r="J42" s="696"/>
      <c r="K42" s="696"/>
    </row>
    <row r="43" spans="1:11">
      <c r="A43" s="1123"/>
      <c r="B43" s="1028"/>
      <c r="C43" s="925" t="s">
        <v>956</v>
      </c>
      <c r="D43" s="926" t="s">
        <v>55</v>
      </c>
      <c r="E43" s="900">
        <v>0.06</v>
      </c>
      <c r="F43" s="1233"/>
      <c r="G43" s="1234"/>
      <c r="H43" s="889"/>
      <c r="I43" s="125"/>
      <c r="J43" s="696"/>
      <c r="K43" s="696"/>
    </row>
    <row r="44" spans="1:11">
      <c r="A44" s="1124"/>
      <c r="B44" s="1115"/>
      <c r="C44" s="927" t="s">
        <v>957</v>
      </c>
      <c r="D44" s="928" t="s">
        <v>55</v>
      </c>
      <c r="E44" s="909">
        <v>6.3E-2</v>
      </c>
      <c r="F44" s="1237"/>
      <c r="G44" s="1238"/>
      <c r="H44" s="889"/>
      <c r="I44" s="125"/>
      <c r="J44" s="696"/>
      <c r="K44" s="696"/>
    </row>
    <row r="45" spans="1:11" ht="38.25">
      <c r="A45" s="1118" t="s">
        <v>970</v>
      </c>
      <c r="B45" s="1119" t="s">
        <v>1446</v>
      </c>
      <c r="C45" s="1245" t="s">
        <v>1400</v>
      </c>
      <c r="D45" s="1246" t="s">
        <v>212</v>
      </c>
      <c r="E45" s="1089">
        <v>36</v>
      </c>
      <c r="F45" s="1239"/>
      <c r="G45" s="1240">
        <f>E45*F45</f>
        <v>0</v>
      </c>
      <c r="H45" s="889"/>
      <c r="I45" s="125"/>
      <c r="J45" s="696"/>
      <c r="K45" s="696"/>
    </row>
    <row r="46" spans="1:11">
      <c r="A46" s="1207"/>
      <c r="B46" s="1215"/>
      <c r="C46" s="1205" t="s">
        <v>1401</v>
      </c>
      <c r="D46" s="1206" t="s">
        <v>212</v>
      </c>
      <c r="E46" s="1183">
        <v>36</v>
      </c>
      <c r="F46" s="1231"/>
      <c r="G46" s="1232"/>
      <c r="H46" s="889"/>
      <c r="I46" s="125"/>
      <c r="J46" s="696"/>
      <c r="K46" s="696"/>
    </row>
    <row r="47" spans="1:11">
      <c r="A47" s="1128"/>
      <c r="B47" s="1129"/>
      <c r="C47" s="937" t="s">
        <v>993</v>
      </c>
      <c r="D47" s="938" t="s">
        <v>55</v>
      </c>
      <c r="E47" s="900">
        <v>3</v>
      </c>
      <c r="F47" s="1233"/>
      <c r="G47" s="1234"/>
      <c r="H47" s="889"/>
      <c r="I47" s="125"/>
      <c r="J47" s="696"/>
      <c r="K47" s="696"/>
    </row>
    <row r="48" spans="1:11">
      <c r="A48" s="1130"/>
      <c r="B48" s="1247"/>
      <c r="C48" s="907" t="s">
        <v>994</v>
      </c>
      <c r="D48" s="908" t="s">
        <v>32</v>
      </c>
      <c r="E48" s="909">
        <v>2</v>
      </c>
      <c r="F48" s="1237"/>
      <c r="G48" s="1238"/>
      <c r="H48" s="889"/>
      <c r="I48" s="125"/>
      <c r="J48" s="696"/>
      <c r="K48" s="696"/>
    </row>
    <row r="49" spans="1:11" ht="25.5">
      <c r="A49" s="1248" t="s">
        <v>981</v>
      </c>
      <c r="B49" s="1174" t="s">
        <v>1447</v>
      </c>
      <c r="C49" s="1245" t="s">
        <v>1403</v>
      </c>
      <c r="D49" s="1246" t="s">
        <v>32</v>
      </c>
      <c r="E49" s="1177">
        <v>1</v>
      </c>
      <c r="F49" s="1249"/>
      <c r="G49" s="1250">
        <f>E49*F49</f>
        <v>0</v>
      </c>
      <c r="H49" s="696"/>
      <c r="I49" s="696"/>
      <c r="J49" s="696"/>
      <c r="K49" s="696"/>
    </row>
    <row r="50" spans="1:11">
      <c r="A50" s="1207"/>
      <c r="B50" s="1215"/>
      <c r="C50" s="1241" t="s">
        <v>1404</v>
      </c>
      <c r="D50" s="1214" t="s">
        <v>32</v>
      </c>
      <c r="E50" s="1183">
        <v>1</v>
      </c>
      <c r="F50" s="1231"/>
      <c r="G50" s="1232"/>
      <c r="H50" s="696"/>
      <c r="I50" s="696"/>
      <c r="J50" s="696"/>
      <c r="K50" s="696"/>
    </row>
    <row r="51" spans="1:11">
      <c r="A51" s="1130"/>
      <c r="B51" s="1247"/>
      <c r="C51" s="907" t="s">
        <v>1405</v>
      </c>
      <c r="D51" s="908" t="s">
        <v>32</v>
      </c>
      <c r="E51" s="909">
        <v>1</v>
      </c>
      <c r="F51" s="1237"/>
      <c r="G51" s="1238"/>
      <c r="H51" s="125"/>
      <c r="I51" s="125"/>
      <c r="J51" s="125"/>
      <c r="K51" s="125"/>
    </row>
    <row r="52" spans="1:11" ht="15.75" thickBot="1">
      <c r="A52" s="1223"/>
      <c r="B52" s="1187"/>
      <c r="C52" s="2535" t="s">
        <v>1680</v>
      </c>
      <c r="D52" s="2535"/>
      <c r="E52" s="1022"/>
      <c r="F52" s="1251"/>
      <c r="G52" s="1252">
        <f>SUM(G11:G51)</f>
        <v>0</v>
      </c>
      <c r="H52" s="125"/>
      <c r="I52" s="125"/>
      <c r="J52" s="125"/>
      <c r="K52" s="125"/>
    </row>
    <row r="53" spans="1:11" ht="15.75" thickTop="1">
      <c r="A53" s="1029"/>
      <c r="B53" s="1190"/>
      <c r="C53" s="873"/>
      <c r="D53" s="873"/>
      <c r="E53" s="1001"/>
      <c r="F53" s="1191"/>
      <c r="G53" s="1192"/>
      <c r="H53" s="696"/>
      <c r="I53" s="696"/>
      <c r="J53" s="696"/>
      <c r="K53" s="696"/>
    </row>
    <row r="54" spans="1:11">
      <c r="A54" s="1029"/>
      <c r="B54" s="1190"/>
      <c r="C54" s="873"/>
      <c r="D54" s="873"/>
      <c r="E54" s="1001"/>
      <c r="F54" s="1191"/>
      <c r="G54" s="1193"/>
      <c r="H54" s="764"/>
      <c r="I54" s="696"/>
      <c r="J54" s="696"/>
      <c r="K54" s="696"/>
    </row>
    <row r="55" spans="1:11">
      <c r="A55" s="1026"/>
      <c r="B55" s="1194"/>
      <c r="C55" s="1025"/>
      <c r="D55" s="1026"/>
      <c r="E55" s="1001"/>
      <c r="F55" s="1193"/>
      <c r="G55" s="1193"/>
      <c r="H55" s="764"/>
      <c r="I55" s="696"/>
      <c r="J55" s="696"/>
      <c r="K55" s="696"/>
    </row>
    <row r="56" spans="1:11">
      <c r="A56" s="1026"/>
      <c r="B56" s="1194"/>
      <c r="C56" s="1025"/>
      <c r="D56" s="1026"/>
      <c r="E56" s="1001"/>
      <c r="F56" s="1193"/>
      <c r="G56" s="1193"/>
      <c r="H56" s="696"/>
      <c r="I56" s="696"/>
      <c r="J56" s="696"/>
      <c r="K56" s="696"/>
    </row>
    <row r="57" spans="1:11">
      <c r="A57" s="1026"/>
      <c r="B57" s="1194"/>
      <c r="C57" s="1025"/>
      <c r="D57" s="1026"/>
      <c r="E57" s="1001"/>
      <c r="F57" s="1193"/>
      <c r="G57" s="1193"/>
      <c r="H57" s="696"/>
      <c r="I57" s="696"/>
      <c r="J57" s="696"/>
      <c r="K57" s="696"/>
    </row>
    <row r="58" spans="1:11">
      <c r="A58" s="1026"/>
      <c r="B58" s="1194"/>
      <c r="C58" s="1025"/>
      <c r="D58" s="1026"/>
      <c r="E58" s="1001"/>
      <c r="F58" s="1193"/>
      <c r="G58" s="1193"/>
      <c r="H58" s="771"/>
      <c r="I58" s="696"/>
      <c r="J58" s="772"/>
      <c r="K58" s="773"/>
    </row>
    <row r="59" spans="1:11">
      <c r="A59" s="1026"/>
      <c r="B59" s="1027"/>
      <c r="C59" s="1027"/>
      <c r="D59" s="1026"/>
      <c r="E59" s="1001"/>
      <c r="F59" s="1193"/>
      <c r="G59" s="1193"/>
      <c r="H59" s="771"/>
      <c r="I59" s="696"/>
      <c r="J59" s="772"/>
      <c r="K59" s="773"/>
    </row>
    <row r="60" spans="1:11">
      <c r="A60" s="1029"/>
      <c r="B60" s="1030"/>
      <c r="C60" s="1028"/>
      <c r="D60" s="1029"/>
      <c r="E60" s="1030"/>
      <c r="F60" s="1193"/>
      <c r="G60" s="1193"/>
      <c r="H60" s="764"/>
      <c r="I60" s="696"/>
      <c r="J60" s="772"/>
      <c r="K60" s="773"/>
    </row>
    <row r="61" spans="1:11">
      <c r="A61" s="1034"/>
      <c r="B61" s="898"/>
      <c r="C61" s="1028"/>
      <c r="D61" s="1028"/>
      <c r="E61" s="899"/>
      <c r="F61" s="1028"/>
      <c r="G61" s="1028"/>
      <c r="H61" s="764"/>
      <c r="I61" s="696"/>
      <c r="J61" s="772"/>
      <c r="K61" s="773"/>
    </row>
    <row r="62" spans="1:11">
      <c r="A62" s="1034"/>
      <c r="B62" s="898"/>
      <c r="C62" s="1028"/>
      <c r="D62" s="1028"/>
      <c r="E62" s="899"/>
      <c r="F62" s="1028"/>
      <c r="G62" s="1028"/>
      <c r="H62" s="696"/>
      <c r="I62" s="696"/>
      <c r="J62" s="696"/>
      <c r="K62" s="696"/>
    </row>
    <row r="63" spans="1:11">
      <c r="A63" s="1034"/>
      <c r="B63" s="898"/>
      <c r="C63" s="1028"/>
      <c r="D63" s="1028"/>
      <c r="E63" s="899"/>
      <c r="F63" s="1028"/>
      <c r="G63" s="1028"/>
      <c r="H63" s="696"/>
      <c r="I63" s="696"/>
      <c r="J63" s="696"/>
      <c r="K63" s="696"/>
    </row>
    <row r="64" spans="1:11">
      <c r="A64" s="974"/>
      <c r="B64" s="898"/>
      <c r="C64" s="1028"/>
      <c r="D64" s="1028"/>
      <c r="E64" s="899"/>
      <c r="F64" s="1028"/>
      <c r="G64" s="1028"/>
      <c r="H64" s="713"/>
      <c r="I64" s="696"/>
      <c r="J64" s="714"/>
      <c r="K64" s="714"/>
    </row>
    <row r="65" spans="1:11">
      <c r="A65" s="1032"/>
      <c r="B65" s="1032"/>
      <c r="C65" s="1032"/>
      <c r="D65" s="1033"/>
      <c r="E65" s="1032"/>
      <c r="F65" s="1028"/>
      <c r="G65" s="1028"/>
      <c r="H65" s="696"/>
      <c r="I65" s="696"/>
      <c r="J65" s="696"/>
      <c r="K65" s="696"/>
    </row>
    <row r="66" spans="1:11">
      <c r="A66" s="1033"/>
      <c r="B66" s="1033"/>
      <c r="C66" s="1033"/>
      <c r="D66" s="1033"/>
      <c r="E66" s="1033"/>
      <c r="F66" s="1028"/>
      <c r="G66" s="1028"/>
      <c r="H66" s="696"/>
      <c r="I66" s="696"/>
      <c r="J66" s="696"/>
      <c r="K66" s="696"/>
    </row>
    <row r="67" spans="1:11">
      <c r="A67" s="1032"/>
      <c r="B67" s="1032"/>
      <c r="C67" s="1032"/>
      <c r="D67" s="1033"/>
      <c r="E67" s="1033"/>
      <c r="F67" s="1028"/>
      <c r="G67" s="1028"/>
      <c r="H67" s="696"/>
      <c r="I67" s="696"/>
      <c r="J67" s="696"/>
      <c r="K67" s="696"/>
    </row>
    <row r="68" spans="1:11">
      <c r="A68" s="1034"/>
      <c r="B68" s="1034"/>
      <c r="C68" s="1034"/>
      <c r="D68" s="1034"/>
      <c r="E68" s="1034"/>
      <c r="F68" s="1028"/>
      <c r="G68" s="1028"/>
      <c r="H68" s="696"/>
      <c r="I68" s="696"/>
      <c r="J68" s="696"/>
      <c r="K68" s="696"/>
    </row>
    <row r="69" spans="1:11">
      <c r="A69" s="974"/>
      <c r="B69" s="974"/>
      <c r="C69" s="974"/>
      <c r="D69" s="974"/>
      <c r="E69" s="974"/>
      <c r="F69" s="771"/>
      <c r="G69" s="1028"/>
      <c r="H69" s="696"/>
      <c r="I69" s="696"/>
      <c r="J69" s="696"/>
      <c r="K69" s="696"/>
    </row>
    <row r="70" spans="1:11">
      <c r="A70" s="1034"/>
      <c r="B70" s="1196"/>
      <c r="C70" s="1028"/>
      <c r="D70" s="1028"/>
      <c r="E70" s="1034"/>
      <c r="F70" s="1028"/>
      <c r="G70" s="1028"/>
      <c r="H70" s="696"/>
      <c r="I70" s="696"/>
      <c r="J70" s="696"/>
      <c r="K70" s="696"/>
    </row>
    <row r="71" spans="1:11">
      <c r="A71" s="1034"/>
      <c r="B71" s="1195"/>
      <c r="C71" s="1028"/>
      <c r="D71" s="1028"/>
      <c r="E71" s="1034"/>
      <c r="F71" s="1028"/>
      <c r="G71" s="1028"/>
      <c r="H71" s="696"/>
      <c r="I71" s="696"/>
      <c r="J71" s="696"/>
      <c r="K71" s="696"/>
    </row>
    <row r="72" spans="1:11">
      <c r="A72" s="1034"/>
      <c r="B72" s="1195"/>
      <c r="C72" s="1028"/>
      <c r="D72" s="1028"/>
      <c r="E72" s="1034"/>
      <c r="F72" s="1028"/>
      <c r="G72" s="1028"/>
      <c r="H72" s="696"/>
      <c r="I72" s="696"/>
      <c r="J72" s="696"/>
      <c r="K72" s="696"/>
    </row>
    <row r="73" spans="1:11">
      <c r="A73" s="1034"/>
      <c r="B73" s="1195"/>
      <c r="C73" s="1028"/>
      <c r="D73" s="1028"/>
      <c r="E73" s="1034"/>
      <c r="F73" s="1028"/>
      <c r="G73" s="1028"/>
      <c r="H73" s="696"/>
      <c r="I73" s="696"/>
      <c r="J73" s="696"/>
      <c r="K73" s="696"/>
    </row>
    <row r="74" spans="1:11">
      <c r="A74" s="1034"/>
      <c r="B74" s="1195"/>
      <c r="C74" s="1028"/>
      <c r="D74" s="1028"/>
      <c r="E74" s="1034"/>
      <c r="F74" s="1028"/>
      <c r="G74" s="1028"/>
      <c r="H74" s="696"/>
      <c r="I74" s="696"/>
      <c r="J74" s="696"/>
      <c r="K74" s="696"/>
    </row>
    <row r="75" spans="1:11">
      <c r="A75" s="1034"/>
      <c r="B75" s="1195"/>
      <c r="C75" s="1028"/>
      <c r="D75" s="1028"/>
      <c r="E75" s="1034"/>
      <c r="F75" s="1028"/>
      <c r="G75" s="1028"/>
      <c r="H75" s="696"/>
      <c r="I75" s="696"/>
      <c r="J75" s="772"/>
      <c r="K75" s="773"/>
    </row>
    <row r="76" spans="1:11">
      <c r="A76" s="1034"/>
      <c r="B76" s="1195"/>
      <c r="C76" s="1028"/>
      <c r="D76" s="1028"/>
      <c r="E76" s="1034"/>
      <c r="F76" s="1028"/>
      <c r="G76" s="1028"/>
      <c r="H76" s="696"/>
      <c r="I76" s="696"/>
      <c r="J76" s="772"/>
      <c r="K76" s="773"/>
    </row>
    <row r="77" spans="1:11">
      <c r="A77" s="1034"/>
      <c r="B77" s="1195"/>
      <c r="C77" s="1028"/>
      <c r="D77" s="1028"/>
      <c r="E77" s="1034"/>
      <c r="F77" s="1028"/>
      <c r="G77" s="1028"/>
    </row>
    <row r="78" spans="1:11">
      <c r="A78" s="1034"/>
      <c r="B78" s="1195"/>
      <c r="C78" s="1028"/>
      <c r="D78" s="1028"/>
      <c r="E78" s="1034"/>
      <c r="F78" s="1028"/>
      <c r="G78" s="1028"/>
    </row>
    <row r="79" spans="1:11">
      <c r="A79" s="1034"/>
      <c r="B79" s="1197"/>
      <c r="C79" s="1028"/>
      <c r="D79" s="1028"/>
      <c r="E79" s="1034"/>
      <c r="F79" s="1028"/>
      <c r="G79" s="1028"/>
    </row>
    <row r="80" spans="1:11">
      <c r="A80" s="1033"/>
      <c r="B80" s="1033"/>
      <c r="C80" s="1033"/>
      <c r="D80" s="1033"/>
      <c r="E80" s="1033"/>
      <c r="F80" s="1029"/>
      <c r="G80" s="1029"/>
    </row>
    <row r="81" spans="1:7">
      <c r="A81" s="1033"/>
      <c r="B81" s="1033"/>
      <c r="C81" s="1033"/>
      <c r="D81" s="1033"/>
      <c r="E81" s="1033"/>
      <c r="F81" s="1029"/>
      <c r="G81" s="1029"/>
    </row>
    <row r="82" spans="1:7">
      <c r="A82" s="1033"/>
      <c r="B82" s="1033"/>
      <c r="C82" s="1033"/>
      <c r="D82" s="1033"/>
      <c r="E82" s="1033"/>
      <c r="F82" s="1029"/>
      <c r="G82" s="1029"/>
    </row>
    <row r="83" spans="1:7">
      <c r="A83" s="1033"/>
      <c r="B83" s="1033"/>
      <c r="C83" s="1033"/>
      <c r="D83" s="1033"/>
      <c r="E83" s="1033"/>
      <c r="F83" s="1029"/>
      <c r="G83" s="1029"/>
    </row>
    <row r="84" spans="1:7">
      <c r="A84" s="1033"/>
      <c r="B84" s="1033"/>
      <c r="C84" s="1033"/>
      <c r="D84" s="1033"/>
      <c r="E84" s="1033"/>
      <c r="F84" s="1029"/>
      <c r="G84" s="1029"/>
    </row>
    <row r="85" spans="1:7">
      <c r="A85" s="1033"/>
      <c r="B85" s="1033"/>
      <c r="C85" s="1033"/>
      <c r="D85" s="1033"/>
      <c r="E85" s="1033"/>
      <c r="F85" s="1029"/>
      <c r="G85" s="1029"/>
    </row>
    <row r="86" spans="1:7">
      <c r="A86" s="1033"/>
      <c r="B86" s="1033"/>
      <c r="C86" s="1033"/>
      <c r="D86" s="1033"/>
      <c r="E86" s="1033"/>
      <c r="F86" s="1029"/>
      <c r="G86" s="1029"/>
    </row>
    <row r="87" spans="1:7">
      <c r="A87" s="1033"/>
      <c r="B87" s="1033"/>
      <c r="C87" s="1033"/>
      <c r="D87" s="1033"/>
      <c r="E87" s="1033"/>
      <c r="F87" s="1029"/>
      <c r="G87" s="1029"/>
    </row>
    <row r="88" spans="1:7">
      <c r="A88" s="1033"/>
      <c r="B88" s="1033"/>
      <c r="C88" s="1033"/>
      <c r="D88" s="1033"/>
      <c r="E88" s="1033"/>
      <c r="F88" s="1029"/>
      <c r="G88" s="1029"/>
    </row>
    <row r="89" spans="1:7">
      <c r="A89" s="1033"/>
      <c r="B89" s="1033"/>
      <c r="C89" s="1033"/>
      <c r="D89" s="1033"/>
      <c r="E89" s="1033"/>
      <c r="F89" s="1029"/>
      <c r="G89" s="1029"/>
    </row>
    <row r="90" spans="1:7">
      <c r="A90" s="1033"/>
      <c r="B90" s="1033"/>
      <c r="C90" s="1033"/>
      <c r="D90" s="1033"/>
      <c r="E90" s="1033"/>
      <c r="F90" s="1029"/>
      <c r="G90" s="1029"/>
    </row>
    <row r="91" spans="1:7">
      <c r="A91" s="1033"/>
      <c r="B91" s="1033"/>
      <c r="C91" s="1033"/>
      <c r="D91" s="1033"/>
      <c r="E91" s="1033"/>
      <c r="F91" s="1029"/>
      <c r="G91" s="1198"/>
    </row>
    <row r="92" spans="1:7">
      <c r="A92" s="1033"/>
      <c r="B92" s="1033"/>
      <c r="C92" s="1033"/>
      <c r="D92" s="1033"/>
      <c r="E92" s="1033"/>
      <c r="F92" s="1029"/>
      <c r="G92" s="1029"/>
    </row>
    <row r="93" spans="1:7">
      <c r="A93" s="1033"/>
      <c r="B93" s="1033"/>
      <c r="C93" s="1033"/>
      <c r="D93" s="1033"/>
      <c r="E93" s="1033"/>
      <c r="F93" s="1029"/>
      <c r="G93" s="1198"/>
    </row>
    <row r="94" spans="1:7">
      <c r="A94" s="1033"/>
      <c r="B94" s="1033"/>
      <c r="C94" s="1033"/>
      <c r="D94" s="1033"/>
      <c r="E94" s="1033"/>
      <c r="F94" s="1029"/>
      <c r="G94" s="1029"/>
    </row>
  </sheetData>
  <mergeCells count="6">
    <mergeCell ref="C52:D52"/>
    <mergeCell ref="A1:E1"/>
    <mergeCell ref="A2:E2"/>
    <mergeCell ref="A3:F3"/>
    <mergeCell ref="A5:F5"/>
    <mergeCell ref="A7:G7"/>
  </mergeCells>
  <pageMargins left="0.7" right="0.7" top="0.75" bottom="0.75" header="0.3" footer="0.3"/>
  <pageSetup paperSize="9" scale="79" orientation="portrait"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230"/>
  <sheetViews>
    <sheetView topLeftCell="C202" zoomScale="90" zoomScaleNormal="90" workbookViewId="0">
      <selection activeCell="B173" sqref="B173"/>
    </sheetView>
    <sheetView workbookViewId="1">
      <selection sqref="A1:I1"/>
    </sheetView>
  </sheetViews>
  <sheetFormatPr defaultRowHeight="15"/>
  <cols>
    <col min="1" max="1" width="6.42578125" style="830" customWidth="1"/>
    <col min="2" max="2" width="104.28515625" style="1267" customWidth="1"/>
    <col min="3" max="3" width="9.7109375" style="831" customWidth="1"/>
    <col min="4" max="4" width="19.140625" style="831" customWidth="1"/>
    <col min="5" max="5" width="10.7109375" style="871" bestFit="1" customWidth="1"/>
    <col min="6" max="6" width="12.85546875" style="871" customWidth="1"/>
    <col min="7" max="258" width="9.140625" style="831"/>
    <col min="259" max="259" width="6.42578125" style="831" customWidth="1"/>
    <col min="260" max="260" width="104.28515625" style="831" customWidth="1"/>
    <col min="261" max="261" width="9.7109375" style="831" customWidth="1"/>
    <col min="262" max="262" width="19.140625" style="831" customWidth="1"/>
    <col min="263" max="514" width="9.140625" style="831"/>
    <col min="515" max="515" width="6.42578125" style="831" customWidth="1"/>
    <col min="516" max="516" width="104.28515625" style="831" customWidth="1"/>
    <col min="517" max="517" width="9.7109375" style="831" customWidth="1"/>
    <col min="518" max="518" width="19.140625" style="831" customWidth="1"/>
    <col min="519" max="770" width="9.140625" style="831"/>
    <col min="771" max="771" width="6.42578125" style="831" customWidth="1"/>
    <col min="772" max="772" width="104.28515625" style="831" customWidth="1"/>
    <col min="773" max="773" width="9.7109375" style="831" customWidth="1"/>
    <col min="774" max="774" width="19.140625" style="831" customWidth="1"/>
    <col min="775" max="1026" width="9.140625" style="831"/>
    <col min="1027" max="1027" width="6.42578125" style="831" customWidth="1"/>
    <col min="1028" max="1028" width="104.28515625" style="831" customWidth="1"/>
    <col min="1029" max="1029" width="9.7109375" style="831" customWidth="1"/>
    <col min="1030" max="1030" width="19.140625" style="831" customWidth="1"/>
    <col min="1031" max="1282" width="9.140625" style="831"/>
    <col min="1283" max="1283" width="6.42578125" style="831" customWidth="1"/>
    <col min="1284" max="1284" width="104.28515625" style="831" customWidth="1"/>
    <col min="1285" max="1285" width="9.7109375" style="831" customWidth="1"/>
    <col min="1286" max="1286" width="19.140625" style="831" customWidth="1"/>
    <col min="1287" max="1538" width="9.140625" style="831"/>
    <col min="1539" max="1539" width="6.42578125" style="831" customWidth="1"/>
    <col min="1540" max="1540" width="104.28515625" style="831" customWidth="1"/>
    <col min="1541" max="1541" width="9.7109375" style="831" customWidth="1"/>
    <col min="1542" max="1542" width="19.140625" style="831" customWidth="1"/>
    <col min="1543" max="1794" width="9.140625" style="831"/>
    <col min="1795" max="1795" width="6.42578125" style="831" customWidth="1"/>
    <col min="1796" max="1796" width="104.28515625" style="831" customWidth="1"/>
    <col min="1797" max="1797" width="9.7109375" style="831" customWidth="1"/>
    <col min="1798" max="1798" width="19.140625" style="831" customWidth="1"/>
    <col min="1799" max="2050" width="9.140625" style="831"/>
    <col min="2051" max="2051" width="6.42578125" style="831" customWidth="1"/>
    <col min="2052" max="2052" width="104.28515625" style="831" customWidth="1"/>
    <col min="2053" max="2053" width="9.7109375" style="831" customWidth="1"/>
    <col min="2054" max="2054" width="19.140625" style="831" customWidth="1"/>
    <col min="2055" max="2306" width="9.140625" style="831"/>
    <col min="2307" max="2307" width="6.42578125" style="831" customWidth="1"/>
    <col min="2308" max="2308" width="104.28515625" style="831" customWidth="1"/>
    <col min="2309" max="2309" width="9.7109375" style="831" customWidth="1"/>
    <col min="2310" max="2310" width="19.140625" style="831" customWidth="1"/>
    <col min="2311" max="2562" width="9.140625" style="831"/>
    <col min="2563" max="2563" width="6.42578125" style="831" customWidth="1"/>
    <col min="2564" max="2564" width="104.28515625" style="831" customWidth="1"/>
    <col min="2565" max="2565" width="9.7109375" style="831" customWidth="1"/>
    <col min="2566" max="2566" width="19.140625" style="831" customWidth="1"/>
    <col min="2567" max="2818" width="9.140625" style="831"/>
    <col min="2819" max="2819" width="6.42578125" style="831" customWidth="1"/>
    <col min="2820" max="2820" width="104.28515625" style="831" customWidth="1"/>
    <col min="2821" max="2821" width="9.7109375" style="831" customWidth="1"/>
    <col min="2822" max="2822" width="19.140625" style="831" customWidth="1"/>
    <col min="2823" max="3074" width="9.140625" style="831"/>
    <col min="3075" max="3075" width="6.42578125" style="831" customWidth="1"/>
    <col min="3076" max="3076" width="104.28515625" style="831" customWidth="1"/>
    <col min="3077" max="3077" width="9.7109375" style="831" customWidth="1"/>
    <col min="3078" max="3078" width="19.140625" style="831" customWidth="1"/>
    <col min="3079" max="3330" width="9.140625" style="831"/>
    <col min="3331" max="3331" width="6.42578125" style="831" customWidth="1"/>
    <col min="3332" max="3332" width="104.28515625" style="831" customWidth="1"/>
    <col min="3333" max="3333" width="9.7109375" style="831" customWidth="1"/>
    <col min="3334" max="3334" width="19.140625" style="831" customWidth="1"/>
    <col min="3335" max="3586" width="9.140625" style="831"/>
    <col min="3587" max="3587" width="6.42578125" style="831" customWidth="1"/>
    <col min="3588" max="3588" width="104.28515625" style="831" customWidth="1"/>
    <col min="3589" max="3589" width="9.7109375" style="831" customWidth="1"/>
    <col min="3590" max="3590" width="19.140625" style="831" customWidth="1"/>
    <col min="3591" max="3842" width="9.140625" style="831"/>
    <col min="3843" max="3843" width="6.42578125" style="831" customWidth="1"/>
    <col min="3844" max="3844" width="104.28515625" style="831" customWidth="1"/>
    <col min="3845" max="3845" width="9.7109375" style="831" customWidth="1"/>
    <col min="3846" max="3846" width="19.140625" style="831" customWidth="1"/>
    <col min="3847" max="4098" width="9.140625" style="831"/>
    <col min="4099" max="4099" width="6.42578125" style="831" customWidth="1"/>
    <col min="4100" max="4100" width="104.28515625" style="831" customWidth="1"/>
    <col min="4101" max="4101" width="9.7109375" style="831" customWidth="1"/>
    <col min="4102" max="4102" width="19.140625" style="831" customWidth="1"/>
    <col min="4103" max="4354" width="9.140625" style="831"/>
    <col min="4355" max="4355" width="6.42578125" style="831" customWidth="1"/>
    <col min="4356" max="4356" width="104.28515625" style="831" customWidth="1"/>
    <col min="4357" max="4357" width="9.7109375" style="831" customWidth="1"/>
    <col min="4358" max="4358" width="19.140625" style="831" customWidth="1"/>
    <col min="4359" max="4610" width="9.140625" style="831"/>
    <col min="4611" max="4611" width="6.42578125" style="831" customWidth="1"/>
    <col min="4612" max="4612" width="104.28515625" style="831" customWidth="1"/>
    <col min="4613" max="4613" width="9.7109375" style="831" customWidth="1"/>
    <col min="4614" max="4614" width="19.140625" style="831" customWidth="1"/>
    <col min="4615" max="4866" width="9.140625" style="831"/>
    <col min="4867" max="4867" width="6.42578125" style="831" customWidth="1"/>
    <col min="4868" max="4868" width="104.28515625" style="831" customWidth="1"/>
    <col min="4869" max="4869" width="9.7109375" style="831" customWidth="1"/>
    <col min="4870" max="4870" width="19.140625" style="831" customWidth="1"/>
    <col min="4871" max="5122" width="9.140625" style="831"/>
    <col min="5123" max="5123" width="6.42578125" style="831" customWidth="1"/>
    <col min="5124" max="5124" width="104.28515625" style="831" customWidth="1"/>
    <col min="5125" max="5125" width="9.7109375" style="831" customWidth="1"/>
    <col min="5126" max="5126" width="19.140625" style="831" customWidth="1"/>
    <col min="5127" max="5378" width="9.140625" style="831"/>
    <col min="5379" max="5379" width="6.42578125" style="831" customWidth="1"/>
    <col min="5380" max="5380" width="104.28515625" style="831" customWidth="1"/>
    <col min="5381" max="5381" width="9.7109375" style="831" customWidth="1"/>
    <col min="5382" max="5382" width="19.140625" style="831" customWidth="1"/>
    <col min="5383" max="5634" width="9.140625" style="831"/>
    <col min="5635" max="5635" width="6.42578125" style="831" customWidth="1"/>
    <col min="5636" max="5636" width="104.28515625" style="831" customWidth="1"/>
    <col min="5637" max="5637" width="9.7109375" style="831" customWidth="1"/>
    <col min="5638" max="5638" width="19.140625" style="831" customWidth="1"/>
    <col min="5639" max="5890" width="9.140625" style="831"/>
    <col min="5891" max="5891" width="6.42578125" style="831" customWidth="1"/>
    <col min="5892" max="5892" width="104.28515625" style="831" customWidth="1"/>
    <col min="5893" max="5893" width="9.7109375" style="831" customWidth="1"/>
    <col min="5894" max="5894" width="19.140625" style="831" customWidth="1"/>
    <col min="5895" max="6146" width="9.140625" style="831"/>
    <col min="6147" max="6147" width="6.42578125" style="831" customWidth="1"/>
    <col min="6148" max="6148" width="104.28515625" style="831" customWidth="1"/>
    <col min="6149" max="6149" width="9.7109375" style="831" customWidth="1"/>
    <col min="6150" max="6150" width="19.140625" style="831" customWidth="1"/>
    <col min="6151" max="6402" width="9.140625" style="831"/>
    <col min="6403" max="6403" width="6.42578125" style="831" customWidth="1"/>
    <col min="6404" max="6404" width="104.28515625" style="831" customWidth="1"/>
    <col min="6405" max="6405" width="9.7109375" style="831" customWidth="1"/>
    <col min="6406" max="6406" width="19.140625" style="831" customWidth="1"/>
    <col min="6407" max="6658" width="9.140625" style="831"/>
    <col min="6659" max="6659" width="6.42578125" style="831" customWidth="1"/>
    <col min="6660" max="6660" width="104.28515625" style="831" customWidth="1"/>
    <col min="6661" max="6661" width="9.7109375" style="831" customWidth="1"/>
    <col min="6662" max="6662" width="19.140625" style="831" customWidth="1"/>
    <col min="6663" max="6914" width="9.140625" style="831"/>
    <col min="6915" max="6915" width="6.42578125" style="831" customWidth="1"/>
    <col min="6916" max="6916" width="104.28515625" style="831" customWidth="1"/>
    <col min="6917" max="6917" width="9.7109375" style="831" customWidth="1"/>
    <col min="6918" max="6918" width="19.140625" style="831" customWidth="1"/>
    <col min="6919" max="7170" width="9.140625" style="831"/>
    <col min="7171" max="7171" width="6.42578125" style="831" customWidth="1"/>
    <col min="7172" max="7172" width="104.28515625" style="831" customWidth="1"/>
    <col min="7173" max="7173" width="9.7109375" style="831" customWidth="1"/>
    <col min="7174" max="7174" width="19.140625" style="831" customWidth="1"/>
    <col min="7175" max="7426" width="9.140625" style="831"/>
    <col min="7427" max="7427" width="6.42578125" style="831" customWidth="1"/>
    <col min="7428" max="7428" width="104.28515625" style="831" customWidth="1"/>
    <col min="7429" max="7429" width="9.7109375" style="831" customWidth="1"/>
    <col min="7430" max="7430" width="19.140625" style="831" customWidth="1"/>
    <col min="7431" max="7682" width="9.140625" style="831"/>
    <col min="7683" max="7683" width="6.42578125" style="831" customWidth="1"/>
    <col min="7684" max="7684" width="104.28515625" style="831" customWidth="1"/>
    <col min="7685" max="7685" width="9.7109375" style="831" customWidth="1"/>
    <col min="7686" max="7686" width="19.140625" style="831" customWidth="1"/>
    <col min="7687" max="7938" width="9.140625" style="831"/>
    <col min="7939" max="7939" width="6.42578125" style="831" customWidth="1"/>
    <col min="7940" max="7940" width="104.28515625" style="831" customWidth="1"/>
    <col min="7941" max="7941" width="9.7109375" style="831" customWidth="1"/>
    <col min="7942" max="7942" width="19.140625" style="831" customWidth="1"/>
    <col min="7943" max="8194" width="9.140625" style="831"/>
    <col min="8195" max="8195" width="6.42578125" style="831" customWidth="1"/>
    <col min="8196" max="8196" width="104.28515625" style="831" customWidth="1"/>
    <col min="8197" max="8197" width="9.7109375" style="831" customWidth="1"/>
    <col min="8198" max="8198" width="19.140625" style="831" customWidth="1"/>
    <col min="8199" max="8450" width="9.140625" style="831"/>
    <col min="8451" max="8451" width="6.42578125" style="831" customWidth="1"/>
    <col min="8452" max="8452" width="104.28515625" style="831" customWidth="1"/>
    <col min="8453" max="8453" width="9.7109375" style="831" customWidth="1"/>
    <col min="8454" max="8454" width="19.140625" style="831" customWidth="1"/>
    <col min="8455" max="8706" width="9.140625" style="831"/>
    <col min="8707" max="8707" width="6.42578125" style="831" customWidth="1"/>
    <col min="8708" max="8708" width="104.28515625" style="831" customWidth="1"/>
    <col min="8709" max="8709" width="9.7109375" style="831" customWidth="1"/>
    <col min="8710" max="8710" width="19.140625" style="831" customWidth="1"/>
    <col min="8711" max="8962" width="9.140625" style="831"/>
    <col min="8963" max="8963" width="6.42578125" style="831" customWidth="1"/>
    <col min="8964" max="8964" width="104.28515625" style="831" customWidth="1"/>
    <col min="8965" max="8965" width="9.7109375" style="831" customWidth="1"/>
    <col min="8966" max="8966" width="19.140625" style="831" customWidth="1"/>
    <col min="8967" max="9218" width="9.140625" style="831"/>
    <col min="9219" max="9219" width="6.42578125" style="831" customWidth="1"/>
    <col min="9220" max="9220" width="104.28515625" style="831" customWidth="1"/>
    <col min="9221" max="9221" width="9.7109375" style="831" customWidth="1"/>
    <col min="9222" max="9222" width="19.140625" style="831" customWidth="1"/>
    <col min="9223" max="9474" width="9.140625" style="831"/>
    <col min="9475" max="9475" width="6.42578125" style="831" customWidth="1"/>
    <col min="9476" max="9476" width="104.28515625" style="831" customWidth="1"/>
    <col min="9477" max="9477" width="9.7109375" style="831" customWidth="1"/>
    <col min="9478" max="9478" width="19.140625" style="831" customWidth="1"/>
    <col min="9479" max="9730" width="9.140625" style="831"/>
    <col min="9731" max="9731" width="6.42578125" style="831" customWidth="1"/>
    <col min="9732" max="9732" width="104.28515625" style="831" customWidth="1"/>
    <col min="9733" max="9733" width="9.7109375" style="831" customWidth="1"/>
    <col min="9734" max="9734" width="19.140625" style="831" customWidth="1"/>
    <col min="9735" max="9986" width="9.140625" style="831"/>
    <col min="9987" max="9987" width="6.42578125" style="831" customWidth="1"/>
    <col min="9988" max="9988" width="104.28515625" style="831" customWidth="1"/>
    <col min="9989" max="9989" width="9.7109375" style="831" customWidth="1"/>
    <col min="9990" max="9990" width="19.140625" style="831" customWidth="1"/>
    <col min="9991" max="10242" width="9.140625" style="831"/>
    <col min="10243" max="10243" width="6.42578125" style="831" customWidth="1"/>
    <col min="10244" max="10244" width="104.28515625" style="831" customWidth="1"/>
    <col min="10245" max="10245" width="9.7109375" style="831" customWidth="1"/>
    <col min="10246" max="10246" width="19.140625" style="831" customWidth="1"/>
    <col min="10247" max="10498" width="9.140625" style="831"/>
    <col min="10499" max="10499" width="6.42578125" style="831" customWidth="1"/>
    <col min="10500" max="10500" width="104.28515625" style="831" customWidth="1"/>
    <col min="10501" max="10501" width="9.7109375" style="831" customWidth="1"/>
    <col min="10502" max="10502" width="19.140625" style="831" customWidth="1"/>
    <col min="10503" max="10754" width="9.140625" style="831"/>
    <col min="10755" max="10755" width="6.42578125" style="831" customWidth="1"/>
    <col min="10756" max="10756" width="104.28515625" style="831" customWidth="1"/>
    <col min="10757" max="10757" width="9.7109375" style="831" customWidth="1"/>
    <col min="10758" max="10758" width="19.140625" style="831" customWidth="1"/>
    <col min="10759" max="11010" width="9.140625" style="831"/>
    <col min="11011" max="11011" width="6.42578125" style="831" customWidth="1"/>
    <col min="11012" max="11012" width="104.28515625" style="831" customWidth="1"/>
    <col min="11013" max="11013" width="9.7109375" style="831" customWidth="1"/>
    <col min="11014" max="11014" width="19.140625" style="831" customWidth="1"/>
    <col min="11015" max="11266" width="9.140625" style="831"/>
    <col min="11267" max="11267" width="6.42578125" style="831" customWidth="1"/>
    <col min="11268" max="11268" width="104.28515625" style="831" customWidth="1"/>
    <col min="11269" max="11269" width="9.7109375" style="831" customWidth="1"/>
    <col min="11270" max="11270" width="19.140625" style="831" customWidth="1"/>
    <col min="11271" max="11522" width="9.140625" style="831"/>
    <col min="11523" max="11523" width="6.42578125" style="831" customWidth="1"/>
    <col min="11524" max="11524" width="104.28515625" style="831" customWidth="1"/>
    <col min="11525" max="11525" width="9.7109375" style="831" customWidth="1"/>
    <col min="11526" max="11526" width="19.140625" style="831" customWidth="1"/>
    <col min="11527" max="11778" width="9.140625" style="831"/>
    <col min="11779" max="11779" width="6.42578125" style="831" customWidth="1"/>
    <col min="11780" max="11780" width="104.28515625" style="831" customWidth="1"/>
    <col min="11781" max="11781" width="9.7109375" style="831" customWidth="1"/>
    <col min="11782" max="11782" width="19.140625" style="831" customWidth="1"/>
    <col min="11783" max="12034" width="9.140625" style="831"/>
    <col min="12035" max="12035" width="6.42578125" style="831" customWidth="1"/>
    <col min="12036" max="12036" width="104.28515625" style="831" customWidth="1"/>
    <col min="12037" max="12037" width="9.7109375" style="831" customWidth="1"/>
    <col min="12038" max="12038" width="19.140625" style="831" customWidth="1"/>
    <col min="12039" max="12290" width="9.140625" style="831"/>
    <col min="12291" max="12291" width="6.42578125" style="831" customWidth="1"/>
    <col min="12292" max="12292" width="104.28515625" style="831" customWidth="1"/>
    <col min="12293" max="12293" width="9.7109375" style="831" customWidth="1"/>
    <col min="12294" max="12294" width="19.140625" style="831" customWidth="1"/>
    <col min="12295" max="12546" width="9.140625" style="831"/>
    <col min="12547" max="12547" width="6.42578125" style="831" customWidth="1"/>
    <col min="12548" max="12548" width="104.28515625" style="831" customWidth="1"/>
    <col min="12549" max="12549" width="9.7109375" style="831" customWidth="1"/>
    <col min="12550" max="12550" width="19.140625" style="831" customWidth="1"/>
    <col min="12551" max="12802" width="9.140625" style="831"/>
    <col min="12803" max="12803" width="6.42578125" style="831" customWidth="1"/>
    <col min="12804" max="12804" width="104.28515625" style="831" customWidth="1"/>
    <col min="12805" max="12805" width="9.7109375" style="831" customWidth="1"/>
    <col min="12806" max="12806" width="19.140625" style="831" customWidth="1"/>
    <col min="12807" max="13058" width="9.140625" style="831"/>
    <col min="13059" max="13059" width="6.42578125" style="831" customWidth="1"/>
    <col min="13060" max="13060" width="104.28515625" style="831" customWidth="1"/>
    <col min="13061" max="13061" width="9.7109375" style="831" customWidth="1"/>
    <col min="13062" max="13062" width="19.140625" style="831" customWidth="1"/>
    <col min="13063" max="13314" width="9.140625" style="831"/>
    <col min="13315" max="13315" width="6.42578125" style="831" customWidth="1"/>
    <col min="13316" max="13316" width="104.28515625" style="831" customWidth="1"/>
    <col min="13317" max="13317" width="9.7109375" style="831" customWidth="1"/>
    <col min="13318" max="13318" width="19.140625" style="831" customWidth="1"/>
    <col min="13319" max="13570" width="9.140625" style="831"/>
    <col min="13571" max="13571" width="6.42578125" style="831" customWidth="1"/>
    <col min="13572" max="13572" width="104.28515625" style="831" customWidth="1"/>
    <col min="13573" max="13573" width="9.7109375" style="831" customWidth="1"/>
    <col min="13574" max="13574" width="19.140625" style="831" customWidth="1"/>
    <col min="13575" max="13826" width="9.140625" style="831"/>
    <col min="13827" max="13827" width="6.42578125" style="831" customWidth="1"/>
    <col min="13828" max="13828" width="104.28515625" style="831" customWidth="1"/>
    <col min="13829" max="13829" width="9.7109375" style="831" customWidth="1"/>
    <col min="13830" max="13830" width="19.140625" style="831" customWidth="1"/>
    <col min="13831" max="14082" width="9.140625" style="831"/>
    <col min="14083" max="14083" width="6.42578125" style="831" customWidth="1"/>
    <col min="14084" max="14084" width="104.28515625" style="831" customWidth="1"/>
    <col min="14085" max="14085" width="9.7109375" style="831" customWidth="1"/>
    <col min="14086" max="14086" width="19.140625" style="831" customWidth="1"/>
    <col min="14087" max="14338" width="9.140625" style="831"/>
    <col min="14339" max="14339" width="6.42578125" style="831" customWidth="1"/>
    <col min="14340" max="14340" width="104.28515625" style="831" customWidth="1"/>
    <col min="14341" max="14341" width="9.7109375" style="831" customWidth="1"/>
    <col min="14342" max="14342" width="19.140625" style="831" customWidth="1"/>
    <col min="14343" max="14594" width="9.140625" style="831"/>
    <col min="14595" max="14595" width="6.42578125" style="831" customWidth="1"/>
    <col min="14596" max="14596" width="104.28515625" style="831" customWidth="1"/>
    <col min="14597" max="14597" width="9.7109375" style="831" customWidth="1"/>
    <col min="14598" max="14598" width="19.140625" style="831" customWidth="1"/>
    <col min="14599" max="14850" width="9.140625" style="831"/>
    <col min="14851" max="14851" width="6.42578125" style="831" customWidth="1"/>
    <col min="14852" max="14852" width="104.28515625" style="831" customWidth="1"/>
    <col min="14853" max="14853" width="9.7109375" style="831" customWidth="1"/>
    <col min="14854" max="14854" width="19.140625" style="831" customWidth="1"/>
    <col min="14855" max="15106" width="9.140625" style="831"/>
    <col min="15107" max="15107" width="6.42578125" style="831" customWidth="1"/>
    <col min="15108" max="15108" width="104.28515625" style="831" customWidth="1"/>
    <col min="15109" max="15109" width="9.7109375" style="831" customWidth="1"/>
    <col min="15110" max="15110" width="19.140625" style="831" customWidth="1"/>
    <col min="15111" max="15362" width="9.140625" style="831"/>
    <col min="15363" max="15363" width="6.42578125" style="831" customWidth="1"/>
    <col min="15364" max="15364" width="104.28515625" style="831" customWidth="1"/>
    <col min="15365" max="15365" width="9.7109375" style="831" customWidth="1"/>
    <col min="15366" max="15366" width="19.140625" style="831" customWidth="1"/>
    <col min="15367" max="15618" width="9.140625" style="831"/>
    <col min="15619" max="15619" width="6.42578125" style="831" customWidth="1"/>
    <col min="15620" max="15620" width="104.28515625" style="831" customWidth="1"/>
    <col min="15621" max="15621" width="9.7109375" style="831" customWidth="1"/>
    <col min="15622" max="15622" width="19.140625" style="831" customWidth="1"/>
    <col min="15623" max="15874" width="9.140625" style="831"/>
    <col min="15875" max="15875" width="6.42578125" style="831" customWidth="1"/>
    <col min="15876" max="15876" width="104.28515625" style="831" customWidth="1"/>
    <col min="15877" max="15877" width="9.7109375" style="831" customWidth="1"/>
    <col min="15878" max="15878" width="19.140625" style="831" customWidth="1"/>
    <col min="15879" max="16130" width="9.140625" style="831"/>
    <col min="16131" max="16131" width="6.42578125" style="831" customWidth="1"/>
    <col min="16132" max="16132" width="104.28515625" style="831" customWidth="1"/>
    <col min="16133" max="16133" width="9.7109375" style="831" customWidth="1"/>
    <col min="16134" max="16134" width="19.140625" style="831" customWidth="1"/>
    <col min="16135" max="16384" width="9.140625" style="831"/>
  </cols>
  <sheetData>
    <row r="1" spans="1:9" ht="12.75">
      <c r="A1" s="2536" t="s">
        <v>556</v>
      </c>
      <c r="B1" s="2536"/>
      <c r="C1" s="2536"/>
      <c r="D1" s="2536"/>
      <c r="E1" s="2536"/>
      <c r="F1" s="2536"/>
      <c r="G1" s="2536"/>
      <c r="H1" s="2536"/>
      <c r="I1" s="2536"/>
    </row>
    <row r="2" spans="1:9">
      <c r="A2" s="2536" t="s">
        <v>514</v>
      </c>
      <c r="B2" s="2555"/>
      <c r="C2" s="2555"/>
      <c r="D2" s="2555"/>
      <c r="E2" s="2555"/>
      <c r="F2" s="2555"/>
      <c r="G2" s="2555"/>
      <c r="H2" s="2555"/>
      <c r="I2" s="691"/>
    </row>
    <row r="3" spans="1:9" ht="12.75">
      <c r="A3" s="2537" t="s">
        <v>1448</v>
      </c>
      <c r="B3" s="2537"/>
      <c r="C3" s="2537"/>
      <c r="D3" s="2537"/>
      <c r="E3" s="2537"/>
      <c r="F3" s="2537"/>
      <c r="G3" s="2537"/>
      <c r="H3" s="2537"/>
      <c r="I3" s="697"/>
    </row>
    <row r="4" spans="1:9" ht="32.25" customHeight="1" thickBot="1">
      <c r="D4" s="1268"/>
      <c r="E4" s="697"/>
      <c r="F4" s="697"/>
    </row>
    <row r="5" spans="1:9" ht="21" thickTop="1">
      <c r="A5" s="2547" t="s">
        <v>1681</v>
      </c>
      <c r="B5" s="2548"/>
      <c r="C5" s="2548"/>
      <c r="D5" s="2548"/>
      <c r="E5" s="2549"/>
      <c r="F5" s="2550"/>
    </row>
    <row r="6" spans="1:9">
      <c r="A6" s="2551" t="s">
        <v>1454</v>
      </c>
      <c r="B6" s="2552"/>
      <c r="C6" s="2552"/>
      <c r="D6" s="2552"/>
      <c r="E6" s="2553"/>
      <c r="F6" s="2554"/>
    </row>
    <row r="7" spans="1:9" ht="12.75">
      <c r="A7" s="1318"/>
      <c r="B7" s="1319" t="s">
        <v>1455</v>
      </c>
      <c r="C7" s="1320" t="s">
        <v>12</v>
      </c>
      <c r="D7" s="1313" t="s">
        <v>13</v>
      </c>
      <c r="E7" s="1315" t="s">
        <v>14</v>
      </c>
      <c r="F7" s="1321" t="s">
        <v>15</v>
      </c>
    </row>
    <row r="8" spans="1:9" ht="12.75">
      <c r="A8" s="1322">
        <v>1</v>
      </c>
      <c r="B8" s="1323" t="s">
        <v>1456</v>
      </c>
      <c r="C8" s="1324"/>
      <c r="D8" s="1314"/>
      <c r="E8" s="1359"/>
      <c r="F8" s="1360"/>
    </row>
    <row r="9" spans="1:9">
      <c r="A9" s="1325"/>
      <c r="B9" s="1326" t="s">
        <v>1457</v>
      </c>
      <c r="C9" s="1327" t="s">
        <v>1458</v>
      </c>
      <c r="D9" s="1311">
        <v>8</v>
      </c>
      <c r="E9" s="1316"/>
      <c r="F9" s="1328">
        <f>D9*E9</f>
        <v>0</v>
      </c>
    </row>
    <row r="10" spans="1:9" ht="12.75" customHeight="1">
      <c r="A10" s="1325"/>
      <c r="B10" s="1326" t="s">
        <v>1459</v>
      </c>
      <c r="C10" s="1327" t="s">
        <v>1460</v>
      </c>
      <c r="D10" s="1361">
        <v>1536</v>
      </c>
      <c r="E10" s="1362"/>
      <c r="F10" s="1363">
        <f t="shared" ref="F10:F20" si="0">D10*E10</f>
        <v>0</v>
      </c>
    </row>
    <row r="11" spans="1:9" ht="12.75" customHeight="1">
      <c r="A11" s="1325"/>
      <c r="B11" s="1326" t="s">
        <v>1461</v>
      </c>
      <c r="C11" s="1327" t="s">
        <v>1462</v>
      </c>
      <c r="D11" s="1361">
        <v>512</v>
      </c>
      <c r="E11" s="1364"/>
      <c r="F11" s="1363">
        <f t="shared" si="0"/>
        <v>0</v>
      </c>
      <c r="G11" s="1312"/>
    </row>
    <row r="12" spans="1:9" ht="12.75" customHeight="1">
      <c r="A12" s="1325"/>
      <c r="B12" s="1326" t="s">
        <v>1463</v>
      </c>
      <c r="C12" s="1327" t="s">
        <v>1458</v>
      </c>
      <c r="D12" s="1361">
        <v>32</v>
      </c>
      <c r="E12" s="1365"/>
      <c r="F12" s="1363">
        <f t="shared" si="0"/>
        <v>0</v>
      </c>
      <c r="G12" s="1312"/>
    </row>
    <row r="13" spans="1:9" ht="12.75" customHeight="1">
      <c r="A13" s="1325"/>
      <c r="B13" s="1326" t="s">
        <v>1464</v>
      </c>
      <c r="C13" s="1327" t="s">
        <v>1458</v>
      </c>
      <c r="D13" s="1361">
        <v>32</v>
      </c>
      <c r="E13" s="1366"/>
      <c r="F13" s="1363">
        <f t="shared" si="0"/>
        <v>0</v>
      </c>
      <c r="G13" s="1312"/>
    </row>
    <row r="14" spans="1:9" ht="12.75" customHeight="1">
      <c r="A14" s="1325"/>
      <c r="B14" s="1326" t="s">
        <v>1465</v>
      </c>
      <c r="C14" s="1327" t="s">
        <v>1458</v>
      </c>
      <c r="D14" s="1361">
        <v>8</v>
      </c>
      <c r="E14" s="1367"/>
      <c r="F14" s="1363">
        <f t="shared" si="0"/>
        <v>0</v>
      </c>
      <c r="G14" s="1312"/>
    </row>
    <row r="15" spans="1:9" ht="12.75" customHeight="1">
      <c r="A15" s="1325"/>
      <c r="B15" s="1326" t="s">
        <v>1466</v>
      </c>
      <c r="C15" s="1327" t="s">
        <v>1458</v>
      </c>
      <c r="D15" s="1361">
        <v>4</v>
      </c>
      <c r="E15" s="1367"/>
      <c r="F15" s="1363">
        <f t="shared" si="0"/>
        <v>0</v>
      </c>
      <c r="G15" s="1312"/>
    </row>
    <row r="16" spans="1:9" ht="12.75" customHeight="1">
      <c r="A16" s="1325"/>
      <c r="B16" s="1326" t="s">
        <v>1459</v>
      </c>
      <c r="C16" s="1327" t="s">
        <v>1460</v>
      </c>
      <c r="D16" s="1361">
        <v>1560</v>
      </c>
      <c r="E16" s="1368"/>
      <c r="F16" s="1363">
        <f t="shared" si="0"/>
        <v>0</v>
      </c>
    </row>
    <row r="17" spans="1:6" ht="12.75" customHeight="1">
      <c r="A17" s="1325"/>
      <c r="B17" s="1326" t="s">
        <v>1461</v>
      </c>
      <c r="C17" s="1327" t="s">
        <v>1462</v>
      </c>
      <c r="D17" s="1361">
        <v>520</v>
      </c>
      <c r="E17" s="1368"/>
      <c r="F17" s="1363">
        <f t="shared" si="0"/>
        <v>0</v>
      </c>
    </row>
    <row r="18" spans="1:6" ht="12.75" customHeight="1">
      <c r="A18" s="1325"/>
      <c r="B18" s="1326" t="s">
        <v>1463</v>
      </c>
      <c r="C18" s="1327" t="s">
        <v>1458</v>
      </c>
      <c r="D18" s="1361">
        <v>32</v>
      </c>
      <c r="E18" s="1368"/>
      <c r="F18" s="1363">
        <f t="shared" si="0"/>
        <v>0</v>
      </c>
    </row>
    <row r="19" spans="1:6" ht="12.75" customHeight="1">
      <c r="A19" s="1325"/>
      <c r="B19" s="1326" t="s">
        <v>1464</v>
      </c>
      <c r="C19" s="1327" t="s">
        <v>1458</v>
      </c>
      <c r="D19" s="1361">
        <v>32</v>
      </c>
      <c r="E19" s="1368"/>
      <c r="F19" s="1363">
        <f t="shared" si="0"/>
        <v>0</v>
      </c>
    </row>
    <row r="20" spans="1:6" ht="12.75" customHeight="1">
      <c r="A20" s="1325"/>
      <c r="B20" s="1326" t="s">
        <v>1465</v>
      </c>
      <c r="C20" s="1327" t="s">
        <v>1458</v>
      </c>
      <c r="D20" s="1361">
        <v>4</v>
      </c>
      <c r="E20" s="1369"/>
      <c r="F20" s="1363">
        <f t="shared" si="0"/>
        <v>0</v>
      </c>
    </row>
    <row r="21" spans="1:6" ht="12.75" customHeight="1">
      <c r="A21" s="1322">
        <v>2</v>
      </c>
      <c r="B21" s="1323" t="s">
        <v>1467</v>
      </c>
      <c r="C21" s="1324"/>
      <c r="D21" s="1370"/>
      <c r="E21" s="1371"/>
      <c r="F21" s="1372"/>
    </row>
    <row r="22" spans="1:6" ht="12.75">
      <c r="A22" s="1325"/>
      <c r="B22" s="1329" t="s">
        <v>1468</v>
      </c>
      <c r="C22" s="1327" t="s">
        <v>1458</v>
      </c>
      <c r="D22" s="1361">
        <v>3</v>
      </c>
      <c r="E22" s="1369"/>
      <c r="F22" s="1373">
        <f t="shared" ref="F22:F27" si="1">D22*E22</f>
        <v>0</v>
      </c>
    </row>
    <row r="23" spans="1:6" ht="12.75">
      <c r="A23" s="1325"/>
      <c r="B23" s="1329" t="s">
        <v>1469</v>
      </c>
      <c r="C23" s="1327" t="s">
        <v>1458</v>
      </c>
      <c r="D23" s="1361">
        <v>3</v>
      </c>
      <c r="E23" s="1369"/>
      <c r="F23" s="1373">
        <f t="shared" si="1"/>
        <v>0</v>
      </c>
    </row>
    <row r="24" spans="1:6" ht="12.75">
      <c r="A24" s="1325"/>
      <c r="B24" s="1329" t="s">
        <v>1470</v>
      </c>
      <c r="C24" s="1327" t="s">
        <v>1458</v>
      </c>
      <c r="D24" s="1361">
        <v>3</v>
      </c>
      <c r="E24" s="1369"/>
      <c r="F24" s="1373">
        <f t="shared" si="1"/>
        <v>0</v>
      </c>
    </row>
    <row r="25" spans="1:6" ht="12.75">
      <c r="A25" s="1325"/>
      <c r="B25" s="1329" t="s">
        <v>1471</v>
      </c>
      <c r="C25" s="1327" t="s">
        <v>32</v>
      </c>
      <c r="D25" s="1361">
        <v>2</v>
      </c>
      <c r="E25" s="1369"/>
      <c r="F25" s="1373">
        <f t="shared" si="1"/>
        <v>0</v>
      </c>
    </row>
    <row r="26" spans="1:6" ht="12.75">
      <c r="A26" s="1325"/>
      <c r="B26" s="1329" t="s">
        <v>1472</v>
      </c>
      <c r="C26" s="1327" t="s">
        <v>1473</v>
      </c>
      <c r="D26" s="1361">
        <v>2</v>
      </c>
      <c r="E26" s="1369"/>
      <c r="F26" s="1373">
        <f t="shared" si="1"/>
        <v>0</v>
      </c>
    </row>
    <row r="27" spans="1:6" ht="12.75">
      <c r="A27" s="1325"/>
      <c r="B27" s="1329" t="s">
        <v>1474</v>
      </c>
      <c r="C27" s="1327" t="s">
        <v>32</v>
      </c>
      <c r="D27" s="1361">
        <v>2</v>
      </c>
      <c r="E27" s="1369"/>
      <c r="F27" s="1373">
        <f t="shared" si="1"/>
        <v>0</v>
      </c>
    </row>
    <row r="28" spans="1:6" ht="12.75">
      <c r="A28" s="1322">
        <v>3</v>
      </c>
      <c r="B28" s="1323" t="s">
        <v>1475</v>
      </c>
      <c r="C28" s="1324"/>
      <c r="D28" s="1370"/>
      <c r="E28" s="1371"/>
      <c r="F28" s="1372"/>
    </row>
    <row r="29" spans="1:6" ht="12.75">
      <c r="A29" s="1325"/>
      <c r="B29" s="1329" t="s">
        <v>1476</v>
      </c>
      <c r="C29" s="1327" t="s">
        <v>1458</v>
      </c>
      <c r="D29" s="1361">
        <v>7</v>
      </c>
      <c r="E29" s="1369"/>
      <c r="F29" s="1373">
        <f t="shared" ref="F29:F38" si="2">D29*E29</f>
        <v>0</v>
      </c>
    </row>
    <row r="30" spans="1:6" ht="12.75">
      <c r="A30" s="1325"/>
      <c r="B30" s="1329" t="s">
        <v>1477</v>
      </c>
      <c r="C30" s="1327" t="s">
        <v>1478</v>
      </c>
      <c r="D30" s="1361">
        <v>7</v>
      </c>
      <c r="E30" s="1369"/>
      <c r="F30" s="1373">
        <f t="shared" si="2"/>
        <v>0</v>
      </c>
    </row>
    <row r="31" spans="1:6" ht="12.75">
      <c r="A31" s="1325"/>
      <c r="B31" s="1329" t="s">
        <v>1479</v>
      </c>
      <c r="C31" s="1327" t="s">
        <v>1478</v>
      </c>
      <c r="D31" s="1361">
        <v>7</v>
      </c>
      <c r="E31" s="1374"/>
      <c r="F31" s="1375">
        <f t="shared" si="2"/>
        <v>0</v>
      </c>
    </row>
    <row r="32" spans="1:6" ht="12.75">
      <c r="A32" s="1325"/>
      <c r="B32" s="1329" t="s">
        <v>1480</v>
      </c>
      <c r="C32" s="1327" t="s">
        <v>1473</v>
      </c>
      <c r="D32" s="1361">
        <v>7</v>
      </c>
      <c r="E32" s="1369"/>
      <c r="F32" s="1373">
        <f t="shared" si="2"/>
        <v>0</v>
      </c>
    </row>
    <row r="33" spans="1:6" ht="12.75">
      <c r="A33" s="1325"/>
      <c r="B33" s="1329" t="s">
        <v>1481</v>
      </c>
      <c r="C33" s="1327" t="s">
        <v>1458</v>
      </c>
      <c r="D33" s="1361">
        <v>32</v>
      </c>
      <c r="E33" s="1369"/>
      <c r="F33" s="1373">
        <f t="shared" si="2"/>
        <v>0</v>
      </c>
    </row>
    <row r="34" spans="1:6" ht="12.75">
      <c r="A34" s="1325"/>
      <c r="B34" s="1329" t="s">
        <v>1482</v>
      </c>
      <c r="C34" s="1327" t="s">
        <v>1458</v>
      </c>
      <c r="D34" s="1361">
        <v>32</v>
      </c>
      <c r="E34" s="1369"/>
      <c r="F34" s="1373">
        <f t="shared" si="2"/>
        <v>0</v>
      </c>
    </row>
    <row r="35" spans="1:6" ht="12.75">
      <c r="A35" s="1325"/>
      <c r="B35" s="1329" t="s">
        <v>1483</v>
      </c>
      <c r="C35" s="1327" t="s">
        <v>1458</v>
      </c>
      <c r="D35" s="1361">
        <v>32</v>
      </c>
      <c r="E35" s="1369"/>
      <c r="F35" s="1373">
        <f t="shared" si="2"/>
        <v>0</v>
      </c>
    </row>
    <row r="36" spans="1:6" ht="12.75">
      <c r="A36" s="1325"/>
      <c r="B36" s="1329" t="s">
        <v>1484</v>
      </c>
      <c r="C36" s="1327" t="s">
        <v>1458</v>
      </c>
      <c r="D36" s="1361">
        <v>32</v>
      </c>
      <c r="E36" s="1369"/>
      <c r="F36" s="1373">
        <f t="shared" si="2"/>
        <v>0</v>
      </c>
    </row>
    <row r="37" spans="1:6" ht="12.75">
      <c r="A37" s="1325"/>
      <c r="B37" s="1329" t="s">
        <v>1485</v>
      </c>
      <c r="C37" s="1327" t="s">
        <v>1458</v>
      </c>
      <c r="D37" s="1361">
        <v>32</v>
      </c>
      <c r="E37" s="1369"/>
      <c r="F37" s="1373">
        <f t="shared" si="2"/>
        <v>0</v>
      </c>
    </row>
    <row r="38" spans="1:6" ht="12.75">
      <c r="A38" s="1325"/>
      <c r="B38" s="1329" t="s">
        <v>1486</v>
      </c>
      <c r="C38" s="1327" t="s">
        <v>1473</v>
      </c>
      <c r="D38" s="1361">
        <v>32</v>
      </c>
      <c r="E38" s="1369"/>
      <c r="F38" s="1373">
        <f t="shared" si="2"/>
        <v>0</v>
      </c>
    </row>
    <row r="39" spans="1:6" ht="12.75">
      <c r="A39" s="1322">
        <v>4</v>
      </c>
      <c r="B39" s="1323" t="s">
        <v>1487</v>
      </c>
      <c r="C39" s="1324"/>
      <c r="D39" s="1370"/>
      <c r="E39" s="1371"/>
      <c r="F39" s="1372"/>
    </row>
    <row r="40" spans="1:6" ht="12.75">
      <c r="A40" s="1325"/>
      <c r="B40" s="1329" t="s">
        <v>1488</v>
      </c>
      <c r="C40" s="1327" t="s">
        <v>1458</v>
      </c>
      <c r="D40" s="1361">
        <v>2</v>
      </c>
      <c r="E40" s="1369"/>
      <c r="F40" s="1373">
        <f t="shared" ref="F40:F45" si="3">D40*E40</f>
        <v>0</v>
      </c>
    </row>
    <row r="41" spans="1:6" ht="12.75">
      <c r="A41" s="1325"/>
      <c r="B41" s="1329" t="s">
        <v>1489</v>
      </c>
      <c r="C41" s="1327" t="s">
        <v>1473</v>
      </c>
      <c r="D41" s="1361">
        <v>2</v>
      </c>
      <c r="E41" s="1369"/>
      <c r="F41" s="1373">
        <f t="shared" si="3"/>
        <v>0</v>
      </c>
    </row>
    <row r="42" spans="1:6" ht="12.75">
      <c r="A42" s="1325"/>
      <c r="B42" s="1329" t="s">
        <v>1490</v>
      </c>
      <c r="C42" s="1327" t="s">
        <v>1458</v>
      </c>
      <c r="D42" s="1361">
        <v>2</v>
      </c>
      <c r="E42" s="1364"/>
      <c r="F42" s="1376">
        <f t="shared" si="3"/>
        <v>0</v>
      </c>
    </row>
    <row r="43" spans="1:6" ht="12.75">
      <c r="A43" s="1325"/>
      <c r="B43" s="1329" t="s">
        <v>1491</v>
      </c>
      <c r="C43" s="1327" t="s">
        <v>1458</v>
      </c>
      <c r="D43" s="1361">
        <v>2</v>
      </c>
      <c r="E43" s="1364"/>
      <c r="F43" s="1376">
        <f t="shared" si="3"/>
        <v>0</v>
      </c>
    </row>
    <row r="44" spans="1:6" ht="12.75">
      <c r="A44" s="1325"/>
      <c r="B44" s="1329" t="s">
        <v>1492</v>
      </c>
      <c r="C44" s="1327" t="s">
        <v>1458</v>
      </c>
      <c r="D44" s="1361">
        <v>2</v>
      </c>
      <c r="E44" s="1364"/>
      <c r="F44" s="1376">
        <f t="shared" si="3"/>
        <v>0</v>
      </c>
    </row>
    <row r="45" spans="1:6" ht="12.75">
      <c r="A45" s="1325"/>
      <c r="B45" s="1329" t="s">
        <v>1493</v>
      </c>
      <c r="C45" s="1327" t="s">
        <v>1458</v>
      </c>
      <c r="D45" s="1361">
        <v>2</v>
      </c>
      <c r="E45" s="1364"/>
      <c r="F45" s="1376">
        <f t="shared" si="3"/>
        <v>0</v>
      </c>
    </row>
    <row r="46" spans="1:6" ht="12.75">
      <c r="A46" s="1322">
        <v>5</v>
      </c>
      <c r="B46" s="1323" t="s">
        <v>1494</v>
      </c>
      <c r="C46" s="1324"/>
      <c r="D46" s="1370"/>
      <c r="E46" s="1377"/>
      <c r="F46" s="1378"/>
    </row>
    <row r="47" spans="1:6" ht="12.75">
      <c r="A47" s="1330"/>
      <c r="B47" s="1329" t="s">
        <v>1495</v>
      </c>
      <c r="C47" s="1327" t="s">
        <v>1458</v>
      </c>
      <c r="D47" s="1361">
        <v>44</v>
      </c>
      <c r="E47" s="1364"/>
      <c r="F47" s="1376">
        <f t="shared" ref="F47:F50" si="4">D47*E47</f>
        <v>0</v>
      </c>
    </row>
    <row r="48" spans="1:6" ht="12.75">
      <c r="A48" s="1330"/>
      <c r="B48" s="1329" t="s">
        <v>1496</v>
      </c>
      <c r="C48" s="1327" t="s">
        <v>1478</v>
      </c>
      <c r="D48" s="1361">
        <v>22</v>
      </c>
      <c r="E48" s="1364"/>
      <c r="F48" s="1376">
        <f t="shared" si="4"/>
        <v>0</v>
      </c>
    </row>
    <row r="49" spans="1:6" ht="12.75">
      <c r="A49" s="1330"/>
      <c r="B49" s="1329" t="s">
        <v>1497</v>
      </c>
      <c r="C49" s="1327" t="s">
        <v>1478</v>
      </c>
      <c r="D49" s="1361">
        <v>22</v>
      </c>
      <c r="E49" s="1364"/>
      <c r="F49" s="1376">
        <f t="shared" si="4"/>
        <v>0</v>
      </c>
    </row>
    <row r="50" spans="1:6" ht="12.75">
      <c r="A50" s="1330"/>
      <c r="B50" s="1329" t="s">
        <v>1498</v>
      </c>
      <c r="C50" s="1327" t="s">
        <v>1473</v>
      </c>
      <c r="D50" s="1361">
        <v>22</v>
      </c>
      <c r="E50" s="1364"/>
      <c r="F50" s="1376">
        <f t="shared" si="4"/>
        <v>0</v>
      </c>
    </row>
    <row r="51" spans="1:6" ht="12.75">
      <c r="A51" s="1322">
        <v>6</v>
      </c>
      <c r="B51" s="1323" t="s">
        <v>1499</v>
      </c>
      <c r="C51" s="1324"/>
      <c r="D51" s="1370"/>
      <c r="E51" s="1377"/>
      <c r="F51" s="1378"/>
    </row>
    <row r="52" spans="1:6" ht="12.75">
      <c r="A52" s="1325"/>
      <c r="B52" s="1329" t="s">
        <v>1500</v>
      </c>
      <c r="C52" s="1327" t="s">
        <v>1458</v>
      </c>
      <c r="D52" s="1361">
        <v>6</v>
      </c>
      <c r="E52" s="1364"/>
      <c r="F52" s="1376">
        <f t="shared" ref="F52:F59" si="5">D52*E52</f>
        <v>0</v>
      </c>
    </row>
    <row r="53" spans="1:6" ht="12.75">
      <c r="A53" s="1325"/>
      <c r="B53" s="1329" t="s">
        <v>1501</v>
      </c>
      <c r="C53" s="1327" t="s">
        <v>1458</v>
      </c>
      <c r="D53" s="1361">
        <v>6</v>
      </c>
      <c r="E53" s="1364"/>
      <c r="F53" s="1376">
        <f t="shared" si="5"/>
        <v>0</v>
      </c>
    </row>
    <row r="54" spans="1:6" ht="12.75">
      <c r="A54" s="1325"/>
      <c r="B54" s="1329" t="s">
        <v>1502</v>
      </c>
      <c r="C54" s="1327" t="s">
        <v>1458</v>
      </c>
      <c r="D54" s="1361">
        <v>6</v>
      </c>
      <c r="E54" s="1364"/>
      <c r="F54" s="1376">
        <f t="shared" si="5"/>
        <v>0</v>
      </c>
    </row>
    <row r="55" spans="1:6" ht="12.75">
      <c r="A55" s="1325"/>
      <c r="B55" s="1329" t="s">
        <v>1503</v>
      </c>
      <c r="C55" s="1327" t="s">
        <v>1473</v>
      </c>
      <c r="D55" s="1361">
        <v>6</v>
      </c>
      <c r="E55" s="1364"/>
      <c r="F55" s="1376">
        <f t="shared" si="5"/>
        <v>0</v>
      </c>
    </row>
    <row r="56" spans="1:6" ht="12.75">
      <c r="A56" s="1325"/>
      <c r="B56" s="1329" t="s">
        <v>1504</v>
      </c>
      <c r="C56" s="1327" t="s">
        <v>1458</v>
      </c>
      <c r="D56" s="1361">
        <v>10</v>
      </c>
      <c r="E56" s="1364"/>
      <c r="F56" s="1376">
        <f t="shared" si="5"/>
        <v>0</v>
      </c>
    </row>
    <row r="57" spans="1:6">
      <c r="A57" s="1325"/>
      <c r="B57" s="1329" t="s">
        <v>1505</v>
      </c>
      <c r="C57" s="1327" t="s">
        <v>1458</v>
      </c>
      <c r="D57" s="1361">
        <v>10</v>
      </c>
      <c r="E57" s="1362"/>
      <c r="F57" s="1363">
        <f t="shared" si="5"/>
        <v>0</v>
      </c>
    </row>
    <row r="58" spans="1:6">
      <c r="A58" s="1325"/>
      <c r="B58" s="1329" t="s">
        <v>1506</v>
      </c>
      <c r="C58" s="1327" t="s">
        <v>1458</v>
      </c>
      <c r="D58" s="1361">
        <v>10</v>
      </c>
      <c r="E58" s="1362"/>
      <c r="F58" s="1363">
        <f t="shared" si="5"/>
        <v>0</v>
      </c>
    </row>
    <row r="59" spans="1:6">
      <c r="A59" s="1325"/>
      <c r="B59" s="1329" t="s">
        <v>1507</v>
      </c>
      <c r="C59" s="1327" t="s">
        <v>1473</v>
      </c>
      <c r="D59" s="1361">
        <v>10</v>
      </c>
      <c r="E59" s="1362"/>
      <c r="F59" s="1363">
        <f t="shared" si="5"/>
        <v>0</v>
      </c>
    </row>
    <row r="60" spans="1:6">
      <c r="A60" s="1322">
        <v>7</v>
      </c>
      <c r="B60" s="1323" t="s">
        <v>1508</v>
      </c>
      <c r="C60" s="1324"/>
      <c r="D60" s="1370"/>
      <c r="E60" s="1379"/>
      <c r="F60" s="1380"/>
    </row>
    <row r="61" spans="1:6">
      <c r="A61" s="1325"/>
      <c r="B61" s="1331" t="s">
        <v>1509</v>
      </c>
      <c r="C61" s="1327" t="s">
        <v>1458</v>
      </c>
      <c r="D61" s="1361">
        <v>34</v>
      </c>
      <c r="E61" s="1362"/>
      <c r="F61" s="1363">
        <f t="shared" ref="F61:F72" si="6">D61*E61</f>
        <v>0</v>
      </c>
    </row>
    <row r="62" spans="1:6">
      <c r="A62" s="1325"/>
      <c r="B62" s="1331" t="s">
        <v>1510</v>
      </c>
      <c r="C62" s="1327" t="s">
        <v>1458</v>
      </c>
      <c r="D62" s="1361">
        <v>34</v>
      </c>
      <c r="E62" s="1362"/>
      <c r="F62" s="1363">
        <f t="shared" si="6"/>
        <v>0</v>
      </c>
    </row>
    <row r="63" spans="1:6">
      <c r="A63" s="1325"/>
      <c r="B63" s="1331" t="s">
        <v>1511</v>
      </c>
      <c r="C63" s="1327" t="s">
        <v>1458</v>
      </c>
      <c r="D63" s="1361">
        <v>34</v>
      </c>
      <c r="E63" s="1362"/>
      <c r="F63" s="1363">
        <f t="shared" si="6"/>
        <v>0</v>
      </c>
    </row>
    <row r="64" spans="1:6">
      <c r="A64" s="1325"/>
      <c r="B64" s="1331" t="s">
        <v>1512</v>
      </c>
      <c r="C64" s="1327" t="s">
        <v>1458</v>
      </c>
      <c r="D64" s="1361">
        <v>5</v>
      </c>
      <c r="E64" s="1362"/>
      <c r="F64" s="1363">
        <f t="shared" si="6"/>
        <v>0</v>
      </c>
    </row>
    <row r="65" spans="1:6">
      <c r="A65" s="1325"/>
      <c r="B65" s="1332" t="s">
        <v>1513</v>
      </c>
      <c r="C65" s="1327" t="s">
        <v>1458</v>
      </c>
      <c r="D65" s="1361">
        <v>5</v>
      </c>
      <c r="E65" s="1362"/>
      <c r="F65" s="1363">
        <f t="shared" si="6"/>
        <v>0</v>
      </c>
    </row>
    <row r="66" spans="1:6">
      <c r="A66" s="1325"/>
      <c r="B66" s="1332" t="s">
        <v>1514</v>
      </c>
      <c r="C66" s="1327" t="s">
        <v>1458</v>
      </c>
      <c r="D66" s="1361">
        <v>5</v>
      </c>
      <c r="E66" s="1362"/>
      <c r="F66" s="1363">
        <f t="shared" si="6"/>
        <v>0</v>
      </c>
    </row>
    <row r="67" spans="1:6">
      <c r="A67" s="1325"/>
      <c r="B67" s="1332" t="s">
        <v>1515</v>
      </c>
      <c r="C67" s="1327" t="s">
        <v>1458</v>
      </c>
      <c r="D67" s="1361">
        <v>10</v>
      </c>
      <c r="E67" s="1362"/>
      <c r="F67" s="1363">
        <f t="shared" si="6"/>
        <v>0</v>
      </c>
    </row>
    <row r="68" spans="1:6">
      <c r="A68" s="1325"/>
      <c r="B68" s="1332" t="s">
        <v>1516</v>
      </c>
      <c r="C68" s="1327" t="s">
        <v>1458</v>
      </c>
      <c r="D68" s="1361">
        <v>10</v>
      </c>
      <c r="E68" s="1362"/>
      <c r="F68" s="1363">
        <f t="shared" si="6"/>
        <v>0</v>
      </c>
    </row>
    <row r="69" spans="1:6">
      <c r="A69" s="1325"/>
      <c r="B69" s="1332" t="s">
        <v>1517</v>
      </c>
      <c r="C69" s="1327" t="s">
        <v>1458</v>
      </c>
      <c r="D69" s="1361">
        <v>10</v>
      </c>
      <c r="E69" s="1362"/>
      <c r="F69" s="1363">
        <f t="shared" si="6"/>
        <v>0</v>
      </c>
    </row>
    <row r="70" spans="1:6">
      <c r="A70" s="1325"/>
      <c r="B70" s="1331" t="s">
        <v>1518</v>
      </c>
      <c r="C70" s="1327" t="s">
        <v>1458</v>
      </c>
      <c r="D70" s="1361">
        <v>2</v>
      </c>
      <c r="E70" s="1362"/>
      <c r="F70" s="1363">
        <f t="shared" si="6"/>
        <v>0</v>
      </c>
    </row>
    <row r="71" spans="1:6">
      <c r="A71" s="1325"/>
      <c r="B71" s="1332" t="s">
        <v>1513</v>
      </c>
      <c r="C71" s="1327" t="s">
        <v>1458</v>
      </c>
      <c r="D71" s="1361">
        <v>2</v>
      </c>
      <c r="E71" s="1362"/>
      <c r="F71" s="1363">
        <f t="shared" si="6"/>
        <v>0</v>
      </c>
    </row>
    <row r="72" spans="1:6">
      <c r="A72" s="1325"/>
      <c r="B72" s="1332" t="s">
        <v>1514</v>
      </c>
      <c r="C72" s="1327" t="s">
        <v>1458</v>
      </c>
      <c r="D72" s="1361">
        <v>2</v>
      </c>
      <c r="E72" s="1362"/>
      <c r="F72" s="1363">
        <f t="shared" si="6"/>
        <v>0</v>
      </c>
    </row>
    <row r="73" spans="1:6">
      <c r="A73" s="1322">
        <v>8</v>
      </c>
      <c r="B73" s="1323" t="s">
        <v>1519</v>
      </c>
      <c r="C73" s="1324"/>
      <c r="D73" s="1370"/>
      <c r="E73" s="1379"/>
      <c r="F73" s="1380"/>
    </row>
    <row r="74" spans="1:6">
      <c r="A74" s="1322" t="s">
        <v>1520</v>
      </c>
      <c r="B74" s="1323" t="s">
        <v>1521</v>
      </c>
      <c r="C74" s="1324"/>
      <c r="D74" s="1370"/>
      <c r="E74" s="1379"/>
      <c r="F74" s="1380"/>
    </row>
    <row r="75" spans="1:6">
      <c r="A75" s="1325"/>
      <c r="B75" s="1329" t="s">
        <v>1522</v>
      </c>
      <c r="C75" s="1327" t="s">
        <v>1458</v>
      </c>
      <c r="D75" s="1361">
        <v>10</v>
      </c>
      <c r="E75" s="1362"/>
      <c r="F75" s="1363">
        <f t="shared" ref="F75:F77" si="7">D75*E75</f>
        <v>0</v>
      </c>
    </row>
    <row r="76" spans="1:6">
      <c r="A76" s="1325"/>
      <c r="B76" s="1329" t="s">
        <v>1523</v>
      </c>
      <c r="C76" s="1327" t="s">
        <v>1458</v>
      </c>
      <c r="D76" s="1361">
        <v>10</v>
      </c>
      <c r="E76" s="1362"/>
      <c r="F76" s="1363">
        <f t="shared" si="7"/>
        <v>0</v>
      </c>
    </row>
    <row r="77" spans="1:6">
      <c r="A77" s="1325"/>
      <c r="B77" s="1329" t="s">
        <v>1524</v>
      </c>
      <c r="C77" s="1327" t="s">
        <v>1458</v>
      </c>
      <c r="D77" s="1361">
        <v>10</v>
      </c>
      <c r="E77" s="1362"/>
      <c r="F77" s="1363">
        <f t="shared" si="7"/>
        <v>0</v>
      </c>
    </row>
    <row r="78" spans="1:6">
      <c r="A78" s="1322">
        <v>9</v>
      </c>
      <c r="B78" s="1323" t="s">
        <v>1525</v>
      </c>
      <c r="C78" s="1324"/>
      <c r="D78" s="1370"/>
      <c r="E78" s="1379"/>
      <c r="F78" s="1380"/>
    </row>
    <row r="79" spans="1:6">
      <c r="A79" s="1325"/>
      <c r="B79" s="1329" t="s">
        <v>1526</v>
      </c>
      <c r="C79" s="1327" t="s">
        <v>1458</v>
      </c>
      <c r="D79" s="1361">
        <v>10</v>
      </c>
      <c r="E79" s="1362"/>
      <c r="F79" s="1363">
        <f t="shared" ref="F79:F80" si="8">D79*E79</f>
        <v>0</v>
      </c>
    </row>
    <row r="80" spans="1:6">
      <c r="A80" s="1325"/>
      <c r="B80" s="1329" t="s">
        <v>1527</v>
      </c>
      <c r="C80" s="1327" t="s">
        <v>1458</v>
      </c>
      <c r="D80" s="1361">
        <v>10</v>
      </c>
      <c r="E80" s="1362"/>
      <c r="F80" s="1363">
        <f t="shared" si="8"/>
        <v>0</v>
      </c>
    </row>
    <row r="81" spans="1:6">
      <c r="A81" s="1322">
        <v>10</v>
      </c>
      <c r="B81" s="1323" t="s">
        <v>1528</v>
      </c>
      <c r="C81" s="1324"/>
      <c r="D81" s="1370"/>
      <c r="E81" s="1379"/>
      <c r="F81" s="1380"/>
    </row>
    <row r="82" spans="1:6">
      <c r="A82" s="1325"/>
      <c r="B82" s="1326" t="s">
        <v>1529</v>
      </c>
      <c r="C82" s="1327" t="s">
        <v>1458</v>
      </c>
      <c r="D82" s="1361">
        <v>28</v>
      </c>
      <c r="E82" s="1362"/>
      <c r="F82" s="1363">
        <f t="shared" ref="F82:F85" si="9">D82*E82</f>
        <v>0</v>
      </c>
    </row>
    <row r="83" spans="1:6">
      <c r="A83" s="1325"/>
      <c r="B83" s="1326" t="s">
        <v>1530</v>
      </c>
      <c r="C83" s="1327" t="s">
        <v>32</v>
      </c>
      <c r="D83" s="1361">
        <v>28</v>
      </c>
      <c r="E83" s="1362"/>
      <c r="F83" s="1363">
        <f t="shared" si="9"/>
        <v>0</v>
      </c>
    </row>
    <row r="84" spans="1:6">
      <c r="A84" s="1325"/>
      <c r="B84" s="1326" t="s">
        <v>1531</v>
      </c>
      <c r="C84" s="1327" t="s">
        <v>1458</v>
      </c>
      <c r="D84" s="1361">
        <v>2</v>
      </c>
      <c r="E84" s="1362"/>
      <c r="F84" s="1363">
        <f t="shared" si="9"/>
        <v>0</v>
      </c>
    </row>
    <row r="85" spans="1:6">
      <c r="A85" s="1325"/>
      <c r="B85" s="1326" t="s">
        <v>1532</v>
      </c>
      <c r="C85" s="1327" t="s">
        <v>32</v>
      </c>
      <c r="D85" s="1361">
        <v>2</v>
      </c>
      <c r="E85" s="1362"/>
      <c r="F85" s="1363">
        <f t="shared" si="9"/>
        <v>0</v>
      </c>
    </row>
    <row r="86" spans="1:6">
      <c r="A86" s="1322">
        <v>11</v>
      </c>
      <c r="B86" s="1323" t="s">
        <v>1533</v>
      </c>
      <c r="C86" s="1324"/>
      <c r="D86" s="1370"/>
      <c r="E86" s="1379"/>
      <c r="F86" s="1380"/>
    </row>
    <row r="87" spans="1:6">
      <c r="A87" s="1330"/>
      <c r="B87" s="1329" t="s">
        <v>1534</v>
      </c>
      <c r="C87" s="1327" t="s">
        <v>32</v>
      </c>
      <c r="D87" s="1361">
        <v>2</v>
      </c>
      <c r="E87" s="1362"/>
      <c r="F87" s="1363">
        <f t="shared" ref="F87:F90" si="10">D87*E87</f>
        <v>0</v>
      </c>
    </row>
    <row r="88" spans="1:6">
      <c r="A88" s="1325"/>
      <c r="B88" s="1329" t="s">
        <v>1535</v>
      </c>
      <c r="C88" s="1327" t="s">
        <v>32</v>
      </c>
      <c r="D88" s="1361">
        <v>2</v>
      </c>
      <c r="E88" s="1362"/>
      <c r="F88" s="1363">
        <f t="shared" si="10"/>
        <v>0</v>
      </c>
    </row>
    <row r="89" spans="1:6">
      <c r="A89" s="1325"/>
      <c r="B89" s="1329" t="s">
        <v>1536</v>
      </c>
      <c r="C89" s="1327" t="s">
        <v>1458</v>
      </c>
      <c r="D89" s="1361">
        <v>2</v>
      </c>
      <c r="E89" s="1362"/>
      <c r="F89" s="1363">
        <f t="shared" si="10"/>
        <v>0</v>
      </c>
    </row>
    <row r="90" spans="1:6">
      <c r="A90" s="1325"/>
      <c r="B90" s="1329" t="s">
        <v>1537</v>
      </c>
      <c r="C90" s="1327" t="s">
        <v>1458</v>
      </c>
      <c r="D90" s="1361">
        <v>2</v>
      </c>
      <c r="E90" s="1362"/>
      <c r="F90" s="1363">
        <f t="shared" si="10"/>
        <v>0</v>
      </c>
    </row>
    <row r="91" spans="1:6">
      <c r="A91" s="1322">
        <v>12</v>
      </c>
      <c r="B91" s="1323" t="s">
        <v>1538</v>
      </c>
      <c r="C91" s="1324"/>
      <c r="D91" s="1370"/>
      <c r="E91" s="1379"/>
      <c r="F91" s="1380"/>
    </row>
    <row r="92" spans="1:6">
      <c r="A92" s="1330"/>
      <c r="B92" s="1329" t="s">
        <v>1539</v>
      </c>
      <c r="C92" s="1327" t="s">
        <v>32</v>
      </c>
      <c r="D92" s="1361">
        <v>2</v>
      </c>
      <c r="E92" s="1362"/>
      <c r="F92" s="1363">
        <f t="shared" ref="F92:F97" si="11">D92*E92</f>
        <v>0</v>
      </c>
    </row>
    <row r="93" spans="1:6">
      <c r="A93" s="1325"/>
      <c r="B93" s="1329" t="s">
        <v>1540</v>
      </c>
      <c r="C93" s="1327" t="s">
        <v>32</v>
      </c>
      <c r="D93" s="1361">
        <v>2</v>
      </c>
      <c r="E93" s="1362"/>
      <c r="F93" s="1363">
        <f t="shared" si="11"/>
        <v>0</v>
      </c>
    </row>
    <row r="94" spans="1:6">
      <c r="A94" s="1325"/>
      <c r="B94" s="1329" t="s">
        <v>1541</v>
      </c>
      <c r="C94" s="1327" t="s">
        <v>32</v>
      </c>
      <c r="D94" s="1361">
        <v>2</v>
      </c>
      <c r="E94" s="1362"/>
      <c r="F94" s="1363">
        <f t="shared" si="11"/>
        <v>0</v>
      </c>
    </row>
    <row r="95" spans="1:6">
      <c r="A95" s="1325"/>
      <c r="B95" s="1329" t="s">
        <v>1542</v>
      </c>
      <c r="C95" s="1327" t="s">
        <v>32</v>
      </c>
      <c r="D95" s="1361">
        <v>2</v>
      </c>
      <c r="E95" s="1362"/>
      <c r="F95" s="1363">
        <f t="shared" si="11"/>
        <v>0</v>
      </c>
    </row>
    <row r="96" spans="1:6">
      <c r="A96" s="1325"/>
      <c r="B96" s="1329" t="s">
        <v>1472</v>
      </c>
      <c r="C96" s="1327" t="s">
        <v>1473</v>
      </c>
      <c r="D96" s="1361">
        <v>2</v>
      </c>
      <c r="E96" s="1362"/>
      <c r="F96" s="1363">
        <f t="shared" si="11"/>
        <v>0</v>
      </c>
    </row>
    <row r="97" spans="1:6">
      <c r="A97" s="1325"/>
      <c r="B97" s="1329" t="s">
        <v>1543</v>
      </c>
      <c r="C97" s="1327" t="s">
        <v>32</v>
      </c>
      <c r="D97" s="1361">
        <v>2</v>
      </c>
      <c r="E97" s="1362"/>
      <c r="F97" s="1363">
        <f t="shared" si="11"/>
        <v>0</v>
      </c>
    </row>
    <row r="98" spans="1:6">
      <c r="A98" s="1322">
        <v>13</v>
      </c>
      <c r="B98" s="1323" t="s">
        <v>1544</v>
      </c>
      <c r="C98" s="1324"/>
      <c r="D98" s="1370"/>
      <c r="E98" s="1379"/>
      <c r="F98" s="1380"/>
    </row>
    <row r="99" spans="1:6">
      <c r="A99" s="1322" t="s">
        <v>1545</v>
      </c>
      <c r="B99" s="1323" t="s">
        <v>1546</v>
      </c>
      <c r="C99" s="1324"/>
      <c r="D99" s="1370"/>
      <c r="E99" s="1379"/>
      <c r="F99" s="1380"/>
    </row>
    <row r="100" spans="1:6">
      <c r="A100" s="1325"/>
      <c r="B100" s="1333" t="s">
        <v>1547</v>
      </c>
      <c r="C100" s="1334"/>
      <c r="D100" s="1361"/>
      <c r="E100" s="1362"/>
      <c r="F100" s="1363">
        <f t="shared" ref="F100:F110" si="12">D100*E100</f>
        <v>0</v>
      </c>
    </row>
    <row r="101" spans="1:6">
      <c r="A101" s="1325"/>
      <c r="B101" s="1335" t="s">
        <v>1548</v>
      </c>
      <c r="C101" s="1336" t="s">
        <v>1549</v>
      </c>
      <c r="D101" s="1361">
        <v>0</v>
      </c>
      <c r="E101" s="1362"/>
      <c r="F101" s="1363">
        <f t="shared" si="12"/>
        <v>0</v>
      </c>
    </row>
    <row r="102" spans="1:6">
      <c r="A102" s="1325"/>
      <c r="B102" s="1337" t="s">
        <v>1550</v>
      </c>
      <c r="C102" s="1336" t="s">
        <v>1549</v>
      </c>
      <c r="D102" s="1361">
        <v>62.45</v>
      </c>
      <c r="E102" s="1362"/>
      <c r="F102" s="1363">
        <f t="shared" si="12"/>
        <v>0</v>
      </c>
    </row>
    <row r="103" spans="1:6">
      <c r="A103" s="1325"/>
      <c r="B103" s="1333" t="s">
        <v>1551</v>
      </c>
      <c r="C103" s="1338"/>
      <c r="D103" s="1361">
        <v>0</v>
      </c>
      <c r="E103" s="1362"/>
      <c r="F103" s="1363">
        <f t="shared" si="12"/>
        <v>0</v>
      </c>
    </row>
    <row r="104" spans="1:6">
      <c r="A104" s="1325"/>
      <c r="B104" s="1337" t="s">
        <v>1552</v>
      </c>
      <c r="C104" s="1327" t="s">
        <v>1458</v>
      </c>
      <c r="D104" s="1361">
        <v>2060</v>
      </c>
      <c r="E104" s="1362"/>
      <c r="F104" s="1363">
        <f t="shared" si="12"/>
        <v>0</v>
      </c>
    </row>
    <row r="105" spans="1:6">
      <c r="A105" s="1325"/>
      <c r="B105" s="1339" t="s">
        <v>1553</v>
      </c>
      <c r="C105" s="1327" t="s">
        <v>1458</v>
      </c>
      <c r="D105" s="1361">
        <v>64</v>
      </c>
      <c r="E105" s="1362"/>
      <c r="F105" s="1363">
        <f t="shared" si="12"/>
        <v>0</v>
      </c>
    </row>
    <row r="106" spans="1:6">
      <c r="A106" s="1325"/>
      <c r="B106" s="1339" t="s">
        <v>1554</v>
      </c>
      <c r="C106" s="1327" t="s">
        <v>1458</v>
      </c>
      <c r="D106" s="1361">
        <v>64</v>
      </c>
      <c r="E106" s="1362"/>
      <c r="F106" s="1363">
        <f t="shared" si="12"/>
        <v>0</v>
      </c>
    </row>
    <row r="107" spans="1:6">
      <c r="A107" s="1325"/>
      <c r="B107" s="1339" t="s">
        <v>1555</v>
      </c>
      <c r="C107" s="1327" t="s">
        <v>1458</v>
      </c>
      <c r="D107" s="1361">
        <v>360</v>
      </c>
      <c r="E107" s="1362"/>
      <c r="F107" s="1363">
        <f t="shared" si="12"/>
        <v>0</v>
      </c>
    </row>
    <row r="108" spans="1:6">
      <c r="A108" s="1325"/>
      <c r="B108" s="1339" t="s">
        <v>1556</v>
      </c>
      <c r="C108" s="1327" t="s">
        <v>1458</v>
      </c>
      <c r="D108" s="1361">
        <v>0</v>
      </c>
      <c r="E108" s="1362"/>
      <c r="F108" s="1363">
        <f t="shared" si="12"/>
        <v>0</v>
      </c>
    </row>
    <row r="109" spans="1:6">
      <c r="A109" s="1325"/>
      <c r="B109" s="1339" t="s">
        <v>1557</v>
      </c>
      <c r="C109" s="1327" t="s">
        <v>1458</v>
      </c>
      <c r="D109" s="1361">
        <v>0</v>
      </c>
      <c r="E109" s="1362"/>
      <c r="F109" s="1363">
        <f t="shared" si="12"/>
        <v>0</v>
      </c>
    </row>
    <row r="110" spans="1:6" ht="51">
      <c r="A110" s="1325"/>
      <c r="B110" s="1339" t="s">
        <v>1558</v>
      </c>
      <c r="C110" s="1336" t="s">
        <v>1559</v>
      </c>
      <c r="D110" s="1361">
        <v>360</v>
      </c>
      <c r="E110" s="1362"/>
      <c r="F110" s="1363">
        <f t="shared" si="12"/>
        <v>0</v>
      </c>
    </row>
    <row r="111" spans="1:6">
      <c r="A111" s="1325"/>
      <c r="B111" s="1339" t="s">
        <v>1560</v>
      </c>
      <c r="C111" s="1336" t="s">
        <v>32</v>
      </c>
      <c r="D111" s="1361">
        <v>0</v>
      </c>
      <c r="E111" s="1362"/>
      <c r="F111" s="1363"/>
    </row>
    <row r="112" spans="1:6">
      <c r="A112" s="1325"/>
      <c r="B112" s="1340" t="s">
        <v>1561</v>
      </c>
      <c r="C112" s="1338"/>
      <c r="D112" s="1361"/>
      <c r="E112" s="1362"/>
      <c r="F112" s="1363"/>
    </row>
    <row r="113" spans="1:6">
      <c r="A113" s="1325"/>
      <c r="B113" s="1337" t="s">
        <v>1562</v>
      </c>
      <c r="C113" s="1336" t="s">
        <v>1549</v>
      </c>
      <c r="D113" s="1361">
        <v>62.45</v>
      </c>
      <c r="E113" s="1362"/>
      <c r="F113" s="1363">
        <f>D113*E113</f>
        <v>0</v>
      </c>
    </row>
    <row r="114" spans="1:6">
      <c r="A114" s="1325"/>
      <c r="B114" s="1340" t="s">
        <v>1563</v>
      </c>
      <c r="C114" s="1338"/>
      <c r="D114" s="1361"/>
      <c r="E114" s="1362"/>
      <c r="F114" s="1363"/>
    </row>
    <row r="115" spans="1:6">
      <c r="A115" s="1341"/>
      <c r="B115" s="1342" t="s">
        <v>1564</v>
      </c>
      <c r="C115" s="1343" t="s">
        <v>1549</v>
      </c>
      <c r="D115" s="1361">
        <v>1.88</v>
      </c>
      <c r="E115" s="1362"/>
      <c r="F115" s="1363">
        <f>D115*E115</f>
        <v>0</v>
      </c>
    </row>
    <row r="116" spans="1:6" s="1269" customFormat="1" ht="25.5">
      <c r="A116" s="1325"/>
      <c r="B116" s="1340" t="s">
        <v>1565</v>
      </c>
      <c r="C116" s="1338"/>
      <c r="D116" s="1361"/>
      <c r="E116" s="1362"/>
      <c r="F116" s="1363"/>
    </row>
    <row r="117" spans="1:6">
      <c r="A117" s="1325"/>
      <c r="B117" s="1339" t="s">
        <v>1566</v>
      </c>
      <c r="C117" s="1336" t="s">
        <v>1549</v>
      </c>
      <c r="D117" s="1361">
        <v>30.8</v>
      </c>
      <c r="E117" s="1362"/>
      <c r="F117" s="1363">
        <f>D117*E117</f>
        <v>0</v>
      </c>
    </row>
    <row r="118" spans="1:6">
      <c r="A118" s="1325"/>
      <c r="B118" s="1340" t="s">
        <v>1567</v>
      </c>
      <c r="C118" s="1334"/>
      <c r="D118" s="1361"/>
      <c r="E118" s="1362"/>
      <c r="F118" s="1363"/>
    </row>
    <row r="119" spans="1:6">
      <c r="A119" s="1325"/>
      <c r="B119" s="1344" t="s">
        <v>1568</v>
      </c>
      <c r="C119" s="1327" t="s">
        <v>1458</v>
      </c>
      <c r="D119" s="1361">
        <v>139</v>
      </c>
      <c r="E119" s="1362"/>
      <c r="F119" s="1363">
        <f>D119*E119</f>
        <v>0</v>
      </c>
    </row>
    <row r="120" spans="1:6">
      <c r="A120" s="1325"/>
      <c r="B120" s="1340" t="s">
        <v>1569</v>
      </c>
      <c r="C120" s="1334"/>
      <c r="D120" s="1361"/>
      <c r="E120" s="1362"/>
      <c r="F120" s="1363"/>
    </row>
    <row r="121" spans="1:6">
      <c r="A121" s="1325"/>
      <c r="B121" s="1339" t="s">
        <v>1570</v>
      </c>
      <c r="C121" s="1345" t="s">
        <v>1571</v>
      </c>
      <c r="D121" s="1361">
        <v>29.46</v>
      </c>
      <c r="E121" s="1362"/>
      <c r="F121" s="1363">
        <f t="shared" ref="F121:F123" si="13">D121*E121</f>
        <v>0</v>
      </c>
    </row>
    <row r="122" spans="1:6">
      <c r="A122" s="1325"/>
      <c r="B122" s="1339" t="s">
        <v>1572</v>
      </c>
      <c r="C122" s="1345" t="s">
        <v>1549</v>
      </c>
      <c r="D122" s="1361">
        <v>31.68</v>
      </c>
      <c r="E122" s="1362"/>
      <c r="F122" s="1363">
        <f t="shared" si="13"/>
        <v>0</v>
      </c>
    </row>
    <row r="123" spans="1:6">
      <c r="A123" s="1325"/>
      <c r="B123" s="1339" t="s">
        <v>1573</v>
      </c>
      <c r="C123" s="1327" t="s">
        <v>1458</v>
      </c>
      <c r="D123" s="1361">
        <v>1</v>
      </c>
      <c r="E123" s="1362"/>
      <c r="F123" s="1363">
        <f t="shared" si="13"/>
        <v>0</v>
      </c>
    </row>
    <row r="124" spans="1:6">
      <c r="A124" s="1325"/>
      <c r="B124" s="1340" t="s">
        <v>1574</v>
      </c>
      <c r="C124" s="1346"/>
      <c r="D124" s="1361"/>
      <c r="E124" s="1362"/>
      <c r="F124" s="1363"/>
    </row>
    <row r="125" spans="1:6">
      <c r="A125" s="1325"/>
      <c r="B125" s="1339" t="s">
        <v>1575</v>
      </c>
      <c r="C125" s="1336" t="s">
        <v>1549</v>
      </c>
      <c r="D125" s="1361">
        <v>58.1</v>
      </c>
      <c r="E125" s="1362"/>
      <c r="F125" s="1363">
        <f t="shared" ref="F125:F126" si="14">D125*E125</f>
        <v>0</v>
      </c>
    </row>
    <row r="126" spans="1:6">
      <c r="A126" s="1325"/>
      <c r="B126" s="1339" t="s">
        <v>1576</v>
      </c>
      <c r="C126" s="1336" t="s">
        <v>1549</v>
      </c>
      <c r="D126" s="1361">
        <v>1.25</v>
      </c>
      <c r="E126" s="1362"/>
      <c r="F126" s="1363">
        <f t="shared" si="14"/>
        <v>0</v>
      </c>
    </row>
    <row r="127" spans="1:6">
      <c r="A127" s="1325"/>
      <c r="B127" s="1340" t="s">
        <v>1577</v>
      </c>
      <c r="C127" s="1346"/>
      <c r="D127" s="1361"/>
      <c r="E127" s="1362"/>
      <c r="F127" s="1363"/>
    </row>
    <row r="128" spans="1:6">
      <c r="A128" s="1325"/>
      <c r="B128" s="1344" t="s">
        <v>1578</v>
      </c>
      <c r="C128" s="1327" t="s">
        <v>1458</v>
      </c>
      <c r="D128" s="1361">
        <v>726</v>
      </c>
      <c r="E128" s="1362"/>
      <c r="F128" s="1363">
        <f t="shared" ref="F128:F129" si="15">D128*E128</f>
        <v>0</v>
      </c>
    </row>
    <row r="129" spans="1:6">
      <c r="A129" s="1325"/>
      <c r="B129" s="1344" t="s">
        <v>1579</v>
      </c>
      <c r="C129" s="1327" t="s">
        <v>1458</v>
      </c>
      <c r="D129" s="1361">
        <v>726</v>
      </c>
      <c r="E129" s="1362"/>
      <c r="F129" s="1363">
        <f t="shared" si="15"/>
        <v>0</v>
      </c>
    </row>
    <row r="130" spans="1:6">
      <c r="A130" s="1325"/>
      <c r="B130" s="1340" t="s">
        <v>1580</v>
      </c>
      <c r="C130" s="1346"/>
      <c r="D130" s="1361"/>
      <c r="E130" s="1362"/>
      <c r="F130" s="1363"/>
    </row>
    <row r="131" spans="1:6">
      <c r="A131" s="1325"/>
      <c r="B131" s="1339" t="s">
        <v>1581</v>
      </c>
      <c r="C131" s="1327" t="s">
        <v>1458</v>
      </c>
      <c r="D131" s="1361">
        <v>64</v>
      </c>
      <c r="E131" s="1362"/>
      <c r="F131" s="1363">
        <f>D131*E131</f>
        <v>0</v>
      </c>
    </row>
    <row r="132" spans="1:6">
      <c r="A132" s="1325"/>
      <c r="B132" s="1340" t="s">
        <v>1582</v>
      </c>
      <c r="C132" s="1347"/>
      <c r="D132" s="1361"/>
      <c r="E132" s="1362"/>
      <c r="F132" s="1363"/>
    </row>
    <row r="133" spans="1:6">
      <c r="A133" s="1325"/>
      <c r="B133" s="1344" t="s">
        <v>1583</v>
      </c>
      <c r="C133" s="1336" t="s">
        <v>1549</v>
      </c>
      <c r="D133" s="1361">
        <v>1.05</v>
      </c>
      <c r="E133" s="1362"/>
      <c r="F133" s="1363">
        <f t="shared" ref="F133:F136" si="16">D133*E133</f>
        <v>0</v>
      </c>
    </row>
    <row r="134" spans="1:6">
      <c r="A134" s="1325"/>
      <c r="B134" s="1344" t="s">
        <v>1584</v>
      </c>
      <c r="C134" s="1336" t="s">
        <v>1549</v>
      </c>
      <c r="D134" s="1361">
        <v>1.992</v>
      </c>
      <c r="E134" s="1362"/>
      <c r="F134" s="1363">
        <f t="shared" si="16"/>
        <v>0</v>
      </c>
    </row>
    <row r="135" spans="1:6">
      <c r="A135" s="1325"/>
      <c r="B135" s="1344" t="s">
        <v>1585</v>
      </c>
      <c r="C135" s="1336" t="s">
        <v>1549</v>
      </c>
      <c r="D135" s="1361">
        <v>0.35</v>
      </c>
      <c r="E135" s="1362"/>
      <c r="F135" s="1363">
        <f t="shared" si="16"/>
        <v>0</v>
      </c>
    </row>
    <row r="136" spans="1:6">
      <c r="A136" s="1325"/>
      <c r="B136" s="1339" t="s">
        <v>1586</v>
      </c>
      <c r="C136" s="1327" t="s">
        <v>1458</v>
      </c>
      <c r="D136" s="1361">
        <v>139</v>
      </c>
      <c r="E136" s="1362"/>
      <c r="F136" s="1363">
        <f t="shared" si="16"/>
        <v>0</v>
      </c>
    </row>
    <row r="137" spans="1:6">
      <c r="A137" s="1322" t="s">
        <v>1587</v>
      </c>
      <c r="B137" s="1323" t="s">
        <v>1588</v>
      </c>
      <c r="C137" s="1324"/>
      <c r="D137" s="1370"/>
      <c r="E137" s="1379"/>
      <c r="F137" s="1380"/>
    </row>
    <row r="138" spans="1:6">
      <c r="A138" s="1325"/>
      <c r="B138" s="1329" t="s">
        <v>1589</v>
      </c>
      <c r="C138" s="1327" t="s">
        <v>1458</v>
      </c>
      <c r="D138" s="1361">
        <v>20</v>
      </c>
      <c r="E138" s="1362"/>
      <c r="F138" s="1363">
        <f t="shared" ref="F138:F140" si="17">D138*E138</f>
        <v>0</v>
      </c>
    </row>
    <row r="139" spans="1:6">
      <c r="A139" s="1325"/>
      <c r="B139" s="1329" t="s">
        <v>1590</v>
      </c>
      <c r="C139" s="1327" t="s">
        <v>1458</v>
      </c>
      <c r="D139" s="1361">
        <v>20</v>
      </c>
      <c r="E139" s="1362"/>
      <c r="F139" s="1363">
        <f t="shared" si="17"/>
        <v>0</v>
      </c>
    </row>
    <row r="140" spans="1:6">
      <c r="A140" s="1325"/>
      <c r="B140" s="1329" t="s">
        <v>1591</v>
      </c>
      <c r="C140" s="1327" t="s">
        <v>1458</v>
      </c>
      <c r="D140" s="1361">
        <v>40</v>
      </c>
      <c r="E140" s="1362"/>
      <c r="F140" s="1363">
        <f t="shared" si="17"/>
        <v>0</v>
      </c>
    </row>
    <row r="141" spans="1:6">
      <c r="A141" s="1322">
        <v>14</v>
      </c>
      <c r="B141" s="1323" t="s">
        <v>1592</v>
      </c>
      <c r="C141" s="1324"/>
      <c r="D141" s="1370"/>
      <c r="E141" s="1379"/>
      <c r="F141" s="1380"/>
    </row>
    <row r="142" spans="1:6">
      <c r="A142" s="1325"/>
      <c r="B142" s="1329" t="s">
        <v>1593</v>
      </c>
      <c r="C142" s="1327" t="s">
        <v>1462</v>
      </c>
      <c r="D142" s="1361">
        <v>220</v>
      </c>
      <c r="E142" s="1362"/>
      <c r="F142" s="1363">
        <f t="shared" ref="F142:F145" si="18">D142*E142</f>
        <v>0</v>
      </c>
    </row>
    <row r="143" spans="1:6">
      <c r="A143" s="1325"/>
      <c r="B143" s="1329" t="s">
        <v>1594</v>
      </c>
      <c r="C143" s="1327" t="s">
        <v>1462</v>
      </c>
      <c r="D143" s="1361">
        <v>220</v>
      </c>
      <c r="E143" s="1362"/>
      <c r="F143" s="1363">
        <f t="shared" si="18"/>
        <v>0</v>
      </c>
    </row>
    <row r="144" spans="1:6">
      <c r="A144" s="1325"/>
      <c r="B144" s="1329" t="s">
        <v>1595</v>
      </c>
      <c r="C144" s="1327" t="s">
        <v>1462</v>
      </c>
      <c r="D144" s="1361">
        <v>220</v>
      </c>
      <c r="E144" s="1362"/>
      <c r="F144" s="1363">
        <f t="shared" si="18"/>
        <v>0</v>
      </c>
    </row>
    <row r="145" spans="1:6">
      <c r="A145" s="1325"/>
      <c r="B145" s="1329" t="s">
        <v>1596</v>
      </c>
      <c r="C145" s="1327" t="s">
        <v>1462</v>
      </c>
      <c r="D145" s="1361">
        <v>220</v>
      </c>
      <c r="E145" s="1362"/>
      <c r="F145" s="1363">
        <f t="shared" si="18"/>
        <v>0</v>
      </c>
    </row>
    <row r="146" spans="1:6">
      <c r="A146" s="1348"/>
      <c r="B146" s="1349"/>
      <c r="C146" s="1350"/>
      <c r="D146" s="1381"/>
      <c r="E146" s="1382"/>
      <c r="F146" s="1383"/>
    </row>
    <row r="147" spans="1:6" ht="15.75" customHeight="1">
      <c r="A147" s="1322">
        <v>15</v>
      </c>
      <c r="B147" s="1323" t="s">
        <v>1597</v>
      </c>
      <c r="C147" s="1324"/>
      <c r="D147" s="1370"/>
      <c r="E147" s="1379"/>
      <c r="F147" s="1380"/>
    </row>
    <row r="148" spans="1:6">
      <c r="A148" s="1322" t="s">
        <v>1598</v>
      </c>
      <c r="B148" s="1323" t="s">
        <v>1599</v>
      </c>
      <c r="C148" s="1324"/>
      <c r="D148" s="1370"/>
      <c r="E148" s="1379"/>
      <c r="F148" s="1380"/>
    </row>
    <row r="149" spans="1:6">
      <c r="A149" s="1318"/>
      <c r="B149" s="1329" t="s">
        <v>1600</v>
      </c>
      <c r="C149" s="1327" t="s">
        <v>1473</v>
      </c>
      <c r="D149" s="1361">
        <v>1</v>
      </c>
      <c r="E149" s="1362"/>
      <c r="F149" s="1363">
        <f>D149*E149</f>
        <v>0</v>
      </c>
    </row>
    <row r="150" spans="1:6">
      <c r="A150" s="1322" t="s">
        <v>1601</v>
      </c>
      <c r="B150" s="1323" t="s">
        <v>1602</v>
      </c>
      <c r="C150" s="1324"/>
      <c r="D150" s="1370"/>
      <c r="E150" s="1379"/>
      <c r="F150" s="1380"/>
    </row>
    <row r="151" spans="1:6">
      <c r="A151" s="1318"/>
      <c r="B151" s="1329" t="s">
        <v>1600</v>
      </c>
      <c r="C151" s="1327" t="s">
        <v>1473</v>
      </c>
      <c r="D151" s="1361">
        <v>1</v>
      </c>
      <c r="E151" s="1362"/>
      <c r="F151" s="1363">
        <f>D151*E151</f>
        <v>0</v>
      </c>
    </row>
    <row r="152" spans="1:6">
      <c r="A152" s="1322" t="s">
        <v>1603</v>
      </c>
      <c r="B152" s="1323" t="s">
        <v>1604</v>
      </c>
      <c r="C152" s="1324"/>
      <c r="D152" s="1370"/>
      <c r="E152" s="1379"/>
      <c r="F152" s="1380"/>
    </row>
    <row r="153" spans="1:6">
      <c r="A153" s="1318"/>
      <c r="B153" s="1329" t="s">
        <v>1600</v>
      </c>
      <c r="C153" s="1327" t="s">
        <v>1473</v>
      </c>
      <c r="D153" s="1361">
        <v>1</v>
      </c>
      <c r="E153" s="1362"/>
      <c r="F153" s="1363">
        <f>D153*E153</f>
        <v>0</v>
      </c>
    </row>
    <row r="154" spans="1:6">
      <c r="A154" s="1322" t="s">
        <v>1605</v>
      </c>
      <c r="B154" s="1323" t="s">
        <v>1606</v>
      </c>
      <c r="C154" s="1324"/>
      <c r="D154" s="1370"/>
      <c r="E154" s="1379"/>
      <c r="F154" s="1380"/>
    </row>
    <row r="155" spans="1:6">
      <c r="A155" s="1318"/>
      <c r="B155" s="1329" t="s">
        <v>1600</v>
      </c>
      <c r="C155" s="1327" t="s">
        <v>1473</v>
      </c>
      <c r="D155" s="1361">
        <v>1</v>
      </c>
      <c r="E155" s="1362"/>
      <c r="F155" s="1363">
        <f>D155*E155</f>
        <v>0</v>
      </c>
    </row>
    <row r="156" spans="1:6">
      <c r="A156" s="1322" t="s">
        <v>1607</v>
      </c>
      <c r="B156" s="1323" t="s">
        <v>1608</v>
      </c>
      <c r="C156" s="1324"/>
      <c r="D156" s="1370"/>
      <c r="E156" s="1379"/>
      <c r="F156" s="1380"/>
    </row>
    <row r="157" spans="1:6">
      <c r="A157" s="1318"/>
      <c r="B157" s="1329" t="s">
        <v>1600</v>
      </c>
      <c r="C157" s="1327" t="s">
        <v>1473</v>
      </c>
      <c r="D157" s="1361">
        <v>1</v>
      </c>
      <c r="E157" s="1362"/>
      <c r="F157" s="1363">
        <f>D157*E157</f>
        <v>0</v>
      </c>
    </row>
    <row r="158" spans="1:6">
      <c r="A158" s="1322" t="s">
        <v>1609</v>
      </c>
      <c r="B158" s="1323" t="s">
        <v>1610</v>
      </c>
      <c r="C158" s="1324"/>
      <c r="D158" s="1370"/>
      <c r="E158" s="1379"/>
      <c r="F158" s="1380"/>
    </row>
    <row r="159" spans="1:6">
      <c r="A159" s="1318"/>
      <c r="B159" s="1329" t="s">
        <v>1600</v>
      </c>
      <c r="C159" s="1327" t="s">
        <v>1473</v>
      </c>
      <c r="D159" s="1361">
        <v>1</v>
      </c>
      <c r="E159" s="1362"/>
      <c r="F159" s="1363">
        <f>D159*E159</f>
        <v>0</v>
      </c>
    </row>
    <row r="160" spans="1:6">
      <c r="A160" s="1322" t="s">
        <v>1611</v>
      </c>
      <c r="B160" s="1323" t="s">
        <v>1612</v>
      </c>
      <c r="C160" s="1324"/>
      <c r="D160" s="1370"/>
      <c r="E160" s="1379"/>
      <c r="F160" s="1380"/>
    </row>
    <row r="161" spans="1:6">
      <c r="A161" s="1318"/>
      <c r="B161" s="1329" t="s">
        <v>1600</v>
      </c>
      <c r="C161" s="1327" t="s">
        <v>1473</v>
      </c>
      <c r="D161" s="1361">
        <v>1</v>
      </c>
      <c r="E161" s="1362"/>
      <c r="F161" s="1363">
        <f>D161*E161</f>
        <v>0</v>
      </c>
    </row>
    <row r="162" spans="1:6">
      <c r="A162" s="1322" t="s">
        <v>1613</v>
      </c>
      <c r="B162" s="1323" t="s">
        <v>1614</v>
      </c>
      <c r="C162" s="1324"/>
      <c r="D162" s="1370"/>
      <c r="E162" s="1379"/>
      <c r="F162" s="1380"/>
    </row>
    <row r="163" spans="1:6">
      <c r="A163" s="1318"/>
      <c r="B163" s="1329" t="s">
        <v>1600</v>
      </c>
      <c r="C163" s="1327" t="s">
        <v>1473</v>
      </c>
      <c r="D163" s="1361">
        <v>1</v>
      </c>
      <c r="E163" s="1362"/>
      <c r="F163" s="1363">
        <f>D163*E163</f>
        <v>0</v>
      </c>
    </row>
    <row r="164" spans="1:6">
      <c r="A164" s="1322" t="s">
        <v>1615</v>
      </c>
      <c r="B164" s="1323" t="s">
        <v>1616</v>
      </c>
      <c r="C164" s="1324"/>
      <c r="D164" s="1370"/>
      <c r="E164" s="1379"/>
      <c r="F164" s="1380"/>
    </row>
    <row r="165" spans="1:6">
      <c r="A165" s="1318"/>
      <c r="B165" s="1329" t="s">
        <v>1600</v>
      </c>
      <c r="C165" s="1327" t="s">
        <v>1473</v>
      </c>
      <c r="D165" s="1361">
        <v>1</v>
      </c>
      <c r="E165" s="1362"/>
      <c r="F165" s="1363">
        <f>D165*E165</f>
        <v>0</v>
      </c>
    </row>
    <row r="166" spans="1:6">
      <c r="A166" s="1322" t="s">
        <v>1617</v>
      </c>
      <c r="B166" s="1323" t="s">
        <v>1618</v>
      </c>
      <c r="C166" s="1324"/>
      <c r="D166" s="1370"/>
      <c r="E166" s="1379"/>
      <c r="F166" s="1380"/>
    </row>
    <row r="167" spans="1:6">
      <c r="A167" s="1318"/>
      <c r="B167" s="1329" t="s">
        <v>1600</v>
      </c>
      <c r="C167" s="1327" t="s">
        <v>1473</v>
      </c>
      <c r="D167" s="1361">
        <v>1</v>
      </c>
      <c r="E167" s="1362"/>
      <c r="F167" s="1363">
        <f>D167*E167</f>
        <v>0</v>
      </c>
    </row>
    <row r="168" spans="1:6">
      <c r="A168" s="1322" t="s">
        <v>1619</v>
      </c>
      <c r="B168" s="1323" t="s">
        <v>1620</v>
      </c>
      <c r="C168" s="1324"/>
      <c r="D168" s="1370"/>
      <c r="E168" s="1379"/>
      <c r="F168" s="1380"/>
    </row>
    <row r="169" spans="1:6">
      <c r="A169" s="1318"/>
      <c r="B169" s="1329" t="s">
        <v>1600</v>
      </c>
      <c r="C169" s="1327" t="s">
        <v>1473</v>
      </c>
      <c r="D169" s="1361">
        <v>1</v>
      </c>
      <c r="E169" s="1362"/>
      <c r="F169" s="1363">
        <f>D169*E169</f>
        <v>0</v>
      </c>
    </row>
    <row r="170" spans="1:6">
      <c r="A170" s="1322" t="s">
        <v>1621</v>
      </c>
      <c r="B170" s="1323" t="s">
        <v>1622</v>
      </c>
      <c r="C170" s="1324"/>
      <c r="D170" s="1370"/>
      <c r="E170" s="1379"/>
      <c r="F170" s="1380"/>
    </row>
    <row r="171" spans="1:6">
      <c r="A171" s="1318"/>
      <c r="B171" s="1329" t="s">
        <v>1600</v>
      </c>
      <c r="C171" s="1327" t="s">
        <v>1473</v>
      </c>
      <c r="D171" s="1361">
        <v>1</v>
      </c>
      <c r="E171" s="1362"/>
      <c r="F171" s="1363">
        <f>D171*E171</f>
        <v>0</v>
      </c>
    </row>
    <row r="172" spans="1:6">
      <c r="A172" s="1348"/>
      <c r="B172" s="1349"/>
      <c r="C172" s="1350"/>
      <c r="D172" s="1381"/>
      <c r="E172" s="1382"/>
      <c r="F172" s="1383"/>
    </row>
    <row r="173" spans="1:6" ht="19.5" customHeight="1">
      <c r="A173" s="1322">
        <v>16</v>
      </c>
      <c r="B173" s="1323" t="s">
        <v>1623</v>
      </c>
      <c r="C173" s="1324"/>
      <c r="D173" s="1370"/>
      <c r="E173" s="1379"/>
      <c r="F173" s="1380"/>
    </row>
    <row r="174" spans="1:6">
      <c r="A174" s="1318"/>
      <c r="B174" s="1329" t="s">
        <v>1600</v>
      </c>
      <c r="C174" s="1327" t="s">
        <v>1473</v>
      </c>
      <c r="D174" s="1361">
        <v>1</v>
      </c>
      <c r="E174" s="1362"/>
      <c r="F174" s="1363">
        <f>D174*E174</f>
        <v>0</v>
      </c>
    </row>
    <row r="175" spans="1:6">
      <c r="A175" s="1348"/>
      <c r="B175" s="1349"/>
      <c r="C175" s="1350"/>
      <c r="D175" s="1381"/>
      <c r="E175" s="1382"/>
      <c r="F175" s="1383"/>
    </row>
    <row r="176" spans="1:6" ht="15" customHeight="1">
      <c r="A176" s="1322">
        <v>17</v>
      </c>
      <c r="B176" s="1323" t="s">
        <v>1624</v>
      </c>
      <c r="C176" s="1324"/>
      <c r="D176" s="1370"/>
      <c r="E176" s="1379"/>
      <c r="F176" s="1380"/>
    </row>
    <row r="177" spans="1:6">
      <c r="A177" s="1351" t="s">
        <v>1625</v>
      </c>
      <c r="B177" s="1323" t="s">
        <v>1626</v>
      </c>
      <c r="C177" s="1324"/>
      <c r="D177" s="1370"/>
      <c r="E177" s="1379"/>
      <c r="F177" s="1380"/>
    </row>
    <row r="178" spans="1:6" ht="26.25">
      <c r="A178" s="1325"/>
      <c r="B178" s="1326" t="s">
        <v>1627</v>
      </c>
      <c r="C178" s="1352" t="s">
        <v>1458</v>
      </c>
      <c r="D178" s="1384">
        <v>0</v>
      </c>
      <c r="E178" s="1362"/>
      <c r="F178" s="1363">
        <f t="shared" ref="F178:F197" si="19">D178*E178</f>
        <v>0</v>
      </c>
    </row>
    <row r="179" spans="1:6">
      <c r="A179" s="1325"/>
      <c r="B179" s="1326" t="s">
        <v>1628</v>
      </c>
      <c r="C179" s="1352" t="s">
        <v>1458</v>
      </c>
      <c r="D179" s="1384">
        <v>0</v>
      </c>
      <c r="E179" s="1362"/>
      <c r="F179" s="1363">
        <f t="shared" si="19"/>
        <v>0</v>
      </c>
    </row>
    <row r="180" spans="1:6">
      <c r="A180" s="1325"/>
      <c r="B180" s="1326" t="s">
        <v>1629</v>
      </c>
      <c r="C180" s="1327" t="s">
        <v>1458</v>
      </c>
      <c r="D180" s="1361">
        <v>6</v>
      </c>
      <c r="E180" s="1362"/>
      <c r="F180" s="1363">
        <f t="shared" si="19"/>
        <v>0</v>
      </c>
    </row>
    <row r="181" spans="1:6">
      <c r="A181" s="1325"/>
      <c r="B181" s="1329" t="s">
        <v>1630</v>
      </c>
      <c r="C181" s="1327" t="s">
        <v>1458</v>
      </c>
      <c r="D181" s="1361">
        <v>2</v>
      </c>
      <c r="E181" s="1362"/>
      <c r="F181" s="1363">
        <f t="shared" si="19"/>
        <v>0</v>
      </c>
    </row>
    <row r="182" spans="1:6">
      <c r="A182" s="1325"/>
      <c r="B182" s="1329" t="s">
        <v>1631</v>
      </c>
      <c r="C182" s="1327" t="s">
        <v>32</v>
      </c>
      <c r="D182" s="1361">
        <v>2</v>
      </c>
      <c r="E182" s="1362"/>
      <c r="F182" s="1363">
        <f t="shared" si="19"/>
        <v>0</v>
      </c>
    </row>
    <row r="183" spans="1:6">
      <c r="A183" s="1325"/>
      <c r="B183" s="1329" t="s">
        <v>1632</v>
      </c>
      <c r="C183" s="1327" t="s">
        <v>32</v>
      </c>
      <c r="D183" s="1361">
        <v>6</v>
      </c>
      <c r="E183" s="1362"/>
      <c r="F183" s="1363">
        <f t="shared" si="19"/>
        <v>0</v>
      </c>
    </row>
    <row r="184" spans="1:6">
      <c r="A184" s="1325"/>
      <c r="B184" s="1329" t="s">
        <v>1633</v>
      </c>
      <c r="C184" s="1327" t="s">
        <v>1458</v>
      </c>
      <c r="D184" s="1361">
        <v>6</v>
      </c>
      <c r="E184" s="1362"/>
      <c r="F184" s="1363">
        <f t="shared" si="19"/>
        <v>0</v>
      </c>
    </row>
    <row r="185" spans="1:6">
      <c r="A185" s="1325"/>
      <c r="B185" s="1329" t="s">
        <v>1634</v>
      </c>
      <c r="C185" s="1327" t="s">
        <v>1458</v>
      </c>
      <c r="D185" s="1361">
        <v>6</v>
      </c>
      <c r="E185" s="1362"/>
      <c r="F185" s="1363">
        <f t="shared" si="19"/>
        <v>0</v>
      </c>
    </row>
    <row r="186" spans="1:6">
      <c r="A186" s="1325"/>
      <c r="B186" s="1329" t="s">
        <v>1635</v>
      </c>
      <c r="C186" s="1327" t="s">
        <v>1458</v>
      </c>
      <c r="D186" s="1361">
        <v>6</v>
      </c>
      <c r="E186" s="1362"/>
      <c r="F186" s="1363">
        <f t="shared" si="19"/>
        <v>0</v>
      </c>
    </row>
    <row r="187" spans="1:6">
      <c r="A187" s="1325"/>
      <c r="B187" s="1329" t="s">
        <v>1636</v>
      </c>
      <c r="C187" s="1327" t="s">
        <v>1458</v>
      </c>
      <c r="D187" s="1361">
        <v>0</v>
      </c>
      <c r="E187" s="1362"/>
      <c r="F187" s="1363">
        <f t="shared" si="19"/>
        <v>0</v>
      </c>
    </row>
    <row r="188" spans="1:6">
      <c r="A188" s="1325"/>
      <c r="B188" s="1329" t="s">
        <v>1637</v>
      </c>
      <c r="C188" s="1327" t="s">
        <v>1458</v>
      </c>
      <c r="D188" s="1361">
        <v>4</v>
      </c>
      <c r="E188" s="1362"/>
      <c r="F188" s="1363">
        <f t="shared" si="19"/>
        <v>0</v>
      </c>
    </row>
    <row r="189" spans="1:6">
      <c r="A189" s="1325"/>
      <c r="B189" s="1329" t="s">
        <v>1638</v>
      </c>
      <c r="C189" s="1327" t="s">
        <v>1458</v>
      </c>
      <c r="D189" s="1361">
        <v>0</v>
      </c>
      <c r="E189" s="1362"/>
      <c r="F189" s="1363">
        <f t="shared" si="19"/>
        <v>0</v>
      </c>
    </row>
    <row r="190" spans="1:6">
      <c r="A190" s="1325"/>
      <c r="B190" s="1329" t="s">
        <v>1639</v>
      </c>
      <c r="C190" s="1327" t="s">
        <v>1458</v>
      </c>
      <c r="D190" s="1361">
        <v>0</v>
      </c>
      <c r="E190" s="1362"/>
      <c r="F190" s="1363">
        <f t="shared" si="19"/>
        <v>0</v>
      </c>
    </row>
    <row r="191" spans="1:6">
      <c r="A191" s="1325"/>
      <c r="B191" s="1329" t="s">
        <v>1640</v>
      </c>
      <c r="C191" s="1327" t="s">
        <v>1458</v>
      </c>
      <c r="D191" s="1361">
        <v>0</v>
      </c>
      <c r="E191" s="1362"/>
      <c r="F191" s="1363">
        <f t="shared" si="19"/>
        <v>0</v>
      </c>
    </row>
    <row r="192" spans="1:6">
      <c r="A192" s="1325"/>
      <c r="B192" s="1329" t="s">
        <v>1591</v>
      </c>
      <c r="C192" s="1327" t="s">
        <v>1458</v>
      </c>
      <c r="D192" s="1361">
        <v>0</v>
      </c>
      <c r="E192" s="1362"/>
      <c r="F192" s="1363">
        <f t="shared" si="19"/>
        <v>0</v>
      </c>
    </row>
    <row r="193" spans="1:6">
      <c r="A193" s="1325"/>
      <c r="B193" s="1329" t="s">
        <v>1641</v>
      </c>
      <c r="C193" s="1327" t="s">
        <v>1458</v>
      </c>
      <c r="D193" s="1361">
        <v>0</v>
      </c>
      <c r="E193" s="1362"/>
      <c r="F193" s="1363">
        <f t="shared" si="19"/>
        <v>0</v>
      </c>
    </row>
    <row r="194" spans="1:6">
      <c r="A194" s="1325"/>
      <c r="B194" s="1329" t="s">
        <v>1642</v>
      </c>
      <c r="C194" s="1327" t="s">
        <v>1458</v>
      </c>
      <c r="D194" s="1361">
        <v>0</v>
      </c>
      <c r="E194" s="1362"/>
      <c r="F194" s="1363">
        <f t="shared" si="19"/>
        <v>0</v>
      </c>
    </row>
    <row r="195" spans="1:6">
      <c r="A195" s="1325"/>
      <c r="B195" s="1329" t="s">
        <v>1643</v>
      </c>
      <c r="C195" s="1327" t="s">
        <v>1458</v>
      </c>
      <c r="D195" s="1361">
        <v>0</v>
      </c>
      <c r="E195" s="1362"/>
      <c r="F195" s="1363">
        <f t="shared" si="19"/>
        <v>0</v>
      </c>
    </row>
    <row r="196" spans="1:6">
      <c r="A196" s="1325"/>
      <c r="B196" s="1329" t="s">
        <v>1644</v>
      </c>
      <c r="C196" s="1327" t="s">
        <v>1458</v>
      </c>
      <c r="D196" s="1361">
        <v>0</v>
      </c>
      <c r="E196" s="1362"/>
      <c r="F196" s="1363">
        <f t="shared" si="19"/>
        <v>0</v>
      </c>
    </row>
    <row r="197" spans="1:6">
      <c r="A197" s="1325"/>
      <c r="B197" s="1329" t="s">
        <v>1645</v>
      </c>
      <c r="C197" s="1327" t="s">
        <v>1458</v>
      </c>
      <c r="D197" s="1361">
        <v>0</v>
      </c>
      <c r="E197" s="1362"/>
      <c r="F197" s="1363">
        <f t="shared" si="19"/>
        <v>0</v>
      </c>
    </row>
    <row r="198" spans="1:6">
      <c r="A198" s="1351" t="s">
        <v>1646</v>
      </c>
      <c r="B198" s="1323" t="s">
        <v>1647</v>
      </c>
      <c r="C198" s="1324"/>
      <c r="D198" s="1370"/>
      <c r="E198" s="1379"/>
      <c r="F198" s="1380"/>
    </row>
    <row r="199" spans="1:6">
      <c r="A199" s="1330"/>
      <c r="B199" s="1329" t="s">
        <v>1648</v>
      </c>
      <c r="C199" s="1327" t="s">
        <v>32</v>
      </c>
      <c r="D199" s="1361">
        <v>1</v>
      </c>
      <c r="E199" s="1362"/>
      <c r="F199" s="1363">
        <f t="shared" ref="F199:F208" si="20">D199*E199</f>
        <v>0</v>
      </c>
    </row>
    <row r="200" spans="1:6">
      <c r="A200" s="1330"/>
      <c r="B200" s="1329" t="s">
        <v>1649</v>
      </c>
      <c r="C200" s="1327" t="s">
        <v>32</v>
      </c>
      <c r="D200" s="1361">
        <v>1</v>
      </c>
      <c r="E200" s="1362"/>
      <c r="F200" s="1363">
        <f t="shared" si="20"/>
        <v>0</v>
      </c>
    </row>
    <row r="201" spans="1:6">
      <c r="A201" s="1330"/>
      <c r="B201" s="1329" t="s">
        <v>1650</v>
      </c>
      <c r="C201" s="1327" t="s">
        <v>32</v>
      </c>
      <c r="D201" s="1361">
        <v>1</v>
      </c>
      <c r="E201" s="1362"/>
      <c r="F201" s="1363">
        <f t="shared" si="20"/>
        <v>0</v>
      </c>
    </row>
    <row r="202" spans="1:6">
      <c r="A202" s="1330"/>
      <c r="B202" s="1329" t="s">
        <v>1651</v>
      </c>
      <c r="C202" s="1327" t="s">
        <v>32</v>
      </c>
      <c r="D202" s="1361">
        <v>1</v>
      </c>
      <c r="E202" s="1362"/>
      <c r="F202" s="1363">
        <f t="shared" si="20"/>
        <v>0</v>
      </c>
    </row>
    <row r="203" spans="1:6">
      <c r="A203" s="1330"/>
      <c r="B203" s="1329" t="s">
        <v>1652</v>
      </c>
      <c r="C203" s="1327" t="s">
        <v>32</v>
      </c>
      <c r="D203" s="1361">
        <v>1</v>
      </c>
      <c r="E203" s="1362"/>
      <c r="F203" s="1363">
        <f t="shared" si="20"/>
        <v>0</v>
      </c>
    </row>
    <row r="204" spans="1:6">
      <c r="A204" s="1330"/>
      <c r="B204" s="1329" t="s">
        <v>1653</v>
      </c>
      <c r="C204" s="1327" t="s">
        <v>32</v>
      </c>
      <c r="D204" s="1361">
        <v>1</v>
      </c>
      <c r="E204" s="1362"/>
      <c r="F204" s="1363">
        <f t="shared" si="20"/>
        <v>0</v>
      </c>
    </row>
    <row r="205" spans="1:6">
      <c r="A205" s="1330"/>
      <c r="B205" s="1329" t="s">
        <v>1654</v>
      </c>
      <c r="C205" s="1327" t="s">
        <v>32</v>
      </c>
      <c r="D205" s="1361">
        <v>1</v>
      </c>
      <c r="E205" s="1362"/>
      <c r="F205" s="1363">
        <f t="shared" si="20"/>
        <v>0</v>
      </c>
    </row>
    <row r="206" spans="1:6">
      <c r="A206" s="1330"/>
      <c r="B206" s="1329" t="s">
        <v>1655</v>
      </c>
      <c r="C206" s="1327" t="s">
        <v>32</v>
      </c>
      <c r="D206" s="1361">
        <v>1</v>
      </c>
      <c r="E206" s="1362"/>
      <c r="F206" s="1363">
        <f t="shared" si="20"/>
        <v>0</v>
      </c>
    </row>
    <row r="207" spans="1:6">
      <c r="A207" s="1330"/>
      <c r="B207" s="1329" t="s">
        <v>1656</v>
      </c>
      <c r="C207" s="1327" t="s">
        <v>32</v>
      </c>
      <c r="D207" s="1361">
        <v>1</v>
      </c>
      <c r="E207" s="1362"/>
      <c r="F207" s="1363">
        <f t="shared" si="20"/>
        <v>0</v>
      </c>
    </row>
    <row r="208" spans="1:6">
      <c r="A208" s="1330" t="s">
        <v>1657</v>
      </c>
      <c r="B208" s="1329" t="s">
        <v>1658</v>
      </c>
      <c r="C208" s="1327" t="s">
        <v>32</v>
      </c>
      <c r="D208" s="1361">
        <v>1</v>
      </c>
      <c r="E208" s="1362"/>
      <c r="F208" s="1363">
        <f t="shared" si="20"/>
        <v>0</v>
      </c>
    </row>
    <row r="209" spans="1:6">
      <c r="A209" s="1353"/>
      <c r="B209" s="1354"/>
      <c r="C209" s="1355"/>
      <c r="D209" s="1385"/>
      <c r="E209" s="1382"/>
      <c r="F209" s="1383"/>
    </row>
    <row r="210" spans="1:6" ht="16.5" customHeight="1">
      <c r="A210" s="1322">
        <v>17</v>
      </c>
      <c r="B210" s="1323" t="s">
        <v>1659</v>
      </c>
      <c r="C210" s="1324"/>
      <c r="D210" s="1370"/>
      <c r="E210" s="1379"/>
      <c r="F210" s="1380"/>
    </row>
    <row r="211" spans="1:6">
      <c r="A211" s="1330"/>
      <c r="B211" s="1326" t="s">
        <v>1660</v>
      </c>
      <c r="C211" s="1327" t="s">
        <v>32</v>
      </c>
      <c r="D211" s="1361">
        <v>2</v>
      </c>
      <c r="E211" s="1362"/>
      <c r="F211" s="1363">
        <f>D211*E211</f>
        <v>0</v>
      </c>
    </row>
    <row r="212" spans="1:6">
      <c r="A212" s="1351" t="s">
        <v>683</v>
      </c>
      <c r="B212" s="1323" t="s">
        <v>1661</v>
      </c>
      <c r="C212" s="1324"/>
      <c r="D212" s="1370"/>
      <c r="E212" s="1379"/>
      <c r="F212" s="1380"/>
    </row>
    <row r="213" spans="1:6">
      <c r="A213" s="1351" t="s">
        <v>1662</v>
      </c>
      <c r="B213" s="1323" t="s">
        <v>1663</v>
      </c>
      <c r="C213" s="1324"/>
      <c r="D213" s="1370"/>
      <c r="E213" s="1379"/>
      <c r="F213" s="1380"/>
    </row>
    <row r="214" spans="1:6">
      <c r="A214" s="1356"/>
      <c r="B214" s="1329" t="s">
        <v>1664</v>
      </c>
      <c r="C214" s="1327" t="s">
        <v>1665</v>
      </c>
      <c r="D214" s="1361">
        <v>1</v>
      </c>
      <c r="E214" s="1362"/>
      <c r="F214" s="1363">
        <f t="shared" ref="F214:F215" si="21">D214*E214</f>
        <v>0</v>
      </c>
    </row>
    <row r="215" spans="1:6">
      <c r="A215" s="1356"/>
      <c r="B215" s="1329" t="s">
        <v>1666</v>
      </c>
      <c r="C215" s="1327" t="s">
        <v>1665</v>
      </c>
      <c r="D215" s="1361">
        <v>1</v>
      </c>
      <c r="E215" s="1362"/>
      <c r="F215" s="1363">
        <f t="shared" si="21"/>
        <v>0</v>
      </c>
    </row>
    <row r="216" spans="1:6">
      <c r="A216" s="1351" t="s">
        <v>1667</v>
      </c>
      <c r="B216" s="1323" t="s">
        <v>1668</v>
      </c>
      <c r="C216" s="1324"/>
      <c r="D216" s="1370"/>
      <c r="E216" s="1379"/>
      <c r="F216" s="1380"/>
    </row>
    <row r="217" spans="1:6">
      <c r="A217" s="1356"/>
      <c r="B217" s="1329" t="s">
        <v>1668</v>
      </c>
      <c r="C217" s="1327"/>
      <c r="D217" s="1361">
        <v>1</v>
      </c>
      <c r="E217" s="1362"/>
      <c r="F217" s="1363">
        <f>D217*E217</f>
        <v>0</v>
      </c>
    </row>
    <row r="218" spans="1:6">
      <c r="A218" s="1351" t="s">
        <v>1669</v>
      </c>
      <c r="B218" s="1323" t="s">
        <v>1670</v>
      </c>
      <c r="C218" s="1324"/>
      <c r="D218" s="1370"/>
      <c r="E218" s="1379"/>
      <c r="F218" s="1380"/>
    </row>
    <row r="219" spans="1:6" ht="26.25">
      <c r="A219" s="1356"/>
      <c r="B219" s="1326" t="s">
        <v>1671</v>
      </c>
      <c r="C219" s="1320"/>
      <c r="D219" s="1361">
        <v>1</v>
      </c>
      <c r="E219" s="1362"/>
      <c r="F219" s="1363">
        <f>D219*E219</f>
        <v>0</v>
      </c>
    </row>
    <row r="220" spans="1:6">
      <c r="A220" s="1351" t="s">
        <v>1672</v>
      </c>
      <c r="B220" s="1323" t="s">
        <v>1673</v>
      </c>
      <c r="C220" s="1324"/>
      <c r="D220" s="1370"/>
      <c r="E220" s="1379"/>
      <c r="F220" s="1380"/>
    </row>
    <row r="221" spans="1:6">
      <c r="A221" s="1356"/>
      <c r="B221" s="1329" t="s">
        <v>1674</v>
      </c>
      <c r="C221" s="1327"/>
      <c r="D221" s="1361">
        <v>1</v>
      </c>
      <c r="E221" s="1362"/>
      <c r="F221" s="1363">
        <f>D221*E221</f>
        <v>0</v>
      </c>
    </row>
    <row r="222" spans="1:6">
      <c r="A222" s="1351" t="s">
        <v>1675</v>
      </c>
      <c r="B222" s="1323" t="s">
        <v>1676</v>
      </c>
      <c r="C222" s="1324"/>
      <c r="D222" s="1370"/>
      <c r="E222" s="1379"/>
      <c r="F222" s="1380"/>
    </row>
    <row r="223" spans="1:6">
      <c r="A223" s="1356"/>
      <c r="B223" s="1329" t="s">
        <v>1677</v>
      </c>
      <c r="C223" s="1327" t="s">
        <v>1678</v>
      </c>
      <c r="D223" s="1361">
        <v>2</v>
      </c>
      <c r="E223" s="1362"/>
      <c r="F223" s="1363">
        <f>D223*E223</f>
        <v>0</v>
      </c>
    </row>
    <row r="224" spans="1:6">
      <c r="A224" s="2556" t="s">
        <v>1680</v>
      </c>
      <c r="B224" s="2557"/>
      <c r="C224" s="2557"/>
      <c r="D224" s="2558"/>
      <c r="E224" s="1317"/>
      <c r="F224" s="1357"/>
    </row>
    <row r="225" spans="1:6" ht="12.75" customHeight="1" thickBot="1">
      <c r="A225" s="2559"/>
      <c r="B225" s="2560"/>
      <c r="C225" s="2560"/>
      <c r="D225" s="2560"/>
      <c r="E225" s="1358"/>
      <c r="F225" s="1386">
        <f>SUM(F9:F224)</f>
        <v>0</v>
      </c>
    </row>
    <row r="226" spans="1:6" ht="15.75" thickTop="1"/>
    <row r="229" spans="1:6" ht="20.25">
      <c r="B229" s="1270"/>
    </row>
    <row r="230" spans="1:6" ht="38.450000000000003" customHeight="1">
      <c r="B230" s="2546"/>
      <c r="C230" s="2546"/>
      <c r="D230" s="2546"/>
    </row>
  </sheetData>
  <mergeCells count="7">
    <mergeCell ref="B230:D230"/>
    <mergeCell ref="A5:F5"/>
    <mergeCell ref="A6:F6"/>
    <mergeCell ref="A1:I1"/>
    <mergeCell ref="A2:H2"/>
    <mergeCell ref="A3:H3"/>
    <mergeCell ref="A224:D225"/>
  </mergeCells>
  <printOptions horizontalCentered="1"/>
  <pageMargins left="0.74803149606299213" right="0.74803149606299213" top="0.98425196850393704" bottom="0.98425196850393704" header="0.51181102362204722" footer="0.51181102362204722"/>
  <pageSetup paperSize="9" scale="50" fitToHeight="3" orientation="portrait" r:id="rId1"/>
  <headerFooter alignWithMargins="0">
    <oddFooter>&amp;C&amp;P/&amp;N</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56"/>
  <sheetViews>
    <sheetView topLeftCell="D1" zoomScaleNormal="100" workbookViewId="0">
      <selection activeCell="C13" sqref="C13:D13"/>
    </sheetView>
    <sheetView workbookViewId="1">
      <selection sqref="A1:G1"/>
    </sheetView>
  </sheetViews>
  <sheetFormatPr defaultRowHeight="15"/>
  <cols>
    <col min="1" max="1" width="7.28515625" style="871" customWidth="1"/>
    <col min="2" max="2" width="7.7109375" style="871" customWidth="1"/>
    <col min="3" max="3" width="36.85546875" style="871" customWidth="1"/>
    <col min="4" max="4" width="8.42578125" style="871" customWidth="1"/>
    <col min="5" max="5" width="10.28515625" style="871" customWidth="1"/>
    <col min="6" max="6" width="10.7109375" style="871" bestFit="1" customWidth="1"/>
    <col min="7" max="7" width="12.85546875" style="871" customWidth="1"/>
    <col min="8" max="8" width="13.140625" style="871" bestFit="1" customWidth="1"/>
    <col min="9" max="16384" width="9.140625" style="871"/>
  </cols>
  <sheetData>
    <row r="1" spans="1:11">
      <c r="A1" s="2536" t="s">
        <v>556</v>
      </c>
      <c r="B1" s="2536"/>
      <c r="C1" s="2536"/>
      <c r="D1" s="2536"/>
      <c r="E1" s="2536"/>
      <c r="F1" s="2536"/>
      <c r="G1" s="2536"/>
      <c r="H1" s="696"/>
      <c r="I1" s="696"/>
      <c r="J1" s="696"/>
      <c r="K1" s="696"/>
    </row>
    <row r="2" spans="1:11">
      <c r="A2" s="2536" t="s">
        <v>514</v>
      </c>
      <c r="B2" s="2555"/>
      <c r="C2" s="2555"/>
      <c r="D2" s="2555"/>
      <c r="E2" s="2555"/>
      <c r="F2" s="2555"/>
      <c r="G2" s="691"/>
      <c r="H2" s="696"/>
      <c r="I2" s="696"/>
      <c r="J2" s="696"/>
      <c r="K2" s="696"/>
    </row>
    <row r="3" spans="1:11">
      <c r="A3" s="2537" t="s">
        <v>1448</v>
      </c>
      <c r="B3" s="2537"/>
      <c r="C3" s="2537"/>
      <c r="D3" s="2537"/>
      <c r="E3" s="2537"/>
      <c r="F3" s="2537"/>
      <c r="G3" s="697"/>
      <c r="H3" s="696"/>
      <c r="I3" s="696"/>
      <c r="J3" s="696"/>
    </row>
    <row r="4" spans="1:11">
      <c r="A4" s="697"/>
      <c r="B4" s="697"/>
      <c r="C4" s="698"/>
      <c r="D4" s="697"/>
      <c r="E4" s="697"/>
      <c r="F4" s="697"/>
      <c r="G4" s="697"/>
      <c r="H4" s="696"/>
      <c r="I4" s="696"/>
      <c r="J4" s="696"/>
    </row>
    <row r="5" spans="1:11">
      <c r="A5" s="2538" t="s">
        <v>1449</v>
      </c>
      <c r="B5" s="2538"/>
      <c r="C5" s="2538"/>
      <c r="D5" s="2538"/>
      <c r="E5" s="2538"/>
      <c r="F5" s="2538"/>
      <c r="G5" s="699"/>
      <c r="H5" s="696"/>
      <c r="I5" s="696"/>
      <c r="J5" s="696"/>
    </row>
    <row r="6" spans="1:11">
      <c r="A6" s="699"/>
      <c r="B6" s="699"/>
      <c r="C6" s="700"/>
      <c r="D6" s="699"/>
      <c r="E6" s="699"/>
      <c r="F6" s="699"/>
      <c r="G6" s="699"/>
      <c r="H6" s="696"/>
      <c r="I6" s="696"/>
      <c r="J6" s="696"/>
    </row>
    <row r="7" spans="1:11" ht="15.75" thickBot="1">
      <c r="A7" s="2539" t="s">
        <v>1450</v>
      </c>
      <c r="B7" s="2540"/>
      <c r="C7" s="2540"/>
      <c r="D7" s="2540"/>
      <c r="E7" s="2540"/>
      <c r="F7" s="2540"/>
      <c r="G7" s="2540"/>
      <c r="H7" s="696"/>
      <c r="I7" s="696"/>
      <c r="J7" s="696"/>
    </row>
    <row r="8" spans="1:11" ht="15.75" thickTop="1">
      <c r="A8" s="701" t="s">
        <v>9</v>
      </c>
      <c r="B8" s="702" t="s">
        <v>10</v>
      </c>
      <c r="C8" s="703" t="s">
        <v>11</v>
      </c>
      <c r="D8" s="702" t="s">
        <v>12</v>
      </c>
      <c r="E8" s="702" t="s">
        <v>13</v>
      </c>
      <c r="F8" s="702" t="s">
        <v>14</v>
      </c>
      <c r="G8" s="704" t="s">
        <v>15</v>
      </c>
      <c r="H8" s="125"/>
      <c r="I8" s="125"/>
      <c r="J8" s="125"/>
    </row>
    <row r="9" spans="1:11" ht="15.75" thickBot="1">
      <c r="A9" s="705"/>
      <c r="B9" s="875" t="s">
        <v>16</v>
      </c>
      <c r="C9" s="1258" t="s">
        <v>17</v>
      </c>
      <c r="D9" s="875"/>
      <c r="E9" s="875"/>
      <c r="F9" s="875"/>
      <c r="G9" s="877"/>
      <c r="H9" s="125"/>
      <c r="I9" s="125"/>
      <c r="J9" s="125"/>
    </row>
    <row r="10" spans="1:11" ht="16.5" thickTop="1" thickBot="1">
      <c r="A10" s="709">
        <v>0</v>
      </c>
      <c r="B10" s="710">
        <v>1</v>
      </c>
      <c r="C10" s="711">
        <v>2</v>
      </c>
      <c r="D10" s="710">
        <v>3</v>
      </c>
      <c r="E10" s="710">
        <v>4</v>
      </c>
      <c r="F10" s="710">
        <v>5</v>
      </c>
      <c r="G10" s="712">
        <v>6</v>
      </c>
      <c r="H10" s="713"/>
      <c r="I10" s="714"/>
      <c r="J10" s="714"/>
    </row>
    <row r="11" spans="1:11" ht="15.75" thickTop="1">
      <c r="A11" s="715"/>
      <c r="B11" s="716"/>
      <c r="C11" s="700"/>
      <c r="D11" s="716"/>
      <c r="E11" s="716"/>
      <c r="F11" s="716"/>
      <c r="G11" s="717"/>
      <c r="H11" s="713"/>
      <c r="I11" s="714"/>
      <c r="J11" s="714"/>
    </row>
    <row r="12" spans="1:11" ht="29.25" customHeight="1" thickBot="1">
      <c r="A12" s="1259" t="s">
        <v>1451</v>
      </c>
      <c r="B12" s="1260" t="s">
        <v>1452</v>
      </c>
      <c r="C12" s="1261" t="s">
        <v>1453</v>
      </c>
      <c r="D12" s="1262" t="s">
        <v>893</v>
      </c>
      <c r="E12" s="1049"/>
      <c r="F12" s="1263"/>
      <c r="G12" s="1264"/>
      <c r="H12" s="713"/>
      <c r="I12" s="714"/>
      <c r="J12" s="714"/>
    </row>
    <row r="13" spans="1:11" ht="16.5" thickTop="1" thickBot="1">
      <c r="A13" s="752"/>
      <c r="B13" s="753"/>
      <c r="C13" s="2561" t="s">
        <v>1680</v>
      </c>
      <c r="D13" s="2561"/>
      <c r="E13" s="754"/>
      <c r="F13" s="1265"/>
      <c r="G13" s="1266">
        <f t="shared" ref="G13" si="0">+G12</f>
        <v>0</v>
      </c>
      <c r="H13" s="696"/>
      <c r="I13" s="696"/>
      <c r="J13" s="696"/>
    </row>
    <row r="14" spans="1:11" ht="15.75" thickTop="1">
      <c r="A14" s="693"/>
      <c r="B14" s="367"/>
      <c r="C14" s="700"/>
      <c r="D14" s="699"/>
      <c r="E14" s="757"/>
      <c r="F14" s="758"/>
      <c r="G14" s="758"/>
      <c r="H14" s="696"/>
      <c r="I14" s="696"/>
      <c r="J14" s="696"/>
    </row>
    <row r="15" spans="1:11">
      <c r="A15" s="693"/>
      <c r="B15" s="367"/>
      <c r="C15" s="700"/>
      <c r="D15" s="699"/>
      <c r="E15" s="757"/>
      <c r="F15" s="758"/>
      <c r="G15" s="758"/>
      <c r="H15" s="125"/>
      <c r="I15" s="125"/>
      <c r="J15" s="125"/>
    </row>
    <row r="16" spans="1:11">
      <c r="A16" s="761"/>
      <c r="B16" s="762"/>
      <c r="C16" s="763"/>
      <c r="D16" s="761"/>
      <c r="E16" s="757"/>
      <c r="F16" s="760"/>
      <c r="G16" s="760"/>
      <c r="H16" s="125"/>
      <c r="I16" s="125"/>
      <c r="J16" s="125"/>
    </row>
    <row r="17" spans="1:10">
      <c r="A17" s="761"/>
      <c r="B17" s="762"/>
      <c r="C17" s="763"/>
      <c r="D17" s="761"/>
      <c r="E17" s="757"/>
      <c r="F17" s="760"/>
      <c r="G17" s="760"/>
      <c r="H17" s="696"/>
      <c r="I17" s="696"/>
      <c r="J17" s="696"/>
    </row>
    <row r="18" spans="1:10">
      <c r="A18" s="761"/>
      <c r="B18" s="762"/>
      <c r="C18" s="763"/>
      <c r="D18" s="761"/>
      <c r="E18" s="757"/>
      <c r="F18" s="760"/>
      <c r="G18" s="760"/>
      <c r="H18" s="764"/>
      <c r="I18" s="696"/>
      <c r="J18" s="696"/>
    </row>
    <row r="19" spans="1:10">
      <c r="A19" s="125"/>
      <c r="B19" s="767"/>
      <c r="C19" s="768"/>
      <c r="D19" s="125"/>
      <c r="E19" s="767"/>
      <c r="F19" s="760"/>
      <c r="G19" s="760"/>
      <c r="H19" s="696"/>
      <c r="I19" s="696"/>
      <c r="J19" s="696"/>
    </row>
    <row r="20" spans="1:10">
      <c r="A20" s="769"/>
      <c r="B20" s="770"/>
      <c r="C20" s="768"/>
      <c r="D20" s="696"/>
      <c r="E20" s="769"/>
      <c r="F20" s="696"/>
      <c r="G20" s="696"/>
      <c r="H20" s="771"/>
      <c r="I20" s="772"/>
      <c r="J20" s="773"/>
    </row>
    <row r="21" spans="1:10">
      <c r="A21" s="769"/>
      <c r="B21" s="770"/>
      <c r="C21" s="768"/>
      <c r="D21" s="696"/>
      <c r="E21" s="769"/>
      <c r="F21" s="696"/>
      <c r="G21" s="696"/>
      <c r="H21" s="771"/>
      <c r="I21" s="772"/>
      <c r="J21" s="773"/>
    </row>
    <row r="22" spans="1:10">
      <c r="A22" s="769"/>
      <c r="B22" s="770"/>
      <c r="C22" s="768"/>
      <c r="D22" s="696"/>
      <c r="E22" s="769"/>
      <c r="F22" s="696"/>
      <c r="G22" s="696"/>
      <c r="H22" s="764"/>
      <c r="I22" s="772"/>
      <c r="J22" s="773"/>
    </row>
    <row r="23" spans="1:10">
      <c r="A23" s="769"/>
      <c r="B23" s="774"/>
      <c r="C23" s="768"/>
      <c r="D23" s="696"/>
      <c r="E23" s="775"/>
      <c r="F23" s="696"/>
      <c r="G23" s="696"/>
      <c r="H23" s="764"/>
      <c r="I23" s="772"/>
      <c r="J23" s="773"/>
    </row>
    <row r="24" spans="1:10">
      <c r="A24" s="769"/>
      <c r="B24" s="774"/>
      <c r="C24" s="768"/>
      <c r="D24" s="696"/>
      <c r="E24" s="775"/>
      <c r="F24" s="696"/>
      <c r="G24" s="696"/>
      <c r="H24" s="696"/>
      <c r="I24" s="696"/>
      <c r="J24" s="696"/>
    </row>
    <row r="25" spans="1:10">
      <c r="A25" s="769"/>
      <c r="B25" s="774"/>
      <c r="C25" s="768"/>
      <c r="D25" s="696"/>
      <c r="E25" s="775"/>
      <c r="F25" s="696"/>
      <c r="G25" s="696"/>
      <c r="H25" s="696"/>
      <c r="I25" s="696"/>
      <c r="J25" s="696"/>
    </row>
    <row r="26" spans="1:10">
      <c r="A26" s="776"/>
      <c r="B26" s="774"/>
      <c r="C26" s="768"/>
      <c r="D26" s="696"/>
      <c r="E26" s="775"/>
      <c r="F26" s="696"/>
      <c r="G26" s="696"/>
      <c r="H26" s="713"/>
      <c r="I26" s="714"/>
      <c r="J26" s="714"/>
    </row>
    <row r="27" spans="1:10">
      <c r="A27" s="777"/>
      <c r="B27" s="777"/>
      <c r="C27" s="778"/>
      <c r="D27" s="98"/>
      <c r="E27" s="777"/>
      <c r="F27" s="696"/>
      <c r="G27" s="696"/>
      <c r="H27" s="696"/>
      <c r="I27" s="696"/>
      <c r="J27" s="696"/>
    </row>
    <row r="28" spans="1:10">
      <c r="A28" s="98"/>
      <c r="B28" s="98"/>
      <c r="C28" s="167"/>
      <c r="D28" s="98"/>
      <c r="E28" s="98"/>
      <c r="F28" s="696"/>
      <c r="G28" s="696"/>
      <c r="H28" s="696"/>
      <c r="I28" s="696"/>
      <c r="J28" s="696"/>
    </row>
    <row r="29" spans="1:10">
      <c r="A29" s="777"/>
      <c r="B29" s="777"/>
      <c r="C29" s="778"/>
      <c r="D29" s="98"/>
      <c r="E29" s="98"/>
      <c r="F29" s="696"/>
      <c r="G29" s="696"/>
      <c r="H29" s="696"/>
      <c r="I29" s="696"/>
      <c r="J29" s="696"/>
    </row>
    <row r="30" spans="1:10">
      <c r="A30" s="769"/>
      <c r="B30" s="769"/>
      <c r="C30" s="769"/>
      <c r="D30" s="769"/>
      <c r="E30" s="769"/>
      <c r="F30" s="696"/>
      <c r="G30" s="696"/>
      <c r="H30" s="696"/>
      <c r="I30" s="696"/>
      <c r="J30" s="696"/>
    </row>
    <row r="31" spans="1:10">
      <c r="A31" s="779"/>
      <c r="B31" s="779"/>
      <c r="C31" s="779"/>
      <c r="D31" s="779"/>
      <c r="E31" s="779"/>
      <c r="F31" s="780"/>
      <c r="G31" s="780"/>
      <c r="H31" s="696"/>
      <c r="I31" s="696"/>
      <c r="J31" s="696"/>
    </row>
    <row r="32" spans="1:10">
      <c r="A32" s="769"/>
      <c r="B32" s="781"/>
      <c r="C32" s="768"/>
      <c r="D32" s="696"/>
      <c r="E32" s="769"/>
      <c r="F32" s="696"/>
      <c r="G32" s="696"/>
      <c r="H32" s="696"/>
      <c r="I32" s="696"/>
      <c r="J32" s="696"/>
    </row>
    <row r="33" spans="1:10">
      <c r="A33" s="769"/>
      <c r="B33" s="770"/>
      <c r="C33" s="768"/>
      <c r="D33" s="696"/>
      <c r="E33" s="769"/>
      <c r="F33" s="696"/>
      <c r="G33" s="696"/>
      <c r="H33" s="696"/>
      <c r="I33" s="696"/>
      <c r="J33" s="696"/>
    </row>
    <row r="34" spans="1:10">
      <c r="A34" s="769"/>
      <c r="B34" s="770"/>
      <c r="C34" s="768"/>
      <c r="D34" s="696"/>
      <c r="E34" s="769"/>
      <c r="F34" s="696"/>
      <c r="G34" s="696"/>
      <c r="H34" s="696"/>
      <c r="I34" s="696"/>
      <c r="J34" s="696"/>
    </row>
    <row r="35" spans="1:10">
      <c r="A35" s="769"/>
      <c r="B35" s="770"/>
      <c r="C35" s="768"/>
      <c r="D35" s="696"/>
      <c r="E35" s="769"/>
      <c r="F35" s="696"/>
      <c r="G35" s="696"/>
      <c r="H35" s="696"/>
      <c r="I35" s="696"/>
      <c r="J35" s="696"/>
    </row>
    <row r="36" spans="1:10">
      <c r="A36" s="769"/>
      <c r="B36" s="770"/>
      <c r="C36" s="768"/>
      <c r="D36" s="696"/>
      <c r="E36" s="769"/>
      <c r="F36" s="696"/>
      <c r="G36" s="696"/>
      <c r="H36" s="696"/>
      <c r="I36" s="696"/>
      <c r="J36" s="696"/>
    </row>
    <row r="37" spans="1:10">
      <c r="A37" s="769"/>
      <c r="B37" s="770"/>
      <c r="C37" s="768"/>
      <c r="D37" s="696"/>
      <c r="E37" s="769"/>
      <c r="F37" s="696"/>
      <c r="G37" s="696"/>
      <c r="H37" s="696"/>
      <c r="I37" s="772"/>
      <c r="J37" s="773"/>
    </row>
    <row r="38" spans="1:10">
      <c r="A38" s="769"/>
      <c r="B38" s="770"/>
      <c r="C38" s="768"/>
      <c r="D38" s="696"/>
      <c r="E38" s="769"/>
      <c r="F38" s="696"/>
      <c r="G38" s="696"/>
      <c r="H38" s="696"/>
      <c r="I38" s="772"/>
      <c r="J38" s="773"/>
    </row>
    <row r="39" spans="1:10">
      <c r="A39" s="769"/>
      <c r="B39" s="770"/>
      <c r="C39" s="768"/>
      <c r="D39" s="696"/>
      <c r="E39" s="769"/>
      <c r="F39" s="696"/>
      <c r="G39" s="696"/>
    </row>
    <row r="40" spans="1:10">
      <c r="A40" s="769"/>
      <c r="B40" s="770"/>
      <c r="C40" s="768"/>
      <c r="D40" s="696"/>
      <c r="E40" s="769"/>
      <c r="F40" s="696"/>
      <c r="G40" s="696"/>
    </row>
    <row r="41" spans="1:10">
      <c r="A41" s="769"/>
      <c r="B41" s="782"/>
      <c r="C41" s="768"/>
      <c r="D41" s="696"/>
      <c r="E41" s="769"/>
      <c r="F41" s="696"/>
      <c r="G41" s="696"/>
    </row>
    <row r="42" spans="1:10">
      <c r="A42" s="98"/>
      <c r="B42" s="98"/>
      <c r="C42" s="167"/>
      <c r="D42" s="98"/>
      <c r="E42" s="98"/>
      <c r="F42" s="125"/>
      <c r="G42" s="125"/>
    </row>
    <row r="43" spans="1:10">
      <c r="A43" s="98"/>
      <c r="B43" s="98"/>
      <c r="C43" s="167"/>
      <c r="D43" s="98"/>
      <c r="E43" s="98"/>
      <c r="F43" s="125"/>
      <c r="G43" s="125"/>
    </row>
    <row r="44" spans="1:10">
      <c r="A44" s="98"/>
      <c r="B44" s="98"/>
      <c r="C44" s="167"/>
      <c r="D44" s="98"/>
      <c r="E44" s="98"/>
      <c r="F44" s="125"/>
      <c r="G44" s="125"/>
    </row>
    <row r="45" spans="1:10">
      <c r="A45" s="98"/>
      <c r="B45" s="98"/>
      <c r="C45" s="167"/>
      <c r="D45" s="98"/>
      <c r="E45" s="98"/>
      <c r="F45" s="125"/>
      <c r="G45" s="125"/>
    </row>
    <row r="46" spans="1:10">
      <c r="A46" s="98"/>
      <c r="B46" s="98"/>
      <c r="C46" s="167"/>
      <c r="D46" s="98"/>
      <c r="E46" s="98"/>
      <c r="F46" s="125"/>
      <c r="G46" s="125"/>
    </row>
    <row r="47" spans="1:10">
      <c r="A47" s="98"/>
      <c r="B47" s="98"/>
      <c r="C47" s="167"/>
      <c r="D47" s="98"/>
      <c r="E47" s="98"/>
      <c r="F47" s="125"/>
      <c r="G47" s="125"/>
    </row>
    <row r="48" spans="1:10">
      <c r="A48" s="98"/>
      <c r="B48" s="98"/>
      <c r="C48" s="167"/>
      <c r="D48" s="98"/>
      <c r="E48" s="98"/>
      <c r="F48" s="125"/>
      <c r="G48" s="125"/>
    </row>
    <row r="49" spans="1:7">
      <c r="A49" s="98"/>
      <c r="B49" s="98"/>
      <c r="C49" s="167"/>
      <c r="D49" s="98"/>
      <c r="E49" s="98"/>
      <c r="F49" s="125"/>
      <c r="G49" s="125"/>
    </row>
    <row r="50" spans="1:7">
      <c r="A50" s="98"/>
      <c r="B50" s="98"/>
      <c r="C50" s="167"/>
      <c r="D50" s="98"/>
      <c r="E50" s="98"/>
      <c r="F50" s="125"/>
      <c r="G50" s="125"/>
    </row>
    <row r="51" spans="1:7">
      <c r="A51" s="98"/>
      <c r="B51" s="98"/>
      <c r="C51" s="167"/>
      <c r="D51" s="98"/>
      <c r="E51" s="98"/>
      <c r="F51" s="125"/>
      <c r="G51" s="125"/>
    </row>
    <row r="52" spans="1:7">
      <c r="A52" s="98"/>
      <c r="B52" s="98"/>
      <c r="C52" s="167"/>
      <c r="D52" s="98"/>
      <c r="E52" s="98"/>
      <c r="F52" s="125"/>
      <c r="G52" s="125"/>
    </row>
    <row r="53" spans="1:7">
      <c r="A53" s="98"/>
      <c r="B53" s="98"/>
      <c r="C53" s="167"/>
      <c r="D53" s="98"/>
      <c r="E53" s="98"/>
      <c r="F53" s="125"/>
      <c r="G53" s="125"/>
    </row>
    <row r="54" spans="1:7">
      <c r="A54" s="98"/>
      <c r="B54" s="98"/>
      <c r="C54" s="167"/>
      <c r="D54" s="98"/>
      <c r="E54" s="98"/>
      <c r="F54" s="125"/>
      <c r="G54" s="125"/>
    </row>
    <row r="55" spans="1:7">
      <c r="A55" s="98"/>
      <c r="B55" s="98"/>
      <c r="C55" s="167"/>
      <c r="D55" s="98"/>
      <c r="E55" s="98"/>
      <c r="F55" s="125"/>
      <c r="G55" s="125"/>
    </row>
    <row r="56" spans="1:7">
      <c r="A56" s="98"/>
      <c r="B56" s="98"/>
      <c r="C56" s="167"/>
      <c r="D56" s="98"/>
      <c r="E56" s="98"/>
      <c r="F56" s="125"/>
      <c r="G56" s="125"/>
    </row>
  </sheetData>
  <mergeCells count="6">
    <mergeCell ref="C13:D13"/>
    <mergeCell ref="A1:G1"/>
    <mergeCell ref="A2:F2"/>
    <mergeCell ref="A3:F3"/>
    <mergeCell ref="A5:F5"/>
    <mergeCell ref="A7:G7"/>
  </mergeCells>
  <pageMargins left="0.7" right="0.7" top="0.75" bottom="0.75" header="0.3" footer="0.3"/>
  <pageSetup paperSize="9" scale="91" orientation="portrait"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7"/>
  <sheetViews>
    <sheetView view="pageBreakPreview" topLeftCell="A34" zoomScale="60" zoomScaleNormal="100" workbookViewId="0">
      <selection activeCell="C72" sqref="C72:D72"/>
    </sheetView>
    <sheetView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9.140625" customWidth="1"/>
  </cols>
  <sheetData>
    <row r="1" spans="1:10">
      <c r="A1" s="2536" t="s">
        <v>556</v>
      </c>
      <c r="B1" s="2536"/>
      <c r="C1" s="2536"/>
      <c r="D1" s="2536"/>
      <c r="E1" s="2536"/>
      <c r="F1" s="2536"/>
      <c r="G1" s="2536"/>
    </row>
    <row r="2" spans="1:10">
      <c r="A2" s="2536" t="s">
        <v>514</v>
      </c>
      <c r="B2" s="2536"/>
      <c r="C2" s="2536"/>
      <c r="D2" s="2536"/>
      <c r="E2" s="2536"/>
      <c r="F2" s="2536"/>
      <c r="G2" s="2536"/>
    </row>
    <row r="3" spans="1:10">
      <c r="A3" s="2537" t="s">
        <v>633</v>
      </c>
      <c r="B3" s="2537"/>
      <c r="C3" s="2537"/>
      <c r="D3" s="2537"/>
      <c r="E3" s="2537"/>
      <c r="F3" s="2537"/>
      <c r="G3" s="695"/>
      <c r="H3" s="696"/>
      <c r="I3" s="696"/>
      <c r="J3" s="696"/>
    </row>
    <row r="4" spans="1:10">
      <c r="A4" s="697"/>
      <c r="B4" s="697"/>
      <c r="C4" s="698"/>
      <c r="D4" s="697"/>
      <c r="E4" s="697"/>
      <c r="F4" s="697"/>
      <c r="G4" s="695"/>
      <c r="H4" s="696"/>
      <c r="I4" s="696"/>
      <c r="J4" s="696"/>
    </row>
    <row r="5" spans="1:10">
      <c r="A5" s="2538" t="s">
        <v>634</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635</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0" t="s">
        <v>638</v>
      </c>
      <c r="D12" s="721" t="s">
        <v>21</v>
      </c>
      <c r="E12" s="722">
        <v>1070</v>
      </c>
      <c r="F12" s="723"/>
      <c r="G12" s="724">
        <f t="shared" ref="G12:G46" si="0">ROUND(F12,2)*ROUND(E12,2)</f>
        <v>0</v>
      </c>
      <c r="H12" s="713"/>
      <c r="I12" s="714"/>
      <c r="J12" s="714"/>
    </row>
    <row r="13" spans="1:10">
      <c r="A13" s="718">
        <v>2</v>
      </c>
      <c r="B13" s="725" t="s">
        <v>639</v>
      </c>
      <c r="C13" s="726" t="s">
        <v>640</v>
      </c>
      <c r="D13" s="727" t="s">
        <v>55</v>
      </c>
      <c r="E13" s="722">
        <v>1190</v>
      </c>
      <c r="F13" s="723"/>
      <c r="G13" s="724">
        <f t="shared" si="0"/>
        <v>0</v>
      </c>
      <c r="H13" s="713"/>
      <c r="I13" s="714"/>
      <c r="J13" s="714"/>
    </row>
    <row r="14" spans="1:10" ht="26.25">
      <c r="A14" s="718" t="s">
        <v>641</v>
      </c>
      <c r="B14" s="725" t="s">
        <v>642</v>
      </c>
      <c r="C14" s="726" t="s">
        <v>643</v>
      </c>
      <c r="D14" s="727" t="s">
        <v>476</v>
      </c>
      <c r="E14" s="722">
        <v>120</v>
      </c>
      <c r="F14" s="723"/>
      <c r="G14" s="724">
        <f t="shared" si="0"/>
        <v>0</v>
      </c>
      <c r="H14" s="713"/>
      <c r="I14" s="714"/>
      <c r="J14" s="714"/>
    </row>
    <row r="15" spans="1:10">
      <c r="A15" s="718" t="s">
        <v>644</v>
      </c>
      <c r="B15" s="725" t="s">
        <v>645</v>
      </c>
      <c r="C15" s="726" t="s">
        <v>646</v>
      </c>
      <c r="D15" s="727" t="s">
        <v>476</v>
      </c>
      <c r="E15" s="722">
        <v>27</v>
      </c>
      <c r="F15" s="723"/>
      <c r="G15" s="724">
        <f t="shared" si="0"/>
        <v>0</v>
      </c>
      <c r="H15" s="713"/>
      <c r="I15" s="714"/>
      <c r="J15" s="714"/>
    </row>
    <row r="16" spans="1:10" ht="26.25">
      <c r="A16" s="718" t="s">
        <v>647</v>
      </c>
      <c r="B16" s="725" t="s">
        <v>648</v>
      </c>
      <c r="C16" s="726" t="s">
        <v>649</v>
      </c>
      <c r="D16" s="727" t="s">
        <v>55</v>
      </c>
      <c r="E16" s="722">
        <v>1242</v>
      </c>
      <c r="F16" s="723"/>
      <c r="G16" s="724">
        <f t="shared" si="0"/>
        <v>0</v>
      </c>
      <c r="H16" s="713"/>
      <c r="I16" s="714"/>
      <c r="J16" s="714"/>
    </row>
    <row r="17" spans="1:10">
      <c r="A17" s="718" t="s">
        <v>650</v>
      </c>
      <c r="B17" s="725" t="s">
        <v>651</v>
      </c>
      <c r="C17" s="726" t="s">
        <v>652</v>
      </c>
      <c r="D17" s="727" t="s">
        <v>55</v>
      </c>
      <c r="E17" s="722">
        <v>55</v>
      </c>
      <c r="F17" s="723"/>
      <c r="G17" s="724">
        <f t="shared" si="0"/>
        <v>0</v>
      </c>
      <c r="H17" s="713"/>
      <c r="I17" s="714"/>
      <c r="J17" s="714"/>
    </row>
    <row r="18" spans="1:10" ht="26.25">
      <c r="A18" s="718" t="s">
        <v>653</v>
      </c>
      <c r="B18" s="725" t="s">
        <v>452</v>
      </c>
      <c r="C18" s="726" t="s">
        <v>654</v>
      </c>
      <c r="D18" s="727" t="s">
        <v>55</v>
      </c>
      <c r="E18" s="728">
        <v>50</v>
      </c>
      <c r="F18" s="723"/>
      <c r="G18" s="724">
        <f t="shared" si="0"/>
        <v>0</v>
      </c>
      <c r="H18" s="713"/>
      <c r="I18" s="714"/>
      <c r="J18" s="714"/>
    </row>
    <row r="19" spans="1:10" ht="26.25">
      <c r="A19" s="718" t="s">
        <v>655</v>
      </c>
      <c r="B19" s="725" t="s">
        <v>656</v>
      </c>
      <c r="C19" s="726" t="s">
        <v>657</v>
      </c>
      <c r="D19" s="727" t="s">
        <v>32</v>
      </c>
      <c r="E19" s="728">
        <v>40</v>
      </c>
      <c r="F19" s="723"/>
      <c r="G19" s="724">
        <f t="shared" si="0"/>
        <v>0</v>
      </c>
      <c r="H19" s="713"/>
      <c r="I19" s="714"/>
      <c r="J19" s="714"/>
    </row>
    <row r="20" spans="1:10">
      <c r="A20" s="718" t="s">
        <v>658</v>
      </c>
      <c r="B20" s="725" t="s">
        <v>659</v>
      </c>
      <c r="C20" s="729" t="s">
        <v>660</v>
      </c>
      <c r="D20" s="721" t="s">
        <v>32</v>
      </c>
      <c r="E20" s="722">
        <v>1</v>
      </c>
      <c r="F20" s="723"/>
      <c r="G20" s="724">
        <f t="shared" si="0"/>
        <v>0</v>
      </c>
      <c r="H20" s="713"/>
      <c r="I20" s="714"/>
      <c r="J20" s="714"/>
    </row>
    <row r="21" spans="1:10">
      <c r="A21" s="718" t="s">
        <v>661</v>
      </c>
      <c r="B21" s="725" t="s">
        <v>507</v>
      </c>
      <c r="C21" s="729" t="s">
        <v>662</v>
      </c>
      <c r="D21" s="721" t="s">
        <v>476</v>
      </c>
      <c r="E21" s="722">
        <v>125</v>
      </c>
      <c r="F21" s="723"/>
      <c r="G21" s="724">
        <f t="shared" si="0"/>
        <v>0</v>
      </c>
      <c r="H21" s="713"/>
      <c r="I21" s="714"/>
      <c r="J21" s="714"/>
    </row>
    <row r="22" spans="1:10">
      <c r="A22" s="718" t="s">
        <v>663</v>
      </c>
      <c r="B22" s="725" t="s">
        <v>501</v>
      </c>
      <c r="C22" s="729" t="s">
        <v>664</v>
      </c>
      <c r="D22" s="721" t="s">
        <v>24</v>
      </c>
      <c r="E22" s="722">
        <v>350</v>
      </c>
      <c r="F22" s="723"/>
      <c r="G22" s="724">
        <f t="shared" si="0"/>
        <v>0</v>
      </c>
      <c r="H22" s="713"/>
      <c r="I22" s="714"/>
      <c r="J22" s="714"/>
    </row>
    <row r="23" spans="1:10" ht="25.5">
      <c r="A23" s="718" t="s">
        <v>665</v>
      </c>
      <c r="B23" s="725" t="s">
        <v>666</v>
      </c>
      <c r="C23" s="729" t="s">
        <v>667</v>
      </c>
      <c r="D23" s="721" t="s">
        <v>55</v>
      </c>
      <c r="E23" s="722">
        <v>820</v>
      </c>
      <c r="F23" s="723"/>
      <c r="G23" s="724">
        <f t="shared" si="0"/>
        <v>0</v>
      </c>
      <c r="H23" s="713"/>
      <c r="I23" s="714"/>
      <c r="J23" s="714"/>
    </row>
    <row r="24" spans="1:10" ht="25.5">
      <c r="A24" s="718" t="s">
        <v>668</v>
      </c>
      <c r="B24" s="725" t="s">
        <v>86</v>
      </c>
      <c r="C24" s="729" t="s">
        <v>669</v>
      </c>
      <c r="D24" s="721" t="s">
        <v>24</v>
      </c>
      <c r="E24" s="722">
        <v>700</v>
      </c>
      <c r="F24" s="723"/>
      <c r="G24" s="730">
        <f t="shared" si="0"/>
        <v>0</v>
      </c>
      <c r="H24" s="713"/>
      <c r="I24" s="714"/>
      <c r="J24" s="714"/>
    </row>
    <row r="25" spans="1:10">
      <c r="A25" s="718" t="s">
        <v>670</v>
      </c>
      <c r="B25" s="725" t="s">
        <v>671</v>
      </c>
      <c r="C25" s="729" t="s">
        <v>672</v>
      </c>
      <c r="D25" s="721" t="s">
        <v>55</v>
      </c>
      <c r="E25" s="722">
        <v>380</v>
      </c>
      <c r="F25" s="723"/>
      <c r="G25" s="730">
        <f t="shared" si="0"/>
        <v>0</v>
      </c>
      <c r="H25" s="713"/>
      <c r="I25" s="714"/>
      <c r="J25" s="714"/>
    </row>
    <row r="26" spans="1:10">
      <c r="A26" s="718"/>
      <c r="B26" s="716"/>
      <c r="C26" s="700" t="s">
        <v>673</v>
      </c>
      <c r="D26" s="716"/>
      <c r="E26" s="731"/>
      <c r="F26" s="716"/>
      <c r="G26" s="717"/>
      <c r="H26" s="713"/>
      <c r="I26" s="714"/>
      <c r="J26" s="714"/>
    </row>
    <row r="27" spans="1:10">
      <c r="A27" s="718" t="s">
        <v>674</v>
      </c>
      <c r="B27" s="732" t="s">
        <v>675</v>
      </c>
      <c r="C27" s="733" t="s">
        <v>676</v>
      </c>
      <c r="D27" s="734" t="s">
        <v>476</v>
      </c>
      <c r="E27" s="722">
        <v>95</v>
      </c>
      <c r="F27" s="735"/>
      <c r="G27" s="724">
        <f t="shared" si="0"/>
        <v>0</v>
      </c>
      <c r="H27" s="713"/>
      <c r="I27" s="714"/>
      <c r="J27" s="714"/>
    </row>
    <row r="28" spans="1:10" ht="26.25">
      <c r="A28" s="718" t="s">
        <v>677</v>
      </c>
      <c r="B28" s="732" t="s">
        <v>678</v>
      </c>
      <c r="C28" s="733" t="s">
        <v>679</v>
      </c>
      <c r="D28" s="734" t="s">
        <v>24</v>
      </c>
      <c r="E28" s="728">
        <v>1400</v>
      </c>
      <c r="F28" s="735"/>
      <c r="G28" s="724">
        <f t="shared" si="0"/>
        <v>0</v>
      </c>
      <c r="H28" s="713"/>
      <c r="I28" s="714"/>
      <c r="J28" s="714"/>
    </row>
    <row r="29" spans="1:10" ht="26.25">
      <c r="A29" s="718" t="s">
        <v>680</v>
      </c>
      <c r="B29" s="732" t="s">
        <v>681</v>
      </c>
      <c r="C29" s="733" t="s">
        <v>682</v>
      </c>
      <c r="D29" s="734" t="s">
        <v>55</v>
      </c>
      <c r="E29" s="722">
        <v>630</v>
      </c>
      <c r="F29" s="735"/>
      <c r="G29" s="724">
        <f t="shared" si="0"/>
        <v>0</v>
      </c>
      <c r="H29" s="713"/>
      <c r="I29" s="714"/>
      <c r="J29" s="714"/>
    </row>
    <row r="30" spans="1:10" ht="26.25">
      <c r="A30" s="718" t="s">
        <v>683</v>
      </c>
      <c r="B30" s="732" t="s">
        <v>86</v>
      </c>
      <c r="C30" s="733" t="s">
        <v>669</v>
      </c>
      <c r="D30" s="734" t="s">
        <v>24</v>
      </c>
      <c r="E30" s="728">
        <v>770</v>
      </c>
      <c r="F30" s="735"/>
      <c r="G30" s="724">
        <f t="shared" si="0"/>
        <v>0</v>
      </c>
      <c r="H30" s="713"/>
      <c r="I30" s="714"/>
      <c r="J30" s="714"/>
    </row>
    <row r="31" spans="1:10" ht="26.25">
      <c r="A31" s="718" t="s">
        <v>684</v>
      </c>
      <c r="B31" s="732" t="s">
        <v>685</v>
      </c>
      <c r="C31" s="733" t="s">
        <v>686</v>
      </c>
      <c r="D31" s="734" t="s">
        <v>32</v>
      </c>
      <c r="E31" s="728">
        <v>16</v>
      </c>
      <c r="F31" s="735"/>
      <c r="G31" s="724">
        <f t="shared" si="0"/>
        <v>0</v>
      </c>
      <c r="H31" s="713"/>
      <c r="I31" s="714"/>
      <c r="J31" s="714"/>
    </row>
    <row r="32" spans="1:10" ht="39">
      <c r="A32" s="718" t="s">
        <v>687</v>
      </c>
      <c r="B32" s="732" t="s">
        <v>688</v>
      </c>
      <c r="C32" s="733" t="s">
        <v>689</v>
      </c>
      <c r="D32" s="734" t="s">
        <v>32</v>
      </c>
      <c r="E32" s="728">
        <v>8</v>
      </c>
      <c r="F32" s="735"/>
      <c r="G32" s="724">
        <f t="shared" si="0"/>
        <v>0</v>
      </c>
      <c r="H32" s="713"/>
      <c r="I32" s="714"/>
      <c r="J32" s="714"/>
    </row>
    <row r="33" spans="1:10" ht="39">
      <c r="A33" s="718" t="s">
        <v>690</v>
      </c>
      <c r="B33" s="732" t="s">
        <v>691</v>
      </c>
      <c r="C33" s="733" t="s">
        <v>692</v>
      </c>
      <c r="D33" s="734" t="s">
        <v>476</v>
      </c>
      <c r="E33" s="728">
        <v>5</v>
      </c>
      <c r="F33" s="735"/>
      <c r="G33" s="724">
        <f t="shared" si="0"/>
        <v>0</v>
      </c>
      <c r="H33" s="713"/>
      <c r="I33" s="714"/>
      <c r="J33" s="714"/>
    </row>
    <row r="34" spans="1:10" ht="26.25">
      <c r="A34" s="718" t="s">
        <v>693</v>
      </c>
      <c r="B34" s="732" t="s">
        <v>694</v>
      </c>
      <c r="C34" s="733" t="s">
        <v>695</v>
      </c>
      <c r="D34" s="734" t="s">
        <v>24</v>
      </c>
      <c r="E34" s="736">
        <v>735</v>
      </c>
      <c r="F34" s="735"/>
      <c r="G34" s="730">
        <f t="shared" si="0"/>
        <v>0</v>
      </c>
      <c r="H34" s="713"/>
      <c r="I34" s="714"/>
      <c r="J34" s="714"/>
    </row>
    <row r="35" spans="1:10">
      <c r="A35" s="715"/>
      <c r="B35" s="716"/>
      <c r="C35" s="700" t="s">
        <v>696</v>
      </c>
      <c r="D35" s="716"/>
      <c r="E35" s="731"/>
      <c r="F35" s="716"/>
      <c r="G35" s="717"/>
      <c r="H35" s="713"/>
      <c r="I35" s="714"/>
      <c r="J35" s="714"/>
    </row>
    <row r="36" spans="1:10" ht="26.25">
      <c r="A36" s="737">
        <v>23</v>
      </c>
      <c r="B36" s="738" t="s">
        <v>697</v>
      </c>
      <c r="C36" s="739" t="s">
        <v>698</v>
      </c>
      <c r="D36" s="723" t="s">
        <v>55</v>
      </c>
      <c r="E36" s="728">
        <v>63</v>
      </c>
      <c r="F36" s="723"/>
      <c r="G36" s="724">
        <f t="shared" si="0"/>
        <v>0</v>
      </c>
      <c r="H36" s="713"/>
      <c r="I36" s="714"/>
      <c r="J36" s="714"/>
    </row>
    <row r="37" spans="1:10" ht="26.25">
      <c r="A37" s="737">
        <v>24</v>
      </c>
      <c r="B37" s="738" t="s">
        <v>699</v>
      </c>
      <c r="C37" s="739" t="s">
        <v>700</v>
      </c>
      <c r="D37" s="723" t="s">
        <v>55</v>
      </c>
      <c r="E37" s="728">
        <v>5</v>
      </c>
      <c r="F37" s="723"/>
      <c r="G37" s="724">
        <f t="shared" si="0"/>
        <v>0</v>
      </c>
      <c r="H37" s="713"/>
      <c r="I37" s="714"/>
      <c r="J37" s="714"/>
    </row>
    <row r="38" spans="1:10" ht="26.25">
      <c r="A38" s="737">
        <v>25</v>
      </c>
      <c r="B38" s="738" t="s">
        <v>507</v>
      </c>
      <c r="C38" s="740" t="s">
        <v>701</v>
      </c>
      <c r="D38" s="723" t="s">
        <v>476</v>
      </c>
      <c r="E38" s="728">
        <v>4</v>
      </c>
      <c r="F38" s="723"/>
      <c r="G38" s="724">
        <f t="shared" si="0"/>
        <v>0</v>
      </c>
      <c r="H38" s="713"/>
      <c r="I38" s="714"/>
      <c r="J38" s="714"/>
    </row>
    <row r="39" spans="1:10" ht="26.25">
      <c r="A39" s="737">
        <v>26</v>
      </c>
      <c r="B39" s="741" t="s">
        <v>702</v>
      </c>
      <c r="C39" s="739" t="s">
        <v>703</v>
      </c>
      <c r="D39" s="723" t="s">
        <v>24</v>
      </c>
      <c r="E39" s="728">
        <v>2050</v>
      </c>
      <c r="F39" s="723"/>
      <c r="G39" s="724">
        <f t="shared" si="0"/>
        <v>0</v>
      </c>
      <c r="H39" s="713"/>
      <c r="I39" s="714"/>
      <c r="J39" s="714"/>
    </row>
    <row r="40" spans="1:10">
      <c r="A40" s="737">
        <v>27</v>
      </c>
      <c r="B40" s="741" t="s">
        <v>704</v>
      </c>
      <c r="C40" s="742" t="s">
        <v>705</v>
      </c>
      <c r="D40" s="723" t="s">
        <v>21</v>
      </c>
      <c r="E40" s="722">
        <v>92</v>
      </c>
      <c r="F40" s="723"/>
      <c r="G40" s="724">
        <f t="shared" si="0"/>
        <v>0</v>
      </c>
      <c r="H40" s="713"/>
      <c r="I40" s="714"/>
      <c r="J40" s="714"/>
    </row>
    <row r="41" spans="1:10">
      <c r="A41" s="737">
        <v>28</v>
      </c>
      <c r="B41" s="741" t="s">
        <v>706</v>
      </c>
      <c r="C41" s="742" t="s">
        <v>138</v>
      </c>
      <c r="D41" s="723" t="s">
        <v>21</v>
      </c>
      <c r="E41" s="722">
        <v>112</v>
      </c>
      <c r="F41" s="723"/>
      <c r="G41" s="724">
        <f t="shared" si="0"/>
        <v>0</v>
      </c>
      <c r="H41" s="713"/>
      <c r="I41" s="714"/>
      <c r="J41" s="714"/>
    </row>
    <row r="42" spans="1:10" ht="25.5">
      <c r="A42" s="737">
        <v>29</v>
      </c>
      <c r="B42" s="741" t="s">
        <v>707</v>
      </c>
      <c r="C42" s="742" t="s">
        <v>708</v>
      </c>
      <c r="D42" s="723" t="s">
        <v>24</v>
      </c>
      <c r="E42" s="728">
        <v>170</v>
      </c>
      <c r="F42" s="723"/>
      <c r="G42" s="724">
        <f t="shared" si="0"/>
        <v>0</v>
      </c>
      <c r="H42" s="713"/>
      <c r="I42" s="714"/>
      <c r="J42" s="714"/>
    </row>
    <row r="43" spans="1:10" ht="26.25">
      <c r="A43" s="737">
        <v>30</v>
      </c>
      <c r="B43" s="741" t="s">
        <v>709</v>
      </c>
      <c r="C43" s="726" t="s">
        <v>710</v>
      </c>
      <c r="D43" s="723" t="s">
        <v>55</v>
      </c>
      <c r="E43" s="728">
        <v>3400</v>
      </c>
      <c r="F43" s="723"/>
      <c r="G43" s="724">
        <f t="shared" si="0"/>
        <v>0</v>
      </c>
      <c r="H43" s="713"/>
      <c r="I43" s="714"/>
      <c r="J43" s="714"/>
    </row>
    <row r="44" spans="1:10" ht="26.25">
      <c r="A44" s="737">
        <v>31</v>
      </c>
      <c r="B44" s="741" t="s">
        <v>648</v>
      </c>
      <c r="C44" s="740" t="s">
        <v>649</v>
      </c>
      <c r="D44" s="723" t="s">
        <v>55</v>
      </c>
      <c r="E44" s="722">
        <v>260</v>
      </c>
      <c r="F44" s="723"/>
      <c r="G44" s="724">
        <f t="shared" si="0"/>
        <v>0</v>
      </c>
      <c r="H44" s="713"/>
      <c r="I44" s="714"/>
      <c r="J44" s="714"/>
    </row>
    <row r="45" spans="1:10" ht="38.25">
      <c r="A45" s="737">
        <v>32</v>
      </c>
      <c r="B45" s="741" t="s">
        <v>549</v>
      </c>
      <c r="C45" s="743" t="s">
        <v>711</v>
      </c>
      <c r="D45" s="723" t="s">
        <v>55</v>
      </c>
      <c r="E45" s="728">
        <v>210</v>
      </c>
      <c r="F45" s="723"/>
      <c r="G45" s="730">
        <f t="shared" si="0"/>
        <v>0</v>
      </c>
      <c r="H45" s="713"/>
      <c r="I45" s="714"/>
      <c r="J45" s="714"/>
    </row>
    <row r="46" spans="1:10" ht="25.5">
      <c r="A46" s="737">
        <v>33</v>
      </c>
      <c r="B46" s="741" t="s">
        <v>712</v>
      </c>
      <c r="C46" s="743" t="s">
        <v>713</v>
      </c>
      <c r="D46" s="723" t="s">
        <v>21</v>
      </c>
      <c r="E46" s="728">
        <v>450</v>
      </c>
      <c r="F46" s="723"/>
      <c r="G46" s="730">
        <f t="shared" si="0"/>
        <v>0</v>
      </c>
      <c r="H46" s="713"/>
      <c r="I46" s="714"/>
      <c r="J46" s="714"/>
    </row>
    <row r="47" spans="1:10">
      <c r="A47" s="715"/>
      <c r="B47" s="716"/>
      <c r="C47" s="700" t="s">
        <v>161</v>
      </c>
      <c r="D47" s="716"/>
      <c r="E47" s="731"/>
      <c r="F47" s="716"/>
      <c r="G47" s="717"/>
      <c r="H47" s="713"/>
      <c r="I47" s="714"/>
      <c r="J47" s="714"/>
    </row>
    <row r="48" spans="1:10" ht="25.5">
      <c r="A48" s="737">
        <v>34</v>
      </c>
      <c r="B48" s="742" t="s">
        <v>714</v>
      </c>
      <c r="C48" s="742" t="s">
        <v>715</v>
      </c>
      <c r="D48" s="744" t="s">
        <v>55</v>
      </c>
      <c r="E48" s="742">
        <v>175</v>
      </c>
      <c r="F48" s="744"/>
      <c r="G48" s="745">
        <f t="shared" ref="G48:G55" si="1">ROUND(F48,2)*ROUND(E48,2)</f>
        <v>0</v>
      </c>
      <c r="H48" s="713"/>
      <c r="I48" s="714"/>
      <c r="J48" s="714"/>
    </row>
    <row r="49" spans="1:10">
      <c r="A49" s="737">
        <v>35</v>
      </c>
      <c r="B49" s="742" t="s">
        <v>716</v>
      </c>
      <c r="C49" s="740" t="s">
        <v>717</v>
      </c>
      <c r="D49" s="744" t="s">
        <v>476</v>
      </c>
      <c r="E49" s="742">
        <v>90</v>
      </c>
      <c r="F49" s="744"/>
      <c r="G49" s="745">
        <f t="shared" si="1"/>
        <v>0</v>
      </c>
      <c r="H49" s="713"/>
      <c r="I49" s="714"/>
      <c r="J49" s="714"/>
    </row>
    <row r="50" spans="1:10" ht="25.5">
      <c r="A50" s="737">
        <v>36</v>
      </c>
      <c r="B50" s="742" t="s">
        <v>718</v>
      </c>
      <c r="C50" s="742" t="s">
        <v>719</v>
      </c>
      <c r="D50" s="744" t="s">
        <v>476</v>
      </c>
      <c r="E50" s="728">
        <v>520</v>
      </c>
      <c r="F50" s="744"/>
      <c r="G50" s="745">
        <f t="shared" si="1"/>
        <v>0</v>
      </c>
      <c r="H50" s="713"/>
      <c r="I50" s="714"/>
      <c r="J50" s="714"/>
    </row>
    <row r="51" spans="1:10">
      <c r="A51" s="737">
        <v>37</v>
      </c>
      <c r="B51" s="742" t="s">
        <v>720</v>
      </c>
      <c r="C51" s="740" t="s">
        <v>721</v>
      </c>
      <c r="D51" s="744" t="s">
        <v>476</v>
      </c>
      <c r="E51" s="728">
        <v>27</v>
      </c>
      <c r="F51" s="744"/>
      <c r="G51" s="745">
        <f t="shared" si="1"/>
        <v>0</v>
      </c>
      <c r="H51" s="713"/>
      <c r="I51" s="714"/>
      <c r="J51" s="714"/>
    </row>
    <row r="52" spans="1:10" ht="25.5">
      <c r="A52" s="737">
        <v>38</v>
      </c>
      <c r="B52" s="742" t="s">
        <v>722</v>
      </c>
      <c r="C52" s="742" t="s">
        <v>723</v>
      </c>
      <c r="D52" s="744" t="s">
        <v>476</v>
      </c>
      <c r="E52" s="742">
        <v>95</v>
      </c>
      <c r="F52" s="744"/>
      <c r="G52" s="745">
        <f t="shared" si="1"/>
        <v>0</v>
      </c>
      <c r="H52" s="713"/>
      <c r="I52" s="714"/>
      <c r="J52" s="714"/>
    </row>
    <row r="53" spans="1:10" ht="38.25">
      <c r="A53" s="737">
        <v>39</v>
      </c>
      <c r="B53" s="742" t="s">
        <v>724</v>
      </c>
      <c r="C53" s="742" t="s">
        <v>725</v>
      </c>
      <c r="D53" s="744" t="s">
        <v>55</v>
      </c>
      <c r="E53" s="742">
        <v>600</v>
      </c>
      <c r="F53" s="744"/>
      <c r="G53" s="745">
        <f t="shared" si="1"/>
        <v>0</v>
      </c>
      <c r="H53" s="713"/>
      <c r="I53" s="714"/>
      <c r="J53" s="714"/>
    </row>
    <row r="54" spans="1:10">
      <c r="A54" s="737">
        <v>40</v>
      </c>
      <c r="B54" s="742" t="s">
        <v>726</v>
      </c>
      <c r="C54" s="739" t="s">
        <v>727</v>
      </c>
      <c r="D54" s="744" t="s">
        <v>24</v>
      </c>
      <c r="E54" s="742">
        <v>410</v>
      </c>
      <c r="F54" s="744"/>
      <c r="G54" s="745">
        <f t="shared" si="1"/>
        <v>0</v>
      </c>
      <c r="H54" s="713"/>
      <c r="I54" s="714"/>
      <c r="J54" s="714"/>
    </row>
    <row r="55" spans="1:10" ht="26.25">
      <c r="A55" s="737">
        <v>41</v>
      </c>
      <c r="B55" s="742" t="s">
        <v>728</v>
      </c>
      <c r="C55" s="739" t="s">
        <v>695</v>
      </c>
      <c r="D55" s="744" t="s">
        <v>24</v>
      </c>
      <c r="E55" s="742">
        <v>1950</v>
      </c>
      <c r="F55" s="744"/>
      <c r="G55" s="745">
        <f t="shared" si="1"/>
        <v>0</v>
      </c>
      <c r="H55" s="713"/>
      <c r="I55" s="714"/>
      <c r="J55" s="714"/>
    </row>
    <row r="56" spans="1:10">
      <c r="A56" s="737"/>
      <c r="B56" s="734"/>
      <c r="C56" s="746" t="s">
        <v>729</v>
      </c>
      <c r="D56" s="734"/>
      <c r="E56" s="736"/>
      <c r="F56" s="734"/>
      <c r="G56" s="747"/>
      <c r="H56" s="713"/>
      <c r="I56" s="714"/>
      <c r="J56" s="714"/>
    </row>
    <row r="57" spans="1:10">
      <c r="A57" s="737">
        <v>42</v>
      </c>
      <c r="B57" s="740" t="s">
        <v>707</v>
      </c>
      <c r="C57" s="742" t="s">
        <v>730</v>
      </c>
      <c r="D57" s="744" t="s">
        <v>24</v>
      </c>
      <c r="E57" s="742">
        <v>1900</v>
      </c>
      <c r="F57" s="744"/>
      <c r="G57" s="745">
        <f t="shared" ref="G57:G71" si="2">ROUND(F57,2)*ROUND(E57,2)</f>
        <v>0</v>
      </c>
      <c r="H57" s="713"/>
      <c r="I57" s="714"/>
      <c r="J57" s="714"/>
    </row>
    <row r="58" spans="1:10" ht="38.25">
      <c r="A58" s="737">
        <v>43</v>
      </c>
      <c r="B58" s="742" t="s">
        <v>731</v>
      </c>
      <c r="C58" s="742" t="s">
        <v>732</v>
      </c>
      <c r="D58" s="744" t="s">
        <v>24</v>
      </c>
      <c r="E58" s="742">
        <v>1950</v>
      </c>
      <c r="F58" s="744"/>
      <c r="G58" s="745">
        <f t="shared" si="2"/>
        <v>0</v>
      </c>
      <c r="H58" s="713"/>
      <c r="I58" s="714"/>
      <c r="J58" s="714"/>
    </row>
    <row r="59" spans="1:10" ht="25.5">
      <c r="A59" s="737">
        <v>44</v>
      </c>
      <c r="B59" s="742" t="s">
        <v>733</v>
      </c>
      <c r="C59" s="742" t="s">
        <v>734</v>
      </c>
      <c r="D59" s="744" t="s">
        <v>24</v>
      </c>
      <c r="E59" s="742">
        <v>1560</v>
      </c>
      <c r="F59" s="744"/>
      <c r="G59" s="745">
        <f t="shared" si="2"/>
        <v>0</v>
      </c>
      <c r="H59" s="713"/>
      <c r="I59" s="714"/>
      <c r="J59" s="714"/>
    </row>
    <row r="60" spans="1:10" ht="25.5">
      <c r="A60" s="737">
        <v>45</v>
      </c>
      <c r="B60" s="742" t="s">
        <v>733</v>
      </c>
      <c r="C60" s="742" t="s">
        <v>734</v>
      </c>
      <c r="D60" s="744" t="s">
        <v>24</v>
      </c>
      <c r="E60" s="742">
        <v>1560</v>
      </c>
      <c r="F60" s="744"/>
      <c r="G60" s="745">
        <f t="shared" si="2"/>
        <v>0</v>
      </c>
      <c r="H60" s="713"/>
      <c r="I60" s="714"/>
      <c r="J60" s="714"/>
    </row>
    <row r="61" spans="1:10" ht="25.5">
      <c r="A61" s="737">
        <v>46</v>
      </c>
      <c r="B61" s="742" t="s">
        <v>735</v>
      </c>
      <c r="C61" s="742" t="s">
        <v>736</v>
      </c>
      <c r="D61" s="744" t="s">
        <v>55</v>
      </c>
      <c r="E61" s="742">
        <v>36</v>
      </c>
      <c r="F61" s="744"/>
      <c r="G61" s="745">
        <f t="shared" si="2"/>
        <v>0</v>
      </c>
      <c r="H61" s="713"/>
      <c r="I61" s="714"/>
      <c r="J61" s="714"/>
    </row>
    <row r="62" spans="1:10">
      <c r="A62" s="737">
        <v>47</v>
      </c>
      <c r="B62" s="742" t="s">
        <v>737</v>
      </c>
      <c r="C62" s="742" t="s">
        <v>738</v>
      </c>
      <c r="D62" s="744" t="s">
        <v>21</v>
      </c>
      <c r="E62" s="742">
        <v>1320</v>
      </c>
      <c r="F62" s="744"/>
      <c r="G62" s="745">
        <f t="shared" si="2"/>
        <v>0</v>
      </c>
      <c r="H62" s="713"/>
      <c r="I62" s="714"/>
      <c r="J62" s="714"/>
    </row>
    <row r="63" spans="1:10">
      <c r="A63" s="737">
        <v>48</v>
      </c>
      <c r="B63" s="742" t="s">
        <v>739</v>
      </c>
      <c r="C63" s="742" t="s">
        <v>740</v>
      </c>
      <c r="D63" s="744" t="s">
        <v>21</v>
      </c>
      <c r="E63" s="742">
        <v>260</v>
      </c>
      <c r="F63" s="744"/>
      <c r="G63" s="745">
        <f t="shared" si="2"/>
        <v>0</v>
      </c>
      <c r="H63" s="713"/>
      <c r="I63" s="714"/>
      <c r="J63" s="714"/>
    </row>
    <row r="64" spans="1:10">
      <c r="A64" s="737">
        <v>49</v>
      </c>
      <c r="B64" s="742" t="s">
        <v>741</v>
      </c>
      <c r="C64" s="742" t="s">
        <v>742</v>
      </c>
      <c r="D64" s="744" t="s">
        <v>32</v>
      </c>
      <c r="E64" s="742">
        <v>12</v>
      </c>
      <c r="F64" s="744"/>
      <c r="G64" s="745">
        <f t="shared" si="2"/>
        <v>0</v>
      </c>
      <c r="H64" s="713"/>
      <c r="I64" s="714"/>
      <c r="J64" s="714"/>
    </row>
    <row r="65" spans="1:10">
      <c r="A65" s="737">
        <v>50</v>
      </c>
      <c r="B65" s="742" t="s">
        <v>743</v>
      </c>
      <c r="C65" s="742" t="s">
        <v>744</v>
      </c>
      <c r="D65" s="744" t="s">
        <v>21</v>
      </c>
      <c r="E65" s="742">
        <v>180</v>
      </c>
      <c r="F65" s="744"/>
      <c r="G65" s="745">
        <f t="shared" si="2"/>
        <v>0</v>
      </c>
      <c r="H65" s="713"/>
      <c r="I65" s="714"/>
      <c r="J65" s="714"/>
    </row>
    <row r="66" spans="1:10">
      <c r="A66" s="737">
        <v>51</v>
      </c>
      <c r="B66" s="742" t="s">
        <v>745</v>
      </c>
      <c r="C66" s="740" t="s">
        <v>746</v>
      </c>
      <c r="D66" s="744" t="s">
        <v>21</v>
      </c>
      <c r="E66" s="742">
        <v>260</v>
      </c>
      <c r="F66" s="744"/>
      <c r="G66" s="745">
        <f t="shared" si="2"/>
        <v>0</v>
      </c>
      <c r="H66" s="713"/>
      <c r="I66" s="714"/>
      <c r="J66" s="714"/>
    </row>
    <row r="67" spans="1:10">
      <c r="A67" s="737">
        <v>52</v>
      </c>
      <c r="B67" s="742" t="s">
        <v>747</v>
      </c>
      <c r="C67" s="740" t="s">
        <v>748</v>
      </c>
      <c r="D67" s="744" t="s">
        <v>24</v>
      </c>
      <c r="E67" s="742">
        <v>390</v>
      </c>
      <c r="F67" s="744"/>
      <c r="G67" s="745">
        <f t="shared" si="2"/>
        <v>0</v>
      </c>
      <c r="H67" s="713"/>
      <c r="I67" s="714"/>
      <c r="J67" s="714"/>
    </row>
    <row r="68" spans="1:10">
      <c r="A68" s="737">
        <v>53</v>
      </c>
      <c r="B68" s="742" t="s">
        <v>605</v>
      </c>
      <c r="C68" s="740" t="s">
        <v>749</v>
      </c>
      <c r="D68" s="744" t="s">
        <v>32</v>
      </c>
      <c r="E68" s="742">
        <v>1</v>
      </c>
      <c r="F68" s="744"/>
      <c r="G68" s="745">
        <f t="shared" si="2"/>
        <v>0</v>
      </c>
      <c r="H68" s="713"/>
      <c r="I68" s="714"/>
      <c r="J68" s="714"/>
    </row>
    <row r="69" spans="1:10" ht="26.25">
      <c r="A69" s="737">
        <v>54</v>
      </c>
      <c r="B69" s="742" t="s">
        <v>750</v>
      </c>
      <c r="C69" s="740" t="s">
        <v>751</v>
      </c>
      <c r="D69" s="744" t="s">
        <v>21</v>
      </c>
      <c r="E69" s="742">
        <v>34</v>
      </c>
      <c r="F69" s="744"/>
      <c r="G69" s="745">
        <f t="shared" si="2"/>
        <v>0</v>
      </c>
      <c r="H69" s="713"/>
      <c r="I69" s="714"/>
      <c r="J69" s="714"/>
    </row>
    <row r="70" spans="1:10" ht="25.5">
      <c r="A70" s="737">
        <v>55</v>
      </c>
      <c r="B70" s="740" t="s">
        <v>752</v>
      </c>
      <c r="C70" s="742" t="s">
        <v>753</v>
      </c>
      <c r="D70" s="744" t="s">
        <v>21</v>
      </c>
      <c r="E70" s="742">
        <v>264</v>
      </c>
      <c r="F70" s="744"/>
      <c r="G70" s="745">
        <f t="shared" si="2"/>
        <v>0</v>
      </c>
      <c r="H70" s="713"/>
      <c r="I70" s="714"/>
      <c r="J70" s="714"/>
    </row>
    <row r="71" spans="1:10" ht="26.25" thickBot="1">
      <c r="A71" s="737">
        <v>56</v>
      </c>
      <c r="B71" s="748" t="s">
        <v>754</v>
      </c>
      <c r="C71" s="749" t="s">
        <v>207</v>
      </c>
      <c r="D71" s="750" t="s">
        <v>21</v>
      </c>
      <c r="E71" s="749">
        <v>180</v>
      </c>
      <c r="F71" s="750"/>
      <c r="G71" s="751">
        <f t="shared" si="2"/>
        <v>0</v>
      </c>
      <c r="H71" s="713"/>
      <c r="I71" s="714"/>
      <c r="J71" s="714"/>
    </row>
    <row r="72" spans="1:10" ht="16.5" thickTop="1" thickBot="1">
      <c r="A72" s="752"/>
      <c r="B72" s="753"/>
      <c r="C72" s="2561" t="s">
        <v>1680</v>
      </c>
      <c r="D72" s="2561"/>
      <c r="E72" s="754"/>
      <c r="F72" s="755"/>
      <c r="G72" s="756">
        <f>SUM(G12:G71)</f>
        <v>0</v>
      </c>
      <c r="H72" s="696"/>
      <c r="I72" s="696"/>
      <c r="J72" s="696"/>
    </row>
    <row r="73" spans="1:10" ht="15.75" thickTop="1">
      <c r="A73" s="693"/>
      <c r="B73" s="367"/>
      <c r="C73" s="700"/>
      <c r="D73" s="699"/>
      <c r="E73" s="757"/>
      <c r="F73" s="758"/>
      <c r="G73" s="759"/>
      <c r="H73" s="696"/>
      <c r="I73" s="696"/>
      <c r="J73" s="696"/>
    </row>
    <row r="74" spans="1:10">
      <c r="A74" s="693"/>
      <c r="B74" s="367"/>
      <c r="C74" s="700"/>
      <c r="D74" s="699"/>
      <c r="E74" s="757"/>
      <c r="F74" s="758"/>
      <c r="G74" s="760"/>
      <c r="H74" s="125"/>
      <c r="I74" s="125"/>
      <c r="J74" s="125"/>
    </row>
    <row r="75" spans="1:10">
      <c r="A75" s="761"/>
      <c r="B75" s="762"/>
      <c r="C75" s="763"/>
      <c r="D75" s="761"/>
      <c r="E75" s="757"/>
      <c r="F75" s="760"/>
      <c r="G75" s="760"/>
      <c r="H75" s="125"/>
      <c r="I75" s="125"/>
      <c r="J75" s="125"/>
    </row>
    <row r="76" spans="1:10">
      <c r="A76" s="761"/>
      <c r="B76" s="762"/>
      <c r="C76" s="763"/>
      <c r="D76" s="761"/>
      <c r="E76" s="757"/>
      <c r="F76" s="760"/>
      <c r="G76" s="760"/>
      <c r="H76" s="696"/>
      <c r="I76" s="696"/>
      <c r="J76" s="696"/>
    </row>
    <row r="77" spans="1:10">
      <c r="A77" s="761"/>
      <c r="B77" s="762"/>
      <c r="C77" s="763"/>
      <c r="D77" s="761"/>
      <c r="E77" s="757"/>
      <c r="F77" s="760"/>
      <c r="G77" s="760"/>
      <c r="H77" s="764"/>
      <c r="I77" s="696"/>
      <c r="J77" s="696"/>
    </row>
    <row r="78" spans="1:10">
      <c r="A78" s="761"/>
      <c r="B78" s="762"/>
      <c r="C78" s="763"/>
      <c r="D78" s="761"/>
      <c r="E78" s="757"/>
      <c r="F78" s="760"/>
      <c r="G78" s="760"/>
      <c r="H78" s="764"/>
      <c r="I78" s="696"/>
      <c r="J78" s="696"/>
    </row>
    <row r="79" spans="1:10">
      <c r="A79" s="761"/>
      <c r="B79" s="765"/>
      <c r="C79" s="766"/>
      <c r="D79" s="761"/>
      <c r="E79" s="757"/>
      <c r="F79" s="760"/>
      <c r="G79" s="760"/>
      <c r="H79" s="696"/>
      <c r="I79" s="696"/>
      <c r="J79" s="696"/>
    </row>
    <row r="80" spans="1:10">
      <c r="A80" s="125"/>
      <c r="B80" s="767"/>
      <c r="C80" s="768"/>
      <c r="D80" s="125"/>
      <c r="E80" s="767"/>
      <c r="F80" s="760"/>
      <c r="G80" s="760"/>
      <c r="H80" s="696"/>
      <c r="I80" s="696"/>
      <c r="J80" s="696"/>
    </row>
    <row r="81" spans="1:10">
      <c r="A81" s="769"/>
      <c r="B81" s="770"/>
      <c r="C81" s="768"/>
      <c r="D81" s="696"/>
      <c r="E81" s="769"/>
      <c r="F81" s="696"/>
      <c r="G81" s="696"/>
      <c r="H81" s="771"/>
      <c r="I81" s="772"/>
      <c r="J81" s="773"/>
    </row>
    <row r="82" spans="1:10">
      <c r="A82" s="769"/>
      <c r="B82" s="770"/>
      <c r="C82" s="768"/>
      <c r="D82" s="696"/>
      <c r="E82" s="769"/>
      <c r="F82" s="696"/>
      <c r="G82" s="696"/>
      <c r="H82" s="771"/>
      <c r="I82" s="772"/>
      <c r="J82" s="773"/>
    </row>
    <row r="83" spans="1:10">
      <c r="A83" s="769"/>
      <c r="B83" s="770"/>
      <c r="C83" s="768"/>
      <c r="D83" s="696"/>
      <c r="E83" s="769"/>
      <c r="F83" s="696"/>
      <c r="G83" s="696"/>
      <c r="H83" s="764"/>
      <c r="I83" s="772"/>
      <c r="J83" s="773"/>
    </row>
    <row r="84" spans="1:10">
      <c r="A84" s="769"/>
      <c r="B84" s="774"/>
      <c r="C84" s="768"/>
      <c r="D84" s="696"/>
      <c r="E84" s="775"/>
      <c r="F84" s="696"/>
      <c r="G84" s="696"/>
      <c r="H84" s="764"/>
      <c r="I84" s="772"/>
      <c r="J84" s="773"/>
    </row>
    <row r="85" spans="1:10">
      <c r="A85" s="769"/>
      <c r="B85" s="774"/>
      <c r="C85" s="768"/>
      <c r="D85" s="696"/>
      <c r="E85" s="775"/>
      <c r="F85" s="696"/>
      <c r="G85" s="696"/>
      <c r="H85" s="696"/>
      <c r="I85" s="696"/>
      <c r="J85" s="696"/>
    </row>
    <row r="86" spans="1:10">
      <c r="A86" s="769"/>
      <c r="B86" s="774"/>
      <c r="C86" s="768"/>
      <c r="D86" s="696"/>
      <c r="E86" s="775"/>
      <c r="F86" s="696"/>
      <c r="G86" s="696"/>
      <c r="H86" s="696"/>
      <c r="I86" s="696"/>
      <c r="J86" s="696"/>
    </row>
    <row r="87" spans="1:10">
      <c r="A87" s="776"/>
      <c r="B87" s="774"/>
      <c r="C87" s="768"/>
      <c r="D87" s="696"/>
      <c r="E87" s="775"/>
      <c r="F87" s="696"/>
      <c r="G87" s="696"/>
      <c r="H87" s="713"/>
      <c r="I87" s="714"/>
      <c r="J87" s="714"/>
    </row>
    <row r="88" spans="1:10">
      <c r="A88" s="777"/>
      <c r="B88" s="777"/>
      <c r="C88" s="778"/>
      <c r="D88" s="98"/>
      <c r="E88" s="777"/>
      <c r="F88" s="696"/>
      <c r="G88" s="696"/>
      <c r="H88" s="696"/>
      <c r="I88" s="696"/>
      <c r="J88" s="696"/>
    </row>
    <row r="89" spans="1:10">
      <c r="A89" s="98"/>
      <c r="B89" s="98"/>
      <c r="C89" s="167"/>
      <c r="D89" s="98"/>
      <c r="E89" s="98"/>
      <c r="F89" s="696"/>
      <c r="G89" s="696"/>
      <c r="H89" s="696"/>
      <c r="I89" s="696"/>
      <c r="J89" s="696"/>
    </row>
    <row r="90" spans="1:10">
      <c r="A90" s="777"/>
      <c r="B90" s="777"/>
      <c r="C90" s="778"/>
      <c r="D90" s="98"/>
      <c r="E90" s="98"/>
      <c r="F90" s="696"/>
      <c r="G90" s="696"/>
      <c r="H90" s="696"/>
      <c r="I90" s="696"/>
      <c r="J90" s="696"/>
    </row>
    <row r="91" spans="1:10">
      <c r="A91" s="769"/>
      <c r="B91" s="769"/>
      <c r="C91" s="769"/>
      <c r="D91" s="769"/>
      <c r="E91" s="769"/>
      <c r="F91" s="696"/>
      <c r="G91" s="696"/>
      <c r="H91" s="696"/>
      <c r="I91" s="696"/>
      <c r="J91" s="696"/>
    </row>
    <row r="92" spans="1:10">
      <c r="A92" s="779"/>
      <c r="B92" s="779"/>
      <c r="C92" s="779"/>
      <c r="D92" s="779"/>
      <c r="E92" s="779"/>
      <c r="F92" s="780"/>
      <c r="G92" s="696"/>
      <c r="H92" s="696"/>
      <c r="I92" s="696"/>
      <c r="J92" s="696"/>
    </row>
    <row r="93" spans="1:10">
      <c r="A93" s="769"/>
      <c r="B93" s="781"/>
      <c r="C93" s="768"/>
      <c r="D93" s="696"/>
      <c r="E93" s="769"/>
      <c r="F93" s="696"/>
      <c r="G93" s="696"/>
      <c r="H93" s="696"/>
      <c r="I93" s="696"/>
      <c r="J93" s="696"/>
    </row>
    <row r="94" spans="1:10">
      <c r="A94" s="769"/>
      <c r="B94" s="770"/>
      <c r="C94" s="768"/>
      <c r="D94" s="696"/>
      <c r="E94" s="769"/>
      <c r="F94" s="696"/>
      <c r="G94" s="696"/>
      <c r="H94" s="696"/>
      <c r="I94" s="696"/>
      <c r="J94" s="696"/>
    </row>
    <row r="95" spans="1:10">
      <c r="A95" s="769"/>
      <c r="B95" s="770"/>
      <c r="C95" s="768"/>
      <c r="D95" s="696"/>
      <c r="E95" s="769"/>
      <c r="F95" s="696"/>
      <c r="G95" s="696"/>
      <c r="H95" s="696"/>
      <c r="I95" s="696"/>
      <c r="J95" s="696"/>
    </row>
    <row r="96" spans="1:10">
      <c r="A96" s="769"/>
      <c r="B96" s="770"/>
      <c r="C96" s="768"/>
      <c r="D96" s="696"/>
      <c r="E96" s="769"/>
      <c r="F96" s="696"/>
      <c r="G96" s="696"/>
      <c r="H96" s="696"/>
      <c r="I96" s="696"/>
      <c r="J96" s="696"/>
    </row>
    <row r="97" spans="1:10">
      <c r="A97" s="769"/>
      <c r="B97" s="770"/>
      <c r="C97" s="768"/>
      <c r="D97" s="696"/>
      <c r="E97" s="769"/>
      <c r="F97" s="696"/>
      <c r="G97" s="696"/>
      <c r="H97" s="696"/>
      <c r="I97" s="696"/>
      <c r="J97" s="696"/>
    </row>
    <row r="98" spans="1:10">
      <c r="A98" s="769"/>
      <c r="B98" s="770"/>
      <c r="C98" s="768"/>
      <c r="D98" s="696"/>
      <c r="E98" s="769"/>
      <c r="F98" s="696"/>
      <c r="G98" s="696"/>
      <c r="H98" s="696"/>
      <c r="I98" s="772"/>
      <c r="J98" s="773"/>
    </row>
    <row r="99" spans="1:10">
      <c r="A99" s="769"/>
      <c r="B99" s="770"/>
      <c r="C99" s="768"/>
      <c r="D99" s="696"/>
      <c r="E99" s="769"/>
      <c r="F99" s="696"/>
      <c r="G99" s="696"/>
      <c r="H99" s="696"/>
      <c r="I99" s="772"/>
      <c r="J99" s="773"/>
    </row>
    <row r="100" spans="1:10">
      <c r="A100" s="769"/>
      <c r="B100" s="770"/>
      <c r="C100" s="768"/>
      <c r="D100" s="696"/>
      <c r="E100" s="769"/>
      <c r="F100" s="696"/>
      <c r="G100" s="696"/>
    </row>
    <row r="101" spans="1:10">
      <c r="A101" s="769"/>
      <c r="B101" s="770"/>
      <c r="C101" s="768"/>
      <c r="D101" s="696"/>
      <c r="E101" s="769"/>
      <c r="F101" s="696"/>
      <c r="G101" s="696"/>
    </row>
    <row r="102" spans="1:10">
      <c r="A102" s="769"/>
      <c r="B102" s="782"/>
      <c r="C102" s="768"/>
      <c r="D102" s="696"/>
      <c r="E102" s="769"/>
      <c r="F102" s="696"/>
      <c r="G102" s="696"/>
    </row>
    <row r="103" spans="1:10">
      <c r="A103" s="98"/>
      <c r="B103" s="98"/>
      <c r="C103" s="167"/>
      <c r="D103" s="98"/>
      <c r="E103" s="98"/>
      <c r="F103" s="125"/>
      <c r="G103" s="125"/>
    </row>
    <row r="104" spans="1:10">
      <c r="A104" s="98"/>
      <c r="B104" s="98"/>
      <c r="C104" s="167"/>
      <c r="D104" s="98"/>
      <c r="E104" s="98"/>
      <c r="F104" s="125"/>
      <c r="G104" s="125"/>
    </row>
    <row r="105" spans="1:10">
      <c r="A105" s="98"/>
      <c r="B105" s="98"/>
      <c r="C105" s="167"/>
      <c r="D105" s="98"/>
      <c r="E105" s="98"/>
      <c r="F105" s="125"/>
      <c r="G105" s="125"/>
    </row>
    <row r="106" spans="1:10">
      <c r="A106" s="98"/>
      <c r="B106" s="98"/>
      <c r="C106" s="167"/>
      <c r="D106" s="98"/>
      <c r="E106" s="98"/>
      <c r="F106" s="125"/>
      <c r="G106" s="125"/>
    </row>
    <row r="107" spans="1:10">
      <c r="A107" s="98"/>
      <c r="B107" s="98"/>
      <c r="C107" s="167"/>
      <c r="D107" s="98"/>
      <c r="E107" s="98"/>
      <c r="F107" s="125"/>
      <c r="G107" s="125"/>
    </row>
    <row r="108" spans="1:10">
      <c r="A108" s="98"/>
      <c r="B108" s="98"/>
      <c r="C108" s="167"/>
      <c r="D108" s="98"/>
      <c r="E108" s="98"/>
      <c r="F108" s="125"/>
      <c r="G108" s="125"/>
    </row>
    <row r="109" spans="1:10">
      <c r="A109" s="98"/>
      <c r="B109" s="98"/>
      <c r="C109" s="167"/>
      <c r="D109" s="98"/>
      <c r="E109" s="98"/>
      <c r="F109" s="125"/>
      <c r="G109" s="125"/>
    </row>
    <row r="110" spans="1:10">
      <c r="A110" s="98"/>
      <c r="B110" s="98"/>
      <c r="C110" s="167"/>
      <c r="D110" s="98"/>
      <c r="E110" s="98"/>
      <c r="F110" s="125"/>
      <c r="G110" s="125"/>
    </row>
    <row r="111" spans="1:10">
      <c r="A111" s="98"/>
      <c r="B111" s="98"/>
      <c r="C111" s="167"/>
      <c r="D111" s="98"/>
      <c r="E111" s="98"/>
      <c r="F111" s="125"/>
      <c r="G111" s="125"/>
    </row>
    <row r="112" spans="1:10">
      <c r="A112" s="98"/>
      <c r="B112" s="98"/>
      <c r="C112" s="167"/>
      <c r="D112" s="98"/>
      <c r="E112" s="98"/>
      <c r="F112" s="125"/>
      <c r="G112" s="125"/>
    </row>
    <row r="113" spans="1:7">
      <c r="A113" s="98"/>
      <c r="B113" s="98"/>
      <c r="C113" s="167"/>
      <c r="D113" s="98"/>
      <c r="E113" s="98"/>
      <c r="F113" s="125"/>
      <c r="G113" s="125"/>
    </row>
    <row r="114" spans="1:7">
      <c r="A114" s="98"/>
      <c r="B114" s="98"/>
      <c r="C114" s="167"/>
      <c r="D114" s="98"/>
      <c r="E114" s="98"/>
      <c r="F114" s="125"/>
      <c r="G114" s="142"/>
    </row>
    <row r="115" spans="1:7">
      <c r="A115" s="98"/>
      <c r="B115" s="98"/>
      <c r="C115" s="167"/>
      <c r="D115" s="98"/>
      <c r="E115" s="98"/>
      <c r="F115" s="125"/>
      <c r="G115" s="125"/>
    </row>
    <row r="116" spans="1:7">
      <c r="A116" s="98"/>
      <c r="B116" s="98"/>
      <c r="C116" s="167"/>
      <c r="D116" s="98"/>
      <c r="E116" s="98"/>
      <c r="F116" s="125"/>
      <c r="G116" s="142"/>
    </row>
    <row r="117" spans="1:7">
      <c r="A117" s="98"/>
      <c r="B117" s="98"/>
      <c r="C117" s="167"/>
      <c r="D117" s="98"/>
      <c r="E117" s="98"/>
      <c r="F117" s="125"/>
      <c r="G117" s="125"/>
    </row>
  </sheetData>
  <mergeCells count="6">
    <mergeCell ref="C72:D72"/>
    <mergeCell ref="A1:G1"/>
    <mergeCell ref="A2:G2"/>
    <mergeCell ref="A3:F3"/>
    <mergeCell ref="A5:F5"/>
    <mergeCell ref="A7:G7"/>
  </mergeCells>
  <pageMargins left="0.7" right="0.7" top="0.75" bottom="0.75" header="0.3" footer="0.3"/>
  <pageSetup paperSize="9" scale="84" orientation="portrait" r:id="rId1"/>
  <rowBreaks count="1" manualBreakCount="1">
    <brk id="40" max="6"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114"/>
  <sheetViews>
    <sheetView view="pageBreakPreview" topLeftCell="A40" zoomScale="60" zoomScaleNormal="100" workbookViewId="0">
      <selection activeCell="C69" sqref="C69:D69"/>
    </sheetView>
    <sheetView topLeftCell="A64"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24.85546875" customWidth="1"/>
    <col min="10" max="10" width="9.140625" customWidth="1"/>
  </cols>
  <sheetData>
    <row r="1" spans="1:11">
      <c r="A1" s="2536" t="s">
        <v>556</v>
      </c>
      <c r="B1" s="2536"/>
      <c r="C1" s="2536"/>
      <c r="D1" s="2536"/>
      <c r="E1" s="2536"/>
      <c r="F1" s="2536"/>
      <c r="G1" s="2536"/>
    </row>
    <row r="2" spans="1:11">
      <c r="A2" s="2536" t="s">
        <v>514</v>
      </c>
      <c r="B2" s="2536"/>
      <c r="C2" s="2536"/>
      <c r="D2" s="2536"/>
      <c r="E2" s="2536"/>
      <c r="F2" s="2536"/>
      <c r="G2" s="2536"/>
    </row>
    <row r="3" spans="1:11">
      <c r="A3" s="2537" t="s">
        <v>633</v>
      </c>
      <c r="B3" s="2537"/>
      <c r="C3" s="2537"/>
      <c r="D3" s="2537"/>
      <c r="E3" s="2537"/>
      <c r="F3" s="2537"/>
      <c r="G3" s="695"/>
      <c r="H3" s="696"/>
      <c r="I3" s="696"/>
      <c r="J3" s="696"/>
      <c r="K3" s="696"/>
    </row>
    <row r="4" spans="1:11">
      <c r="A4" s="697"/>
      <c r="B4" s="697"/>
      <c r="C4" s="698"/>
      <c r="D4" s="697"/>
      <c r="E4" s="697"/>
      <c r="F4" s="697"/>
      <c r="G4" s="695"/>
      <c r="H4" s="696"/>
      <c r="I4" s="696"/>
      <c r="J4" s="696"/>
      <c r="K4" s="696"/>
    </row>
    <row r="5" spans="1:11">
      <c r="A5" s="2538" t="s">
        <v>755</v>
      </c>
      <c r="B5" s="2538"/>
      <c r="C5" s="2538"/>
      <c r="D5" s="2538"/>
      <c r="E5" s="2538"/>
      <c r="F5" s="2538"/>
      <c r="G5" s="695"/>
      <c r="H5" s="696"/>
      <c r="I5" s="696"/>
      <c r="J5" s="696"/>
      <c r="K5" s="696"/>
    </row>
    <row r="6" spans="1:11">
      <c r="A6" s="699"/>
      <c r="B6" s="699"/>
      <c r="C6" s="700"/>
      <c r="D6" s="699"/>
      <c r="E6" s="699"/>
      <c r="F6" s="699"/>
      <c r="G6" s="695"/>
      <c r="H6" s="696"/>
      <c r="I6" s="696"/>
      <c r="J6" s="696"/>
      <c r="K6" s="696"/>
    </row>
    <row r="7" spans="1:11" ht="27.75" customHeight="1" thickBot="1">
      <c r="A7" s="2539" t="s">
        <v>756</v>
      </c>
      <c r="B7" s="2540"/>
      <c r="C7" s="2540"/>
      <c r="D7" s="2540"/>
      <c r="E7" s="2540"/>
      <c r="F7" s="2540"/>
      <c r="G7" s="2540"/>
      <c r="H7" s="696"/>
      <c r="I7" s="696"/>
      <c r="J7" s="696"/>
      <c r="K7" s="696"/>
    </row>
    <row r="8" spans="1:11" ht="15.75" thickTop="1">
      <c r="A8" s="701" t="s">
        <v>9</v>
      </c>
      <c r="B8" s="702" t="s">
        <v>10</v>
      </c>
      <c r="C8" s="703" t="s">
        <v>11</v>
      </c>
      <c r="D8" s="702" t="s">
        <v>12</v>
      </c>
      <c r="E8" s="702" t="s">
        <v>13</v>
      </c>
      <c r="F8" s="702" t="s">
        <v>14</v>
      </c>
      <c r="G8" s="704" t="s">
        <v>15</v>
      </c>
      <c r="H8" s="125"/>
      <c r="I8" s="125"/>
      <c r="J8" s="125"/>
      <c r="K8" s="125"/>
    </row>
    <row r="9" spans="1:11" ht="15.75" thickBot="1">
      <c r="A9" s="705"/>
      <c r="B9" s="706" t="s">
        <v>16</v>
      </c>
      <c r="C9" s="707" t="s">
        <v>17</v>
      </c>
      <c r="D9" s="706"/>
      <c r="E9" s="706"/>
      <c r="F9" s="706"/>
      <c r="G9" s="708"/>
      <c r="H9" s="125"/>
      <c r="I9" s="125"/>
      <c r="J9" s="125"/>
      <c r="K9" s="125"/>
    </row>
    <row r="10" spans="1:11" ht="16.5" thickTop="1" thickBot="1">
      <c r="A10" s="709">
        <v>0</v>
      </c>
      <c r="B10" s="710">
        <v>1</v>
      </c>
      <c r="C10" s="711">
        <v>2</v>
      </c>
      <c r="D10" s="710">
        <v>3</v>
      </c>
      <c r="E10" s="710">
        <v>4</v>
      </c>
      <c r="F10" s="710">
        <v>5</v>
      </c>
      <c r="G10" s="712">
        <v>6</v>
      </c>
      <c r="H10" s="713"/>
      <c r="I10" s="125"/>
      <c r="J10" s="714"/>
      <c r="K10" s="714"/>
    </row>
    <row r="11" spans="1:11" ht="15.75" thickTop="1">
      <c r="A11" s="715"/>
      <c r="B11" s="716"/>
      <c r="C11" s="700" t="s">
        <v>636</v>
      </c>
      <c r="D11" s="716"/>
      <c r="E11" s="716"/>
      <c r="F11" s="716"/>
      <c r="G11" s="717"/>
      <c r="H11" s="713"/>
      <c r="I11" s="230">
        <f>SUM(G11:G34)/E61/4.8643</f>
        <v>0</v>
      </c>
      <c r="J11" s="714"/>
      <c r="K11" s="714"/>
    </row>
    <row r="12" spans="1:11">
      <c r="A12" s="718">
        <v>1</v>
      </c>
      <c r="B12" s="719" t="s">
        <v>637</v>
      </c>
      <c r="C12" s="720" t="s">
        <v>638</v>
      </c>
      <c r="D12" s="721" t="s">
        <v>21</v>
      </c>
      <c r="E12" s="783">
        <v>1024</v>
      </c>
      <c r="F12" s="723"/>
      <c r="G12" s="724">
        <f t="shared" ref="G12:G68" si="0">ROUND(F12,2)*ROUND(E12,2)</f>
        <v>0</v>
      </c>
      <c r="H12" s="713"/>
      <c r="I12" s="125"/>
      <c r="J12" s="714"/>
      <c r="K12" s="714"/>
    </row>
    <row r="13" spans="1:11">
      <c r="A13" s="718">
        <f>A12+1</f>
        <v>2</v>
      </c>
      <c r="B13" s="725" t="s">
        <v>639</v>
      </c>
      <c r="C13" s="726" t="s">
        <v>640</v>
      </c>
      <c r="D13" s="727" t="s">
        <v>55</v>
      </c>
      <c r="E13" s="783">
        <v>1122</v>
      </c>
      <c r="F13" s="723"/>
      <c r="G13" s="724">
        <f t="shared" si="0"/>
        <v>0</v>
      </c>
      <c r="H13" s="713"/>
      <c r="I13" s="125"/>
      <c r="J13" s="714"/>
      <c r="K13" s="714"/>
    </row>
    <row r="14" spans="1:11" ht="26.25">
      <c r="A14" s="718" t="s">
        <v>641</v>
      </c>
      <c r="B14" s="725" t="s">
        <v>642</v>
      </c>
      <c r="C14" s="726" t="s">
        <v>643</v>
      </c>
      <c r="D14" s="727" t="s">
        <v>476</v>
      </c>
      <c r="E14" s="783">
        <v>113</v>
      </c>
      <c r="F14" s="723"/>
      <c r="G14" s="724">
        <f t="shared" si="0"/>
        <v>0</v>
      </c>
      <c r="H14" s="713"/>
      <c r="I14" s="125"/>
      <c r="J14" s="714"/>
      <c r="K14" s="714"/>
    </row>
    <row r="15" spans="1:11">
      <c r="A15" s="718" t="s">
        <v>644</v>
      </c>
      <c r="B15" s="725" t="s">
        <v>645</v>
      </c>
      <c r="C15" s="726" t="s">
        <v>646</v>
      </c>
      <c r="D15" s="727" t="s">
        <v>476</v>
      </c>
      <c r="E15" s="783">
        <v>26</v>
      </c>
      <c r="F15" s="723"/>
      <c r="G15" s="724">
        <f t="shared" si="0"/>
        <v>0</v>
      </c>
      <c r="H15" s="713"/>
      <c r="I15" s="125"/>
      <c r="J15" s="714"/>
      <c r="K15" s="714"/>
    </row>
    <row r="16" spans="1:11" ht="26.25">
      <c r="A16" s="718" t="s">
        <v>647</v>
      </c>
      <c r="B16" s="725" t="s">
        <v>648</v>
      </c>
      <c r="C16" s="726" t="s">
        <v>649</v>
      </c>
      <c r="D16" s="727" t="s">
        <v>55</v>
      </c>
      <c r="E16" s="783">
        <v>1800</v>
      </c>
      <c r="F16" s="723"/>
      <c r="G16" s="724">
        <f t="shared" si="0"/>
        <v>0</v>
      </c>
      <c r="H16" s="713"/>
      <c r="I16" s="125"/>
      <c r="J16" s="714"/>
      <c r="K16" s="714"/>
    </row>
    <row r="17" spans="1:11">
      <c r="A17" s="718" t="s">
        <v>650</v>
      </c>
      <c r="B17" s="725" t="s">
        <v>651</v>
      </c>
      <c r="C17" s="726" t="s">
        <v>652</v>
      </c>
      <c r="D17" s="727" t="s">
        <v>55</v>
      </c>
      <c r="E17" s="783">
        <v>45</v>
      </c>
      <c r="F17" s="723"/>
      <c r="G17" s="724">
        <f t="shared" si="0"/>
        <v>0</v>
      </c>
      <c r="H17" s="713"/>
      <c r="I17" s="125"/>
      <c r="J17" s="714"/>
      <c r="K17" s="714"/>
    </row>
    <row r="18" spans="1:11" ht="26.25">
      <c r="A18" s="718" t="s">
        <v>653</v>
      </c>
      <c r="B18" s="725" t="s">
        <v>452</v>
      </c>
      <c r="C18" s="726" t="s">
        <v>654</v>
      </c>
      <c r="D18" s="727" t="s">
        <v>55</v>
      </c>
      <c r="E18" s="783">
        <v>65</v>
      </c>
      <c r="F18" s="723"/>
      <c r="G18" s="724">
        <f t="shared" si="0"/>
        <v>0</v>
      </c>
      <c r="H18" s="713"/>
      <c r="I18" s="125"/>
      <c r="J18" s="714"/>
      <c r="K18" s="714"/>
    </row>
    <row r="19" spans="1:11" ht="26.25">
      <c r="A19" s="718" t="s">
        <v>655</v>
      </c>
      <c r="B19" s="725" t="s">
        <v>656</v>
      </c>
      <c r="C19" s="726" t="s">
        <v>657</v>
      </c>
      <c r="D19" s="727" t="s">
        <v>32</v>
      </c>
      <c r="E19" s="783">
        <v>32</v>
      </c>
      <c r="F19" s="723"/>
      <c r="G19" s="724">
        <f t="shared" si="0"/>
        <v>0</v>
      </c>
      <c r="H19" s="713"/>
      <c r="I19" s="125"/>
      <c r="J19" s="714"/>
      <c r="K19" s="714"/>
    </row>
    <row r="20" spans="1:11">
      <c r="A20" s="784" t="s">
        <v>658</v>
      </c>
      <c r="B20" s="785" t="s">
        <v>659</v>
      </c>
      <c r="C20" s="786" t="s">
        <v>660</v>
      </c>
      <c r="D20" s="243" t="s">
        <v>32</v>
      </c>
      <c r="E20" s="787">
        <v>2</v>
      </c>
      <c r="F20" s="788"/>
      <c r="G20" s="724">
        <f t="shared" si="0"/>
        <v>0</v>
      </c>
      <c r="H20" s="713"/>
      <c r="I20" s="125"/>
      <c r="J20" s="714"/>
      <c r="K20" s="714"/>
    </row>
    <row r="21" spans="1:11">
      <c r="A21" s="718" t="s">
        <v>661</v>
      </c>
      <c r="B21" s="725" t="s">
        <v>507</v>
      </c>
      <c r="C21" s="729" t="s">
        <v>662</v>
      </c>
      <c r="D21" s="721" t="s">
        <v>476</v>
      </c>
      <c r="E21" s="783">
        <v>126</v>
      </c>
      <c r="F21" s="723"/>
      <c r="G21" s="745">
        <f t="shared" si="0"/>
        <v>0</v>
      </c>
      <c r="H21" s="713"/>
      <c r="I21" s="125"/>
      <c r="J21" s="714"/>
      <c r="K21" s="714"/>
    </row>
    <row r="22" spans="1:11">
      <c r="A22" s="784" t="s">
        <v>663</v>
      </c>
      <c r="B22" s="725" t="s">
        <v>501</v>
      </c>
      <c r="C22" s="729" t="s">
        <v>664</v>
      </c>
      <c r="D22" s="721" t="s">
        <v>24</v>
      </c>
      <c r="E22" s="783">
        <v>352</v>
      </c>
      <c r="F22" s="723"/>
      <c r="G22" s="745">
        <f t="shared" si="0"/>
        <v>0</v>
      </c>
      <c r="H22" s="713"/>
      <c r="I22" s="125"/>
      <c r="J22" s="714"/>
      <c r="K22" s="714"/>
    </row>
    <row r="23" spans="1:11" ht="25.5">
      <c r="A23" s="718" t="s">
        <v>665</v>
      </c>
      <c r="B23" s="725" t="s">
        <v>666</v>
      </c>
      <c r="C23" s="729" t="s">
        <v>667</v>
      </c>
      <c r="D23" s="721" t="s">
        <v>55</v>
      </c>
      <c r="E23" s="783">
        <v>840</v>
      </c>
      <c r="F23" s="723"/>
      <c r="G23" s="745">
        <f t="shared" si="0"/>
        <v>0</v>
      </c>
      <c r="H23" s="713"/>
      <c r="I23" s="125"/>
      <c r="J23" s="714"/>
      <c r="K23" s="714"/>
    </row>
    <row r="24" spans="1:11" ht="25.5">
      <c r="A24" s="784" t="s">
        <v>668</v>
      </c>
      <c r="B24" s="725" t="s">
        <v>86</v>
      </c>
      <c r="C24" s="729" t="s">
        <v>669</v>
      </c>
      <c r="D24" s="721" t="s">
        <v>24</v>
      </c>
      <c r="E24" s="783">
        <v>772</v>
      </c>
      <c r="F24" s="723"/>
      <c r="G24" s="745">
        <f t="shared" si="0"/>
        <v>0</v>
      </c>
      <c r="H24" s="713"/>
      <c r="I24" s="125"/>
      <c r="J24" s="714"/>
      <c r="K24" s="714"/>
    </row>
    <row r="25" spans="1:11">
      <c r="A25" s="718" t="s">
        <v>670</v>
      </c>
      <c r="B25" s="725" t="s">
        <v>671</v>
      </c>
      <c r="C25" s="729" t="s">
        <v>672</v>
      </c>
      <c r="D25" s="721" t="s">
        <v>55</v>
      </c>
      <c r="E25" s="783">
        <v>895</v>
      </c>
      <c r="F25" s="723"/>
      <c r="G25" s="745">
        <f t="shared" si="0"/>
        <v>0</v>
      </c>
      <c r="H25" s="713"/>
      <c r="I25" s="125"/>
      <c r="J25" s="714"/>
      <c r="K25" s="714"/>
    </row>
    <row r="26" spans="1:11">
      <c r="A26" s="718"/>
      <c r="B26" s="734"/>
      <c r="C26" s="746" t="s">
        <v>673</v>
      </c>
      <c r="D26" s="734"/>
      <c r="E26" s="789"/>
      <c r="F26" s="734"/>
      <c r="G26" s="745"/>
      <c r="H26" s="713"/>
      <c r="I26" s="125"/>
      <c r="J26" s="714"/>
      <c r="K26" s="714"/>
    </row>
    <row r="27" spans="1:11">
      <c r="A27" s="790" t="s">
        <v>674</v>
      </c>
      <c r="B27" s="791" t="s">
        <v>675</v>
      </c>
      <c r="C27" s="792" t="s">
        <v>676</v>
      </c>
      <c r="D27" s="793" t="s">
        <v>476</v>
      </c>
      <c r="E27" s="794">
        <v>145</v>
      </c>
      <c r="F27" s="795"/>
      <c r="G27" s="796">
        <f t="shared" si="0"/>
        <v>0</v>
      </c>
      <c r="H27" s="713"/>
      <c r="I27" s="125"/>
      <c r="J27" s="714"/>
      <c r="K27" s="714"/>
    </row>
    <row r="28" spans="1:11" ht="26.25">
      <c r="A28" s="718" t="s">
        <v>677</v>
      </c>
      <c r="B28" s="732" t="s">
        <v>678</v>
      </c>
      <c r="C28" s="733" t="s">
        <v>679</v>
      </c>
      <c r="D28" s="734" t="s">
        <v>24</v>
      </c>
      <c r="E28" s="789">
        <v>1650</v>
      </c>
      <c r="F28" s="735"/>
      <c r="G28" s="724">
        <f t="shared" si="0"/>
        <v>0</v>
      </c>
      <c r="H28" s="713"/>
      <c r="I28" s="125"/>
      <c r="J28" s="714"/>
      <c r="K28" s="714"/>
    </row>
    <row r="29" spans="1:11" ht="26.25">
      <c r="A29" s="790" t="s">
        <v>680</v>
      </c>
      <c r="B29" s="732" t="s">
        <v>681</v>
      </c>
      <c r="C29" s="733" t="s">
        <v>682</v>
      </c>
      <c r="D29" s="734" t="s">
        <v>55</v>
      </c>
      <c r="E29" s="789">
        <v>1452</v>
      </c>
      <c r="F29" s="735"/>
      <c r="G29" s="724">
        <f t="shared" si="0"/>
        <v>0</v>
      </c>
      <c r="H29" s="713"/>
      <c r="I29" s="125"/>
      <c r="J29" s="714"/>
      <c r="K29" s="714"/>
    </row>
    <row r="30" spans="1:11" ht="26.25">
      <c r="A30" s="718" t="s">
        <v>683</v>
      </c>
      <c r="B30" s="732" t="s">
        <v>86</v>
      </c>
      <c r="C30" s="733" t="s">
        <v>669</v>
      </c>
      <c r="D30" s="734" t="s">
        <v>24</v>
      </c>
      <c r="E30" s="789">
        <v>720</v>
      </c>
      <c r="F30" s="735"/>
      <c r="G30" s="724">
        <f t="shared" si="0"/>
        <v>0</v>
      </c>
      <c r="H30" s="713"/>
      <c r="I30" s="125"/>
      <c r="J30" s="714"/>
      <c r="K30" s="714"/>
    </row>
    <row r="31" spans="1:11">
      <c r="A31" s="790" t="s">
        <v>684</v>
      </c>
      <c r="B31" s="732" t="s">
        <v>757</v>
      </c>
      <c r="C31" s="797" t="s">
        <v>758</v>
      </c>
      <c r="D31" s="734" t="s">
        <v>32</v>
      </c>
      <c r="E31" s="789">
        <v>12</v>
      </c>
      <c r="F31" s="735"/>
      <c r="G31" s="724">
        <f t="shared" si="0"/>
        <v>0</v>
      </c>
      <c r="H31" s="713"/>
      <c r="I31" s="125"/>
      <c r="J31" s="714"/>
      <c r="K31" s="714"/>
    </row>
    <row r="32" spans="1:11" ht="39">
      <c r="A32" s="718" t="s">
        <v>687</v>
      </c>
      <c r="B32" s="732" t="s">
        <v>688</v>
      </c>
      <c r="C32" s="733" t="s">
        <v>689</v>
      </c>
      <c r="D32" s="734" t="s">
        <v>32</v>
      </c>
      <c r="E32" s="789">
        <v>4</v>
      </c>
      <c r="F32" s="735"/>
      <c r="G32" s="724">
        <f t="shared" si="0"/>
        <v>0</v>
      </c>
      <c r="H32" s="713"/>
      <c r="I32" s="125"/>
      <c r="J32" s="714"/>
      <c r="K32" s="714"/>
    </row>
    <row r="33" spans="1:11" ht="39">
      <c r="A33" s="790" t="s">
        <v>690</v>
      </c>
      <c r="B33" s="732" t="s">
        <v>691</v>
      </c>
      <c r="C33" s="733" t="s">
        <v>692</v>
      </c>
      <c r="D33" s="734" t="s">
        <v>476</v>
      </c>
      <c r="E33" s="789">
        <v>4</v>
      </c>
      <c r="F33" s="735"/>
      <c r="G33" s="724">
        <f t="shared" si="0"/>
        <v>0</v>
      </c>
      <c r="H33" s="713"/>
      <c r="I33" s="125"/>
      <c r="J33" s="714"/>
      <c r="K33" s="714"/>
    </row>
    <row r="34" spans="1:11" ht="26.25">
      <c r="A34" s="718" t="s">
        <v>693</v>
      </c>
      <c r="B34" s="732" t="s">
        <v>694</v>
      </c>
      <c r="C34" s="733" t="s">
        <v>695</v>
      </c>
      <c r="D34" s="734" t="s">
        <v>24</v>
      </c>
      <c r="E34" s="789">
        <v>720</v>
      </c>
      <c r="F34" s="735"/>
      <c r="G34" s="730">
        <f t="shared" si="0"/>
        <v>0</v>
      </c>
      <c r="H34" s="713"/>
      <c r="I34" s="125"/>
      <c r="J34" s="714"/>
      <c r="K34" s="714"/>
    </row>
    <row r="35" spans="1:11">
      <c r="A35" s="715"/>
      <c r="B35" s="716"/>
      <c r="C35" s="700" t="s">
        <v>696</v>
      </c>
      <c r="D35" s="716"/>
      <c r="E35" s="798"/>
      <c r="F35" s="716"/>
      <c r="G35" s="717"/>
      <c r="H35" s="713"/>
      <c r="I35" s="230">
        <f>SUM(G35:G46)/E61/4.8643</f>
        <v>0</v>
      </c>
      <c r="J35" s="714"/>
      <c r="K35" s="714"/>
    </row>
    <row r="36" spans="1:11" ht="26.25">
      <c r="A36" s="737">
        <v>23</v>
      </c>
      <c r="B36" s="738" t="s">
        <v>697</v>
      </c>
      <c r="C36" s="739" t="s">
        <v>698</v>
      </c>
      <c r="D36" s="723" t="s">
        <v>55</v>
      </c>
      <c r="E36" s="783">
        <v>116</v>
      </c>
      <c r="F36" s="723"/>
      <c r="G36" s="724">
        <f t="shared" si="0"/>
        <v>0</v>
      </c>
      <c r="H36" s="713"/>
      <c r="I36" s="125"/>
      <c r="J36" s="714"/>
      <c r="K36" s="714"/>
    </row>
    <row r="37" spans="1:11" ht="26.25">
      <c r="A37" s="737">
        <v>24</v>
      </c>
      <c r="B37" s="738" t="s">
        <v>699</v>
      </c>
      <c r="C37" s="739" t="s">
        <v>700</v>
      </c>
      <c r="D37" s="723" t="s">
        <v>55</v>
      </c>
      <c r="E37" s="783">
        <v>8</v>
      </c>
      <c r="F37" s="723"/>
      <c r="G37" s="724">
        <f t="shared" si="0"/>
        <v>0</v>
      </c>
      <c r="H37" s="713"/>
      <c r="I37" s="125"/>
      <c r="J37" s="714"/>
      <c r="K37" s="714"/>
    </row>
    <row r="38" spans="1:11" ht="26.25">
      <c r="A38" s="737">
        <v>25</v>
      </c>
      <c r="B38" s="738" t="s">
        <v>507</v>
      </c>
      <c r="C38" s="740" t="s">
        <v>701</v>
      </c>
      <c r="D38" s="723" t="s">
        <v>476</v>
      </c>
      <c r="E38" s="783">
        <v>13</v>
      </c>
      <c r="F38" s="723"/>
      <c r="G38" s="724">
        <f t="shared" si="0"/>
        <v>0</v>
      </c>
      <c r="H38" s="713"/>
      <c r="I38" s="125"/>
      <c r="J38" s="714"/>
      <c r="K38" s="714"/>
    </row>
    <row r="39" spans="1:11" ht="26.25">
      <c r="A39" s="737">
        <v>26</v>
      </c>
      <c r="B39" s="741" t="s">
        <v>702</v>
      </c>
      <c r="C39" s="739" t="s">
        <v>703</v>
      </c>
      <c r="D39" s="723" t="s">
        <v>24</v>
      </c>
      <c r="E39" s="783">
        <v>860</v>
      </c>
      <c r="F39" s="723"/>
      <c r="G39" s="724">
        <f t="shared" si="0"/>
        <v>0</v>
      </c>
      <c r="H39" s="713"/>
      <c r="I39" s="125"/>
      <c r="J39" s="714"/>
      <c r="K39" s="714"/>
    </row>
    <row r="40" spans="1:11">
      <c r="A40" s="737">
        <v>27</v>
      </c>
      <c r="B40" s="741" t="s">
        <v>704</v>
      </c>
      <c r="C40" s="742" t="s">
        <v>705</v>
      </c>
      <c r="D40" s="723" t="s">
        <v>21</v>
      </c>
      <c r="E40" s="783">
        <v>72</v>
      </c>
      <c r="F40" s="723"/>
      <c r="G40" s="724">
        <f t="shared" si="0"/>
        <v>0</v>
      </c>
      <c r="H40" s="713"/>
      <c r="I40" s="125"/>
      <c r="J40" s="714"/>
      <c r="K40" s="714"/>
    </row>
    <row r="41" spans="1:11">
      <c r="A41" s="737">
        <v>28</v>
      </c>
      <c r="B41" s="741" t="s">
        <v>706</v>
      </c>
      <c r="C41" s="742" t="s">
        <v>138</v>
      </c>
      <c r="D41" s="723" t="s">
        <v>21</v>
      </c>
      <c r="E41" s="783">
        <v>84</v>
      </c>
      <c r="F41" s="723"/>
      <c r="G41" s="724">
        <f t="shared" si="0"/>
        <v>0</v>
      </c>
      <c r="H41" s="713"/>
      <c r="I41" s="125"/>
      <c r="J41" s="714"/>
      <c r="K41" s="714"/>
    </row>
    <row r="42" spans="1:11" ht="25.5">
      <c r="A42" s="737">
        <v>29</v>
      </c>
      <c r="B42" s="741" t="s">
        <v>707</v>
      </c>
      <c r="C42" s="742" t="s">
        <v>708</v>
      </c>
      <c r="D42" s="723" t="s">
        <v>24</v>
      </c>
      <c r="E42" s="783">
        <v>350</v>
      </c>
      <c r="F42" s="723"/>
      <c r="G42" s="724">
        <f t="shared" si="0"/>
        <v>0</v>
      </c>
      <c r="H42" s="713"/>
      <c r="I42" s="125"/>
      <c r="J42" s="714"/>
      <c r="K42" s="714"/>
    </row>
    <row r="43" spans="1:11">
      <c r="A43" s="737">
        <v>30</v>
      </c>
      <c r="B43" s="741" t="s">
        <v>502</v>
      </c>
      <c r="C43" s="742" t="s">
        <v>759</v>
      </c>
      <c r="D43" s="723" t="s">
        <v>24</v>
      </c>
      <c r="E43" s="783">
        <v>600</v>
      </c>
      <c r="F43" s="723"/>
      <c r="G43" s="724">
        <f t="shared" si="0"/>
        <v>0</v>
      </c>
      <c r="H43" s="713"/>
      <c r="I43" s="125"/>
      <c r="J43" s="714"/>
      <c r="K43" s="714"/>
    </row>
    <row r="44" spans="1:11" ht="26.25">
      <c r="A44" s="737">
        <v>31</v>
      </c>
      <c r="B44" s="741" t="s">
        <v>709</v>
      </c>
      <c r="C44" s="726" t="s">
        <v>710</v>
      </c>
      <c r="D44" s="723" t="s">
        <v>55</v>
      </c>
      <c r="E44" s="783">
        <v>2400</v>
      </c>
      <c r="F44" s="723"/>
      <c r="G44" s="724">
        <f t="shared" si="0"/>
        <v>0</v>
      </c>
      <c r="H44" s="713"/>
      <c r="I44" s="125"/>
      <c r="J44" s="714"/>
      <c r="K44" s="714"/>
    </row>
    <row r="45" spans="1:11" ht="26.25">
      <c r="A45" s="737">
        <v>32</v>
      </c>
      <c r="B45" s="741" t="s">
        <v>648</v>
      </c>
      <c r="C45" s="740" t="s">
        <v>649</v>
      </c>
      <c r="D45" s="723" t="s">
        <v>55</v>
      </c>
      <c r="E45" s="783">
        <v>246</v>
      </c>
      <c r="F45" s="723"/>
      <c r="G45" s="724">
        <f t="shared" si="0"/>
        <v>0</v>
      </c>
      <c r="H45" s="713"/>
      <c r="I45" s="125"/>
      <c r="J45" s="714"/>
      <c r="K45" s="714"/>
    </row>
    <row r="46" spans="1:11" ht="38.25">
      <c r="A46" s="737">
        <v>33</v>
      </c>
      <c r="B46" s="741" t="s">
        <v>549</v>
      </c>
      <c r="C46" s="743" t="s">
        <v>711</v>
      </c>
      <c r="D46" s="723" t="s">
        <v>55</v>
      </c>
      <c r="E46" s="783">
        <v>200</v>
      </c>
      <c r="F46" s="723"/>
      <c r="G46" s="730">
        <f t="shared" si="0"/>
        <v>0</v>
      </c>
      <c r="H46" s="713"/>
      <c r="I46" s="125"/>
      <c r="J46" s="714"/>
      <c r="K46" s="714"/>
    </row>
    <row r="47" spans="1:11" ht="25.5">
      <c r="A47" s="737">
        <v>34</v>
      </c>
      <c r="B47" s="741" t="s">
        <v>712</v>
      </c>
      <c r="C47" s="743" t="s">
        <v>713</v>
      </c>
      <c r="D47" s="723" t="s">
        <v>21</v>
      </c>
      <c r="E47" s="783">
        <v>80</v>
      </c>
      <c r="F47" s="723"/>
      <c r="G47" s="730">
        <f t="shared" si="0"/>
        <v>0</v>
      </c>
      <c r="H47" s="713"/>
      <c r="I47" s="125"/>
      <c r="J47" s="714"/>
      <c r="K47" s="714"/>
    </row>
    <row r="48" spans="1:11">
      <c r="A48" s="715"/>
      <c r="B48" s="716"/>
      <c r="C48" s="700" t="s">
        <v>161</v>
      </c>
      <c r="D48" s="716"/>
      <c r="E48" s="798"/>
      <c r="F48" s="716"/>
      <c r="G48" s="717"/>
      <c r="H48" s="713"/>
      <c r="I48" s="230">
        <f>SUM(G48:G57)/E61/4.8643</f>
        <v>0</v>
      </c>
      <c r="J48" s="714"/>
      <c r="K48" s="714"/>
    </row>
    <row r="49" spans="1:11" ht="26.25">
      <c r="A49" s="737">
        <v>35</v>
      </c>
      <c r="B49" s="742" t="s">
        <v>760</v>
      </c>
      <c r="C49" s="740" t="s">
        <v>761</v>
      </c>
      <c r="D49" s="744" t="s">
        <v>32</v>
      </c>
      <c r="E49" s="799">
        <v>12</v>
      </c>
      <c r="F49" s="744"/>
      <c r="G49" s="745">
        <f t="shared" si="0"/>
        <v>0</v>
      </c>
      <c r="H49" s="713"/>
      <c r="I49" s="125"/>
      <c r="J49" s="714"/>
      <c r="K49" s="714"/>
    </row>
    <row r="50" spans="1:11" ht="25.5">
      <c r="A50" s="737">
        <v>36</v>
      </c>
      <c r="B50" s="742" t="s">
        <v>714</v>
      </c>
      <c r="C50" s="742" t="s">
        <v>715</v>
      </c>
      <c r="D50" s="744" t="s">
        <v>55</v>
      </c>
      <c r="E50" s="799">
        <v>83</v>
      </c>
      <c r="F50" s="744"/>
      <c r="G50" s="745">
        <f t="shared" si="0"/>
        <v>0</v>
      </c>
      <c r="H50" s="713"/>
      <c r="I50" s="125"/>
      <c r="J50" s="714"/>
      <c r="K50" s="714"/>
    </row>
    <row r="51" spans="1:11">
      <c r="A51" s="737">
        <v>37</v>
      </c>
      <c r="B51" s="742" t="s">
        <v>716</v>
      </c>
      <c r="C51" s="740" t="s">
        <v>717</v>
      </c>
      <c r="D51" s="744" t="s">
        <v>476</v>
      </c>
      <c r="E51" s="799">
        <v>42</v>
      </c>
      <c r="F51" s="744"/>
      <c r="G51" s="745">
        <f t="shared" si="0"/>
        <v>0</v>
      </c>
      <c r="H51" s="713"/>
      <c r="I51" s="125"/>
      <c r="J51" s="714"/>
      <c r="K51" s="714"/>
    </row>
    <row r="52" spans="1:11">
      <c r="A52" s="737">
        <v>38</v>
      </c>
      <c r="B52" s="742" t="s">
        <v>762</v>
      </c>
      <c r="C52" s="742" t="s">
        <v>763</v>
      </c>
      <c r="D52" s="744" t="s">
        <v>476</v>
      </c>
      <c r="E52" s="799">
        <v>3.5</v>
      </c>
      <c r="F52" s="744"/>
      <c r="G52" s="745">
        <f t="shared" si="0"/>
        <v>0</v>
      </c>
      <c r="H52" s="713"/>
      <c r="I52" s="125"/>
      <c r="J52" s="714"/>
      <c r="K52" s="714"/>
    </row>
    <row r="53" spans="1:11">
      <c r="A53" s="737">
        <v>39</v>
      </c>
      <c r="B53" s="742" t="s">
        <v>764</v>
      </c>
      <c r="C53" s="742" t="s">
        <v>765</v>
      </c>
      <c r="D53" s="744" t="s">
        <v>32</v>
      </c>
      <c r="E53" s="799">
        <v>32</v>
      </c>
      <c r="F53" s="744"/>
      <c r="G53" s="745">
        <f t="shared" si="0"/>
        <v>0</v>
      </c>
      <c r="H53" s="713"/>
      <c r="I53" s="125"/>
      <c r="J53" s="714"/>
      <c r="K53" s="714"/>
    </row>
    <row r="54" spans="1:11" ht="25.5">
      <c r="A54" s="737">
        <v>40</v>
      </c>
      <c r="B54" s="742" t="s">
        <v>722</v>
      </c>
      <c r="C54" s="742" t="s">
        <v>723</v>
      </c>
      <c r="D54" s="744" t="s">
        <v>476</v>
      </c>
      <c r="E54" s="799">
        <v>46</v>
      </c>
      <c r="F54" s="744"/>
      <c r="G54" s="745">
        <f t="shared" si="0"/>
        <v>0</v>
      </c>
      <c r="H54" s="713"/>
      <c r="I54" s="125"/>
      <c r="J54" s="714"/>
      <c r="K54" s="714"/>
    </row>
    <row r="55" spans="1:11" ht="25.5">
      <c r="A55" s="737">
        <v>41</v>
      </c>
      <c r="B55" s="742" t="s">
        <v>724</v>
      </c>
      <c r="C55" s="742" t="s">
        <v>725</v>
      </c>
      <c r="D55" s="744" t="s">
        <v>55</v>
      </c>
      <c r="E55" s="799">
        <v>330</v>
      </c>
      <c r="F55" s="744"/>
      <c r="G55" s="745">
        <f t="shared" si="0"/>
        <v>0</v>
      </c>
      <c r="H55" s="713"/>
      <c r="I55" s="125"/>
      <c r="J55" s="714"/>
      <c r="K55" s="714"/>
    </row>
    <row r="56" spans="1:11">
      <c r="A56" s="737">
        <v>42</v>
      </c>
      <c r="B56" s="742" t="s">
        <v>726</v>
      </c>
      <c r="C56" s="742" t="s">
        <v>727</v>
      </c>
      <c r="D56" s="744" t="s">
        <v>24</v>
      </c>
      <c r="E56" s="799">
        <v>200</v>
      </c>
      <c r="F56" s="744"/>
      <c r="G56" s="745">
        <f t="shared" si="0"/>
        <v>0</v>
      </c>
      <c r="H56" s="713"/>
      <c r="I56" s="125"/>
      <c r="J56" s="714"/>
      <c r="K56" s="714"/>
    </row>
    <row r="57" spans="1:11" ht="26.25">
      <c r="A57" s="737">
        <v>43</v>
      </c>
      <c r="B57" s="742" t="s">
        <v>728</v>
      </c>
      <c r="C57" s="739" t="s">
        <v>695</v>
      </c>
      <c r="D57" s="744" t="s">
        <v>24</v>
      </c>
      <c r="E57" s="799">
        <v>400</v>
      </c>
      <c r="F57" s="744"/>
      <c r="G57" s="745">
        <f t="shared" si="0"/>
        <v>0</v>
      </c>
      <c r="H57" s="713"/>
      <c r="I57" s="125"/>
      <c r="J57" s="714"/>
      <c r="K57" s="714"/>
    </row>
    <row r="58" spans="1:11">
      <c r="A58" s="737"/>
      <c r="B58" s="734"/>
      <c r="C58" s="746" t="s">
        <v>729</v>
      </c>
      <c r="D58" s="734"/>
      <c r="E58" s="789"/>
      <c r="F58" s="734"/>
      <c r="G58" s="747"/>
      <c r="H58" s="713"/>
      <c r="I58" s="230">
        <f>SUM(G58:G68)/E61/4.8643</f>
        <v>0</v>
      </c>
      <c r="J58" s="714"/>
      <c r="K58" s="714"/>
    </row>
    <row r="59" spans="1:11">
      <c r="A59" s="737">
        <v>44</v>
      </c>
      <c r="B59" s="740" t="s">
        <v>707</v>
      </c>
      <c r="C59" s="742" t="s">
        <v>730</v>
      </c>
      <c r="D59" s="744" t="s">
        <v>24</v>
      </c>
      <c r="E59" s="799">
        <v>780</v>
      </c>
      <c r="F59" s="744"/>
      <c r="G59" s="745">
        <f t="shared" si="0"/>
        <v>0</v>
      </c>
      <c r="H59" s="713"/>
      <c r="I59" s="125"/>
      <c r="J59" s="714"/>
      <c r="K59" s="714"/>
    </row>
    <row r="60" spans="1:11" ht="25.5">
      <c r="A60" s="737">
        <v>45</v>
      </c>
      <c r="B60" s="742" t="s">
        <v>731</v>
      </c>
      <c r="C60" s="742" t="s">
        <v>766</v>
      </c>
      <c r="D60" s="744" t="s">
        <v>24</v>
      </c>
      <c r="E60" s="799">
        <v>780</v>
      </c>
      <c r="F60" s="744"/>
      <c r="G60" s="745">
        <f t="shared" si="0"/>
        <v>0</v>
      </c>
      <c r="H60" s="713"/>
      <c r="I60" s="125"/>
      <c r="J60" s="714"/>
      <c r="K60" s="714"/>
    </row>
    <row r="61" spans="1:11" ht="25.5">
      <c r="A61" s="737">
        <v>46</v>
      </c>
      <c r="B61" s="742" t="s">
        <v>733</v>
      </c>
      <c r="C61" s="742" t="s">
        <v>734</v>
      </c>
      <c r="D61" s="744" t="s">
        <v>24</v>
      </c>
      <c r="E61" s="799">
        <v>720</v>
      </c>
      <c r="F61" s="744"/>
      <c r="G61" s="745">
        <f t="shared" si="0"/>
        <v>0</v>
      </c>
      <c r="H61" s="713"/>
      <c r="I61" s="125"/>
      <c r="J61" s="714"/>
      <c r="K61" s="714"/>
    </row>
    <row r="62" spans="1:11" ht="25.5">
      <c r="A62" s="737">
        <v>47</v>
      </c>
      <c r="B62" s="742" t="s">
        <v>733</v>
      </c>
      <c r="C62" s="742" t="s">
        <v>734</v>
      </c>
      <c r="D62" s="744" t="s">
        <v>24</v>
      </c>
      <c r="E62" s="799">
        <v>720</v>
      </c>
      <c r="F62" s="744"/>
      <c r="G62" s="745">
        <f t="shared" si="0"/>
        <v>0</v>
      </c>
      <c r="H62" s="713"/>
      <c r="I62" s="125"/>
      <c r="J62" s="714"/>
      <c r="K62" s="714"/>
    </row>
    <row r="63" spans="1:11">
      <c r="A63" s="737">
        <v>48</v>
      </c>
      <c r="B63" s="742" t="s">
        <v>737</v>
      </c>
      <c r="C63" s="742" t="s">
        <v>738</v>
      </c>
      <c r="D63" s="744" t="s">
        <v>21</v>
      </c>
      <c r="E63" s="799">
        <v>680</v>
      </c>
      <c r="F63" s="744"/>
      <c r="G63" s="745">
        <f t="shared" si="0"/>
        <v>0</v>
      </c>
      <c r="H63" s="713"/>
      <c r="I63" s="125"/>
      <c r="J63" s="714"/>
      <c r="K63" s="714"/>
    </row>
    <row r="64" spans="1:11">
      <c r="A64" s="737">
        <v>49</v>
      </c>
      <c r="B64" s="742" t="s">
        <v>739</v>
      </c>
      <c r="C64" s="742" t="s">
        <v>740</v>
      </c>
      <c r="D64" s="744" t="s">
        <v>21</v>
      </c>
      <c r="E64" s="799">
        <v>168</v>
      </c>
      <c r="F64" s="744"/>
      <c r="G64" s="745">
        <f t="shared" si="0"/>
        <v>0</v>
      </c>
      <c r="H64" s="713"/>
      <c r="I64" s="125"/>
      <c r="J64" s="714"/>
      <c r="K64" s="714"/>
    </row>
    <row r="65" spans="1:11">
      <c r="A65" s="737">
        <v>50</v>
      </c>
      <c r="B65" s="742" t="s">
        <v>741</v>
      </c>
      <c r="C65" s="742" t="s">
        <v>742</v>
      </c>
      <c r="D65" s="744" t="s">
        <v>32</v>
      </c>
      <c r="E65" s="799">
        <v>4</v>
      </c>
      <c r="F65" s="744"/>
      <c r="G65" s="745">
        <f t="shared" si="0"/>
        <v>0</v>
      </c>
      <c r="H65" s="713"/>
      <c r="I65" s="125"/>
      <c r="J65" s="714"/>
      <c r="K65" s="714"/>
    </row>
    <row r="66" spans="1:11">
      <c r="A66" s="737">
        <v>51</v>
      </c>
      <c r="B66" s="742" t="s">
        <v>743</v>
      </c>
      <c r="C66" s="742" t="s">
        <v>744</v>
      </c>
      <c r="D66" s="744" t="s">
        <v>21</v>
      </c>
      <c r="E66" s="799">
        <v>368</v>
      </c>
      <c r="F66" s="744"/>
      <c r="G66" s="745">
        <f t="shared" si="0"/>
        <v>0</v>
      </c>
      <c r="H66" s="713"/>
      <c r="I66" s="125"/>
      <c r="J66" s="714"/>
      <c r="K66" s="714"/>
    </row>
    <row r="67" spans="1:11" ht="26.25">
      <c r="A67" s="737">
        <v>52</v>
      </c>
      <c r="B67" s="742" t="s">
        <v>767</v>
      </c>
      <c r="C67" s="740" t="s">
        <v>768</v>
      </c>
      <c r="D67" s="744" t="s">
        <v>21</v>
      </c>
      <c r="E67" s="799">
        <v>56</v>
      </c>
      <c r="F67" s="744"/>
      <c r="G67" s="745">
        <f t="shared" si="0"/>
        <v>0</v>
      </c>
      <c r="H67" s="713"/>
      <c r="I67" s="125"/>
      <c r="J67" s="714"/>
      <c r="K67" s="714"/>
    </row>
    <row r="68" spans="1:11" ht="26.25" thickBot="1">
      <c r="A68" s="737">
        <v>53</v>
      </c>
      <c r="B68" s="740" t="s">
        <v>752</v>
      </c>
      <c r="C68" s="742" t="s">
        <v>753</v>
      </c>
      <c r="D68" s="744" t="s">
        <v>21</v>
      </c>
      <c r="E68" s="799">
        <v>168</v>
      </c>
      <c r="F68" s="744"/>
      <c r="G68" s="745">
        <f t="shared" si="0"/>
        <v>0</v>
      </c>
      <c r="H68" s="713"/>
      <c r="I68" s="125"/>
      <c r="J68" s="714"/>
      <c r="K68" s="714"/>
    </row>
    <row r="69" spans="1:11" ht="16.5" thickTop="1" thickBot="1">
      <c r="A69" s="752"/>
      <c r="B69" s="753"/>
      <c r="C69" s="2561" t="s">
        <v>1680</v>
      </c>
      <c r="D69" s="2561"/>
      <c r="E69" s="754"/>
      <c r="F69" s="755"/>
      <c r="G69" s="756">
        <f>SUM(G12:G68)</f>
        <v>0</v>
      </c>
      <c r="H69" s="696"/>
      <c r="I69" s="696"/>
      <c r="J69" s="696"/>
      <c r="K69" s="696"/>
    </row>
    <row r="70" spans="1:11" ht="15.75" thickTop="1">
      <c r="A70" s="693"/>
      <c r="B70" s="367"/>
      <c r="C70" s="700"/>
      <c r="D70" s="699"/>
      <c r="E70" s="757"/>
      <c r="F70" s="758"/>
      <c r="G70" s="759"/>
      <c r="H70" s="696"/>
      <c r="I70" s="696"/>
      <c r="J70" s="696"/>
      <c r="K70" s="696"/>
    </row>
    <row r="71" spans="1:11">
      <c r="A71" s="693"/>
      <c r="B71" s="367"/>
      <c r="C71" s="700"/>
      <c r="D71" s="699"/>
      <c r="E71" s="757"/>
      <c r="F71" s="758"/>
      <c r="G71" s="760"/>
      <c r="H71" s="125"/>
      <c r="I71" s="125"/>
      <c r="J71" s="125"/>
      <c r="K71" s="125"/>
    </row>
    <row r="72" spans="1:11">
      <c r="A72" s="761"/>
      <c r="B72" s="762"/>
      <c r="C72" s="763"/>
      <c r="D72" s="761"/>
      <c r="E72" s="757"/>
      <c r="F72" s="760"/>
      <c r="G72" s="760"/>
      <c r="H72" s="125"/>
      <c r="I72" s="125"/>
      <c r="J72" s="125"/>
      <c r="K72" s="125"/>
    </row>
    <row r="73" spans="1:11">
      <c r="A73" s="761"/>
      <c r="B73" s="762"/>
      <c r="C73" s="763"/>
      <c r="D73" s="761"/>
      <c r="E73" s="757"/>
      <c r="F73" s="760"/>
      <c r="G73" s="760"/>
      <c r="H73" s="696"/>
      <c r="I73" s="696"/>
      <c r="J73" s="696"/>
      <c r="K73" s="696"/>
    </row>
    <row r="74" spans="1:11">
      <c r="A74" s="761"/>
      <c r="B74" s="762"/>
      <c r="C74" s="763"/>
      <c r="D74" s="761"/>
      <c r="E74" s="757"/>
      <c r="F74" s="760"/>
      <c r="G74" s="760"/>
      <c r="H74" s="764"/>
      <c r="I74" s="696"/>
      <c r="J74" s="696"/>
      <c r="K74" s="696"/>
    </row>
    <row r="75" spans="1:11">
      <c r="A75" s="761"/>
      <c r="B75" s="762"/>
      <c r="C75" s="763"/>
      <c r="D75" s="761"/>
      <c r="E75" s="757"/>
      <c r="F75" s="760"/>
      <c r="G75" s="760"/>
      <c r="H75" s="764"/>
      <c r="I75" s="696"/>
      <c r="J75" s="696"/>
      <c r="K75" s="696"/>
    </row>
    <row r="76" spans="1:11">
      <c r="A76" s="761"/>
      <c r="B76" s="765"/>
      <c r="C76" s="766"/>
      <c r="D76" s="761"/>
      <c r="E76" s="757"/>
      <c r="F76" s="760"/>
      <c r="G76" s="760"/>
      <c r="H76" s="696"/>
      <c r="I76" s="696"/>
      <c r="J76" s="696"/>
      <c r="K76" s="696"/>
    </row>
    <row r="77" spans="1:11">
      <c r="A77" s="125"/>
      <c r="B77" s="767"/>
      <c r="C77" s="768"/>
      <c r="D77" s="125"/>
      <c r="E77" s="767"/>
      <c r="F77" s="760"/>
      <c r="G77" s="760"/>
      <c r="H77" s="696"/>
      <c r="I77" s="696"/>
      <c r="J77" s="696"/>
      <c r="K77" s="696"/>
    </row>
    <row r="78" spans="1:11">
      <c r="A78" s="769"/>
      <c r="B78" s="770"/>
      <c r="C78" s="768"/>
      <c r="D78" s="696"/>
      <c r="E78" s="769"/>
      <c r="F78" s="696"/>
      <c r="G78" s="696"/>
      <c r="H78" s="771"/>
      <c r="I78" s="696"/>
      <c r="J78" s="772"/>
      <c r="K78" s="773"/>
    </row>
    <row r="79" spans="1:11">
      <c r="A79" s="769"/>
      <c r="B79" s="770"/>
      <c r="C79" s="768"/>
      <c r="D79" s="696"/>
      <c r="E79" s="769"/>
      <c r="F79" s="696"/>
      <c r="G79" s="696"/>
      <c r="H79" s="771"/>
      <c r="I79" s="696"/>
      <c r="J79" s="772"/>
      <c r="K79" s="773"/>
    </row>
    <row r="80" spans="1:11">
      <c r="A80" s="769"/>
      <c r="B80" s="770"/>
      <c r="C80" s="768"/>
      <c r="D80" s="696"/>
      <c r="E80" s="769"/>
      <c r="F80" s="696"/>
      <c r="G80" s="696"/>
      <c r="H80" s="764"/>
      <c r="I80" s="696"/>
      <c r="J80" s="772"/>
      <c r="K80" s="773"/>
    </row>
    <row r="81" spans="1:11">
      <c r="A81" s="769"/>
      <c r="B81" s="774"/>
      <c r="C81" s="768"/>
      <c r="D81" s="696"/>
      <c r="E81" s="775"/>
      <c r="F81" s="696"/>
      <c r="G81" s="696"/>
      <c r="H81" s="764"/>
      <c r="I81" s="696"/>
      <c r="J81" s="772"/>
      <c r="K81" s="773"/>
    </row>
    <row r="82" spans="1:11">
      <c r="A82" s="769"/>
      <c r="B82" s="774"/>
      <c r="C82" s="768"/>
      <c r="D82" s="696"/>
      <c r="E82" s="775"/>
      <c r="F82" s="696"/>
      <c r="G82" s="696"/>
      <c r="H82" s="696"/>
      <c r="I82" s="696"/>
      <c r="J82" s="696"/>
      <c r="K82" s="696"/>
    </row>
    <row r="83" spans="1:11">
      <c r="A83" s="769"/>
      <c r="B83" s="774"/>
      <c r="C83" s="768"/>
      <c r="D83" s="696"/>
      <c r="E83" s="775"/>
      <c r="F83" s="696"/>
      <c r="G83" s="696"/>
      <c r="H83" s="696"/>
      <c r="I83" s="696"/>
      <c r="J83" s="696"/>
      <c r="K83" s="696"/>
    </row>
    <row r="84" spans="1:11">
      <c r="A84" s="776"/>
      <c r="B84" s="774"/>
      <c r="C84" s="768"/>
      <c r="D84" s="696"/>
      <c r="E84" s="775"/>
      <c r="F84" s="696"/>
      <c r="G84" s="696"/>
      <c r="H84" s="713"/>
      <c r="I84" s="696"/>
      <c r="J84" s="714"/>
      <c r="K84" s="714"/>
    </row>
    <row r="85" spans="1:11">
      <c r="A85" s="777"/>
      <c r="B85" s="777"/>
      <c r="C85" s="778"/>
      <c r="D85" s="98"/>
      <c r="E85" s="777"/>
      <c r="F85" s="696"/>
      <c r="G85" s="696"/>
      <c r="H85" s="696"/>
      <c r="I85" s="696"/>
      <c r="J85" s="696"/>
      <c r="K85" s="696"/>
    </row>
    <row r="86" spans="1:11">
      <c r="A86" s="98"/>
      <c r="B86" s="98"/>
      <c r="C86" s="167"/>
      <c r="D86" s="98"/>
      <c r="E86" s="98"/>
      <c r="F86" s="696"/>
      <c r="G86" s="696"/>
      <c r="H86" s="696"/>
      <c r="I86" s="696"/>
      <c r="J86" s="696"/>
      <c r="K86" s="696"/>
    </row>
    <row r="87" spans="1:11">
      <c r="A87" s="777"/>
      <c r="B87" s="777"/>
      <c r="C87" s="778"/>
      <c r="D87" s="98"/>
      <c r="E87" s="98"/>
      <c r="F87" s="696"/>
      <c r="G87" s="696"/>
      <c r="H87" s="696"/>
      <c r="I87" s="696"/>
      <c r="J87" s="696"/>
      <c r="K87" s="696"/>
    </row>
    <row r="88" spans="1:11">
      <c r="A88" s="769"/>
      <c r="B88" s="769"/>
      <c r="C88" s="769"/>
      <c r="D88" s="769"/>
      <c r="E88" s="769"/>
      <c r="F88" s="696"/>
      <c r="G88" s="696"/>
      <c r="H88" s="696"/>
      <c r="I88" s="696"/>
      <c r="J88" s="696"/>
      <c r="K88" s="696"/>
    </row>
    <row r="89" spans="1:11">
      <c r="A89" s="779"/>
      <c r="B89" s="779"/>
      <c r="C89" s="779"/>
      <c r="D89" s="779"/>
      <c r="E89" s="779"/>
      <c r="F89" s="780"/>
      <c r="G89" s="696"/>
      <c r="H89" s="696"/>
      <c r="I89" s="696"/>
      <c r="J89" s="696"/>
      <c r="K89" s="696"/>
    </row>
    <row r="90" spans="1:11">
      <c r="A90" s="769"/>
      <c r="B90" s="781"/>
      <c r="C90" s="768"/>
      <c r="D90" s="696"/>
      <c r="E90" s="769"/>
      <c r="F90" s="696"/>
      <c r="G90" s="696"/>
      <c r="H90" s="696"/>
      <c r="I90" s="696"/>
      <c r="J90" s="696"/>
      <c r="K90" s="696"/>
    </row>
    <row r="91" spans="1:11">
      <c r="A91" s="769"/>
      <c r="B91" s="770"/>
      <c r="C91" s="768"/>
      <c r="D91" s="696"/>
      <c r="E91" s="769"/>
      <c r="F91" s="696"/>
      <c r="G91" s="696"/>
      <c r="H91" s="696"/>
      <c r="I91" s="696"/>
      <c r="J91" s="696"/>
      <c r="K91" s="696"/>
    </row>
    <row r="92" spans="1:11">
      <c r="A92" s="769"/>
      <c r="B92" s="770"/>
      <c r="C92" s="768"/>
      <c r="D92" s="696"/>
      <c r="E92" s="769"/>
      <c r="F92" s="696"/>
      <c r="G92" s="696"/>
      <c r="H92" s="696"/>
      <c r="I92" s="696"/>
      <c r="J92" s="696"/>
      <c r="K92" s="696"/>
    </row>
    <row r="93" spans="1:11">
      <c r="A93" s="769"/>
      <c r="B93" s="770"/>
      <c r="C93" s="768"/>
      <c r="D93" s="696"/>
      <c r="E93" s="769"/>
      <c r="F93" s="696"/>
      <c r="G93" s="696"/>
      <c r="H93" s="696"/>
      <c r="I93" s="696"/>
      <c r="J93" s="696"/>
      <c r="K93" s="696"/>
    </row>
    <row r="94" spans="1:11">
      <c r="A94" s="769"/>
      <c r="B94" s="770"/>
      <c r="C94" s="768"/>
      <c r="D94" s="696"/>
      <c r="E94" s="769"/>
      <c r="F94" s="696"/>
      <c r="G94" s="696"/>
      <c r="H94" s="696"/>
      <c r="I94" s="696"/>
      <c r="J94" s="696"/>
      <c r="K94" s="696"/>
    </row>
    <row r="95" spans="1:11">
      <c r="A95" s="769"/>
      <c r="B95" s="770"/>
      <c r="C95" s="768"/>
      <c r="D95" s="696"/>
      <c r="E95" s="769"/>
      <c r="F95" s="696"/>
      <c r="G95" s="696"/>
      <c r="H95" s="696"/>
      <c r="I95" s="696"/>
      <c r="J95" s="772"/>
      <c r="K95" s="773"/>
    </row>
    <row r="96" spans="1:11">
      <c r="A96" s="769"/>
      <c r="B96" s="770"/>
      <c r="C96" s="768"/>
      <c r="D96" s="696"/>
      <c r="E96" s="769"/>
      <c r="F96" s="696"/>
      <c r="G96" s="696"/>
      <c r="H96" s="696"/>
      <c r="I96" s="696"/>
      <c r="J96" s="772"/>
      <c r="K96" s="773"/>
    </row>
    <row r="97" spans="1:7">
      <c r="A97" s="769"/>
      <c r="B97" s="770"/>
      <c r="C97" s="768"/>
      <c r="D97" s="696"/>
      <c r="E97" s="769"/>
      <c r="F97" s="696"/>
      <c r="G97" s="696"/>
    </row>
    <row r="98" spans="1:7">
      <c r="A98" s="769"/>
      <c r="B98" s="770"/>
      <c r="C98" s="768"/>
      <c r="D98" s="696"/>
      <c r="E98" s="769"/>
      <c r="F98" s="696"/>
      <c r="G98" s="696"/>
    </row>
    <row r="99" spans="1:7">
      <c r="A99" s="769"/>
      <c r="B99" s="782"/>
      <c r="C99" s="768"/>
      <c r="D99" s="696"/>
      <c r="E99" s="769"/>
      <c r="F99" s="696"/>
      <c r="G99" s="696"/>
    </row>
    <row r="100" spans="1:7">
      <c r="A100" s="98"/>
      <c r="B100" s="98"/>
      <c r="C100" s="167"/>
      <c r="D100" s="98"/>
      <c r="E100" s="98"/>
      <c r="F100" s="125"/>
      <c r="G100" s="125"/>
    </row>
    <row r="101" spans="1:7">
      <c r="A101" s="98"/>
      <c r="B101" s="98"/>
      <c r="C101" s="167"/>
      <c r="D101" s="98"/>
      <c r="E101" s="98"/>
      <c r="F101" s="125"/>
      <c r="G101" s="125"/>
    </row>
    <row r="102" spans="1:7">
      <c r="A102" s="98"/>
      <c r="B102" s="98"/>
      <c r="C102" s="167"/>
      <c r="D102" s="98"/>
      <c r="E102" s="98"/>
      <c r="F102" s="125"/>
      <c r="G102" s="125"/>
    </row>
    <row r="103" spans="1:7">
      <c r="A103" s="98"/>
      <c r="B103" s="98"/>
      <c r="C103" s="167"/>
      <c r="D103" s="98"/>
      <c r="E103" s="98"/>
      <c r="F103" s="125"/>
      <c r="G103" s="125"/>
    </row>
    <row r="104" spans="1:7">
      <c r="A104" s="98"/>
      <c r="B104" s="98"/>
      <c r="C104" s="167"/>
      <c r="D104" s="98"/>
      <c r="E104" s="98"/>
      <c r="F104" s="125"/>
      <c r="G104" s="125"/>
    </row>
    <row r="105" spans="1:7">
      <c r="A105" s="98"/>
      <c r="B105" s="98"/>
      <c r="C105" s="167"/>
      <c r="D105" s="98"/>
      <c r="E105" s="98"/>
      <c r="F105" s="125"/>
      <c r="G105" s="125"/>
    </row>
    <row r="106" spans="1:7">
      <c r="A106" s="98"/>
      <c r="B106" s="98"/>
      <c r="C106" s="167"/>
      <c r="D106" s="98"/>
      <c r="E106" s="98"/>
      <c r="F106" s="125"/>
      <c r="G106" s="125"/>
    </row>
    <row r="107" spans="1:7">
      <c r="A107" s="98"/>
      <c r="B107" s="98"/>
      <c r="C107" s="167"/>
      <c r="D107" s="98"/>
      <c r="E107" s="98"/>
      <c r="F107" s="125"/>
      <c r="G107" s="125"/>
    </row>
    <row r="108" spans="1:7">
      <c r="A108" s="98"/>
      <c r="B108" s="98"/>
      <c r="C108" s="167"/>
      <c r="D108" s="98"/>
      <c r="E108" s="98"/>
      <c r="F108" s="125"/>
      <c r="G108" s="125"/>
    </row>
    <row r="109" spans="1:7">
      <c r="A109" s="98"/>
      <c r="B109" s="98"/>
      <c r="C109" s="167"/>
      <c r="D109" s="98"/>
      <c r="E109" s="98"/>
      <c r="F109" s="125"/>
      <c r="G109" s="125"/>
    </row>
    <row r="110" spans="1:7">
      <c r="A110" s="98"/>
      <c r="B110" s="98"/>
      <c r="C110" s="167"/>
      <c r="D110" s="98"/>
      <c r="E110" s="98"/>
      <c r="F110" s="125"/>
      <c r="G110" s="125"/>
    </row>
    <row r="111" spans="1:7">
      <c r="A111" s="98"/>
      <c r="B111" s="98"/>
      <c r="C111" s="167"/>
      <c r="D111" s="98"/>
      <c r="E111" s="98"/>
      <c r="F111" s="125"/>
      <c r="G111" s="142"/>
    </row>
    <row r="112" spans="1:7">
      <c r="A112" s="98"/>
      <c r="B112" s="98"/>
      <c r="C112" s="167"/>
      <c r="D112" s="98"/>
      <c r="E112" s="98"/>
      <c r="F112" s="125"/>
      <c r="G112" s="125"/>
    </row>
    <row r="113" spans="1:7">
      <c r="A113" s="98"/>
      <c r="B113" s="98"/>
      <c r="C113" s="167"/>
      <c r="D113" s="98"/>
      <c r="E113" s="98"/>
      <c r="F113" s="125"/>
      <c r="G113" s="142"/>
    </row>
    <row r="114" spans="1:7">
      <c r="A114" s="98"/>
      <c r="B114" s="98"/>
      <c r="C114" s="167"/>
      <c r="D114" s="98"/>
      <c r="E114" s="98"/>
      <c r="F114" s="125"/>
      <c r="G114" s="125"/>
    </row>
  </sheetData>
  <mergeCells count="6">
    <mergeCell ref="C69:D69"/>
    <mergeCell ref="A1:G1"/>
    <mergeCell ref="A2:G2"/>
    <mergeCell ref="A3:F3"/>
    <mergeCell ref="A5:F5"/>
    <mergeCell ref="A7:G7"/>
  </mergeCells>
  <pageMargins left="0.7" right="0.7" top="0.75" bottom="0.75" header="0.3" footer="0.3"/>
  <pageSetup paperSize="9" scale="92" orientation="portrait"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107"/>
  <sheetViews>
    <sheetView view="pageBreakPreview" topLeftCell="A37" zoomScale="60" zoomScaleNormal="100" workbookViewId="0">
      <selection activeCell="C62" sqref="C62:D62"/>
    </sheetView>
    <sheetView topLeftCell="A55"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24.85546875" customWidth="1"/>
    <col min="10" max="10" width="9.140625" customWidth="1"/>
  </cols>
  <sheetData>
    <row r="1" spans="1:11">
      <c r="A1" s="2536" t="s">
        <v>556</v>
      </c>
      <c r="B1" s="2536"/>
      <c r="C1" s="2536"/>
      <c r="D1" s="2536"/>
      <c r="E1" s="2536"/>
      <c r="F1" s="2536"/>
      <c r="G1" s="2536"/>
    </row>
    <row r="2" spans="1:11">
      <c r="A2" s="2536" t="s">
        <v>514</v>
      </c>
      <c r="B2" s="2536"/>
      <c r="C2" s="2536"/>
      <c r="D2" s="2536"/>
      <c r="E2" s="2536"/>
      <c r="F2" s="2536"/>
      <c r="G2" s="2536"/>
    </row>
    <row r="3" spans="1:11">
      <c r="A3" s="2537" t="s">
        <v>633</v>
      </c>
      <c r="B3" s="2537"/>
      <c r="C3" s="2537"/>
      <c r="D3" s="2537"/>
      <c r="E3" s="2537"/>
      <c r="F3" s="2537"/>
      <c r="G3" s="695"/>
      <c r="H3" s="696"/>
      <c r="I3" s="696"/>
      <c r="J3" s="696"/>
      <c r="K3" s="696"/>
    </row>
    <row r="4" spans="1:11">
      <c r="A4" s="697"/>
      <c r="B4" s="697"/>
      <c r="C4" s="698"/>
      <c r="D4" s="697"/>
      <c r="E4" s="697"/>
      <c r="F4" s="697"/>
      <c r="G4" s="695"/>
      <c r="H4" s="696"/>
      <c r="I4" s="696"/>
      <c r="J4" s="696"/>
      <c r="K4" s="696"/>
    </row>
    <row r="5" spans="1:11">
      <c r="A5" s="2538" t="s">
        <v>769</v>
      </c>
      <c r="B5" s="2538"/>
      <c r="C5" s="2538"/>
      <c r="D5" s="2538"/>
      <c r="E5" s="2538"/>
      <c r="F5" s="2538"/>
      <c r="G5" s="695"/>
      <c r="H5" s="696"/>
      <c r="I5" s="696"/>
      <c r="J5" s="696"/>
      <c r="K5" s="696"/>
    </row>
    <row r="6" spans="1:11">
      <c r="A6" s="699"/>
      <c r="B6" s="699"/>
      <c r="C6" s="700"/>
      <c r="D6" s="699"/>
      <c r="E6" s="699"/>
      <c r="F6" s="699"/>
      <c r="G6" s="695"/>
      <c r="H6" s="696"/>
      <c r="I6" s="696"/>
      <c r="J6" s="696"/>
      <c r="K6" s="696"/>
    </row>
    <row r="7" spans="1:11" ht="27.75" customHeight="1" thickBot="1">
      <c r="A7" s="2539" t="s">
        <v>770</v>
      </c>
      <c r="B7" s="2540"/>
      <c r="C7" s="2540"/>
      <c r="D7" s="2540"/>
      <c r="E7" s="2540"/>
      <c r="F7" s="2540"/>
      <c r="G7" s="2540"/>
      <c r="H7" s="696"/>
      <c r="I7" s="696"/>
      <c r="J7" s="696"/>
      <c r="K7" s="696"/>
    </row>
    <row r="8" spans="1:11" ht="15.75" thickTop="1">
      <c r="A8" s="701" t="s">
        <v>9</v>
      </c>
      <c r="B8" s="702" t="s">
        <v>10</v>
      </c>
      <c r="C8" s="703" t="s">
        <v>11</v>
      </c>
      <c r="D8" s="702" t="s">
        <v>12</v>
      </c>
      <c r="E8" s="702" t="s">
        <v>13</v>
      </c>
      <c r="F8" s="702" t="s">
        <v>14</v>
      </c>
      <c r="G8" s="704" t="s">
        <v>15</v>
      </c>
      <c r="H8" s="125"/>
      <c r="I8" s="125"/>
      <c r="J8" s="125"/>
      <c r="K8" s="125"/>
    </row>
    <row r="9" spans="1:11" ht="15.75" thickBot="1">
      <c r="A9" s="705"/>
      <c r="B9" s="706" t="s">
        <v>16</v>
      </c>
      <c r="C9" s="707" t="s">
        <v>17</v>
      </c>
      <c r="D9" s="706"/>
      <c r="E9" s="706"/>
      <c r="F9" s="706"/>
      <c r="G9" s="708"/>
      <c r="H9" s="125"/>
      <c r="I9" s="125"/>
      <c r="J9" s="125"/>
      <c r="K9" s="125"/>
    </row>
    <row r="10" spans="1:11" ht="16.5" thickTop="1" thickBot="1">
      <c r="A10" s="709">
        <v>0</v>
      </c>
      <c r="B10" s="710">
        <v>1</v>
      </c>
      <c r="C10" s="711">
        <v>2</v>
      </c>
      <c r="D10" s="710">
        <v>3</v>
      </c>
      <c r="E10" s="710">
        <v>4</v>
      </c>
      <c r="F10" s="710">
        <v>5</v>
      </c>
      <c r="G10" s="712">
        <v>6</v>
      </c>
      <c r="H10" s="713"/>
      <c r="I10" s="125"/>
      <c r="J10" s="714"/>
      <c r="K10" s="714"/>
    </row>
    <row r="11" spans="1:11" ht="15.75" thickTop="1">
      <c r="A11" s="715"/>
      <c r="B11" s="716"/>
      <c r="C11" s="700" t="s">
        <v>636</v>
      </c>
      <c r="D11" s="716"/>
      <c r="E11" s="716"/>
      <c r="F11" s="716"/>
      <c r="G11" s="717"/>
      <c r="H11" s="713"/>
      <c r="I11" s="230">
        <f>SUM(G11:G29)/E54/4.8643</f>
        <v>0</v>
      </c>
      <c r="J11" s="714"/>
      <c r="K11" s="714"/>
    </row>
    <row r="12" spans="1:11">
      <c r="A12" s="800">
        <v>1</v>
      </c>
      <c r="B12" s="719" t="s">
        <v>637</v>
      </c>
      <c r="C12" s="720" t="s">
        <v>638</v>
      </c>
      <c r="D12" s="721" t="s">
        <v>21</v>
      </c>
      <c r="E12" s="783">
        <v>432</v>
      </c>
      <c r="F12" s="723"/>
      <c r="G12" s="801">
        <f t="shared" ref="G12:G61" si="0">ROUND(F12,2)*ROUND(E12,2)</f>
        <v>0</v>
      </c>
      <c r="H12" s="713"/>
      <c r="I12" s="125"/>
      <c r="J12" s="714"/>
      <c r="K12" s="714"/>
    </row>
    <row r="13" spans="1:11">
      <c r="A13" s="800">
        <f>A12+1</f>
        <v>2</v>
      </c>
      <c r="B13" s="725" t="s">
        <v>639</v>
      </c>
      <c r="C13" s="726" t="s">
        <v>640</v>
      </c>
      <c r="D13" s="727" t="s">
        <v>55</v>
      </c>
      <c r="E13" s="783">
        <v>471</v>
      </c>
      <c r="F13" s="723"/>
      <c r="G13" s="801">
        <f t="shared" si="0"/>
        <v>0</v>
      </c>
      <c r="H13" s="713"/>
      <c r="I13" s="125"/>
      <c r="J13" s="714"/>
      <c r="K13" s="714"/>
    </row>
    <row r="14" spans="1:11" ht="26.25">
      <c r="A14" s="800" t="s">
        <v>641</v>
      </c>
      <c r="B14" s="725" t="s">
        <v>642</v>
      </c>
      <c r="C14" s="726" t="s">
        <v>643</v>
      </c>
      <c r="D14" s="727" t="s">
        <v>476</v>
      </c>
      <c r="E14" s="783">
        <v>48</v>
      </c>
      <c r="F14" s="723"/>
      <c r="G14" s="801">
        <f t="shared" si="0"/>
        <v>0</v>
      </c>
      <c r="H14" s="713"/>
      <c r="I14" s="125"/>
      <c r="J14" s="714"/>
      <c r="K14" s="714"/>
    </row>
    <row r="15" spans="1:11">
      <c r="A15" s="800" t="s">
        <v>644</v>
      </c>
      <c r="B15" s="725" t="s">
        <v>645</v>
      </c>
      <c r="C15" s="726" t="s">
        <v>646</v>
      </c>
      <c r="D15" s="727" t="s">
        <v>476</v>
      </c>
      <c r="E15" s="783">
        <v>11</v>
      </c>
      <c r="F15" s="723"/>
      <c r="G15" s="801">
        <f t="shared" si="0"/>
        <v>0</v>
      </c>
      <c r="H15" s="713"/>
      <c r="I15" s="125"/>
      <c r="J15" s="714"/>
      <c r="K15" s="714"/>
    </row>
    <row r="16" spans="1:11" ht="26.25">
      <c r="A16" s="800" t="s">
        <v>647</v>
      </c>
      <c r="B16" s="725" t="s">
        <v>648</v>
      </c>
      <c r="C16" s="726" t="s">
        <v>649</v>
      </c>
      <c r="D16" s="727" t="s">
        <v>55</v>
      </c>
      <c r="E16" s="783">
        <v>880</v>
      </c>
      <c r="F16" s="723"/>
      <c r="G16" s="801">
        <f t="shared" si="0"/>
        <v>0</v>
      </c>
      <c r="H16" s="713"/>
      <c r="I16" s="125"/>
      <c r="J16" s="714"/>
      <c r="K16" s="714"/>
    </row>
    <row r="17" spans="1:11">
      <c r="A17" s="800" t="s">
        <v>650</v>
      </c>
      <c r="B17" s="725" t="s">
        <v>651</v>
      </c>
      <c r="C17" s="726" t="s">
        <v>652</v>
      </c>
      <c r="D17" s="727" t="s">
        <v>55</v>
      </c>
      <c r="E17" s="783">
        <v>22</v>
      </c>
      <c r="F17" s="723"/>
      <c r="G17" s="801">
        <f t="shared" si="0"/>
        <v>0</v>
      </c>
      <c r="H17" s="713"/>
      <c r="I17" s="125"/>
      <c r="J17" s="714"/>
      <c r="K17" s="714"/>
    </row>
    <row r="18" spans="1:11" ht="26.25">
      <c r="A18" s="800" t="s">
        <v>653</v>
      </c>
      <c r="B18" s="725" t="s">
        <v>452</v>
      </c>
      <c r="C18" s="726" t="s">
        <v>654</v>
      </c>
      <c r="D18" s="727" t="s">
        <v>55</v>
      </c>
      <c r="E18" s="783">
        <v>35</v>
      </c>
      <c r="F18" s="723"/>
      <c r="G18" s="801">
        <f t="shared" si="0"/>
        <v>0</v>
      </c>
      <c r="H18" s="713"/>
      <c r="I18" s="125"/>
      <c r="J18" s="714"/>
      <c r="K18" s="714"/>
    </row>
    <row r="19" spans="1:11" ht="26.25">
      <c r="A19" s="800" t="s">
        <v>655</v>
      </c>
      <c r="B19" s="725" t="s">
        <v>656</v>
      </c>
      <c r="C19" s="726" t="s">
        <v>657</v>
      </c>
      <c r="D19" s="727" t="s">
        <v>32</v>
      </c>
      <c r="E19" s="783">
        <v>16</v>
      </c>
      <c r="F19" s="723"/>
      <c r="G19" s="801">
        <f t="shared" si="0"/>
        <v>0</v>
      </c>
      <c r="H19" s="713"/>
      <c r="I19" s="125"/>
      <c r="J19" s="714"/>
      <c r="K19" s="714"/>
    </row>
    <row r="20" spans="1:11">
      <c r="A20" s="800" t="s">
        <v>658</v>
      </c>
      <c r="B20" s="725" t="s">
        <v>659</v>
      </c>
      <c r="C20" s="729" t="s">
        <v>660</v>
      </c>
      <c r="D20" s="721" t="s">
        <v>32</v>
      </c>
      <c r="E20" s="783">
        <v>2</v>
      </c>
      <c r="F20" s="723"/>
      <c r="G20" s="801">
        <f t="shared" si="0"/>
        <v>0</v>
      </c>
      <c r="H20" s="713"/>
      <c r="I20" s="125"/>
      <c r="J20" s="714"/>
      <c r="K20" s="714"/>
    </row>
    <row r="21" spans="1:11">
      <c r="A21" s="800"/>
      <c r="B21" s="716"/>
      <c r="C21" s="700" t="s">
        <v>673</v>
      </c>
      <c r="D21" s="716"/>
      <c r="E21" s="798"/>
      <c r="F21" s="716"/>
      <c r="G21" s="717"/>
      <c r="H21" s="713"/>
      <c r="I21" s="125"/>
      <c r="J21" s="714"/>
      <c r="K21" s="714"/>
    </row>
    <row r="22" spans="1:11">
      <c r="A22" s="800" t="s">
        <v>661</v>
      </c>
      <c r="B22" s="732" t="s">
        <v>675</v>
      </c>
      <c r="C22" s="733" t="s">
        <v>676</v>
      </c>
      <c r="D22" s="734" t="s">
        <v>476</v>
      </c>
      <c r="E22" s="789">
        <v>83</v>
      </c>
      <c r="F22" s="735"/>
      <c r="G22" s="801">
        <f t="shared" si="0"/>
        <v>0</v>
      </c>
      <c r="H22" s="713"/>
      <c r="I22" s="125"/>
      <c r="J22" s="714"/>
      <c r="K22" s="714"/>
    </row>
    <row r="23" spans="1:11" ht="26.25">
      <c r="A23" s="800" t="s">
        <v>663</v>
      </c>
      <c r="B23" s="732" t="s">
        <v>678</v>
      </c>
      <c r="C23" s="733" t="s">
        <v>679</v>
      </c>
      <c r="D23" s="734" t="s">
        <v>24</v>
      </c>
      <c r="E23" s="789">
        <v>1230</v>
      </c>
      <c r="F23" s="735"/>
      <c r="G23" s="801">
        <f t="shared" si="0"/>
        <v>0</v>
      </c>
      <c r="H23" s="713"/>
      <c r="I23" s="125"/>
      <c r="J23" s="714"/>
      <c r="K23" s="714"/>
    </row>
    <row r="24" spans="1:11" ht="26.25">
      <c r="A24" s="800" t="s">
        <v>665</v>
      </c>
      <c r="B24" s="732" t="s">
        <v>681</v>
      </c>
      <c r="C24" s="733" t="s">
        <v>682</v>
      </c>
      <c r="D24" s="734" t="s">
        <v>55</v>
      </c>
      <c r="E24" s="789">
        <v>825</v>
      </c>
      <c r="F24" s="735"/>
      <c r="G24" s="801">
        <f t="shared" si="0"/>
        <v>0</v>
      </c>
      <c r="H24" s="713"/>
      <c r="I24" s="125"/>
      <c r="J24" s="714"/>
      <c r="K24" s="714"/>
    </row>
    <row r="25" spans="1:11" ht="26.25">
      <c r="A25" s="800" t="s">
        <v>668</v>
      </c>
      <c r="B25" s="732" t="s">
        <v>86</v>
      </c>
      <c r="C25" s="733" t="s">
        <v>669</v>
      </c>
      <c r="D25" s="734" t="s">
        <v>24</v>
      </c>
      <c r="E25" s="789">
        <v>540</v>
      </c>
      <c r="F25" s="735"/>
      <c r="G25" s="801">
        <f t="shared" si="0"/>
        <v>0</v>
      </c>
      <c r="H25" s="713"/>
      <c r="I25" s="125"/>
      <c r="J25" s="714"/>
      <c r="K25" s="714"/>
    </row>
    <row r="26" spans="1:11" ht="26.25">
      <c r="A26" s="800" t="s">
        <v>670</v>
      </c>
      <c r="B26" s="732" t="s">
        <v>771</v>
      </c>
      <c r="C26" s="733" t="s">
        <v>772</v>
      </c>
      <c r="D26" s="734" t="s">
        <v>32</v>
      </c>
      <c r="E26" s="789">
        <v>12</v>
      </c>
      <c r="F26" s="735"/>
      <c r="G26" s="801">
        <f t="shared" si="0"/>
        <v>0</v>
      </c>
      <c r="H26" s="713"/>
      <c r="I26" s="125"/>
      <c r="J26" s="714"/>
      <c r="K26" s="714"/>
    </row>
    <row r="27" spans="1:11" ht="39">
      <c r="A27" s="800" t="s">
        <v>674</v>
      </c>
      <c r="B27" s="732" t="s">
        <v>688</v>
      </c>
      <c r="C27" s="733" t="s">
        <v>689</v>
      </c>
      <c r="D27" s="734" t="s">
        <v>32</v>
      </c>
      <c r="E27" s="789">
        <v>8</v>
      </c>
      <c r="F27" s="735"/>
      <c r="G27" s="801">
        <f t="shared" si="0"/>
        <v>0</v>
      </c>
      <c r="H27" s="713"/>
      <c r="I27" s="125"/>
      <c r="J27" s="714"/>
      <c r="K27" s="714"/>
    </row>
    <row r="28" spans="1:11" ht="39">
      <c r="A28" s="800" t="s">
        <v>677</v>
      </c>
      <c r="B28" s="732" t="s">
        <v>691</v>
      </c>
      <c r="C28" s="733" t="s">
        <v>692</v>
      </c>
      <c r="D28" s="734" t="s">
        <v>476</v>
      </c>
      <c r="E28" s="789">
        <v>4</v>
      </c>
      <c r="F28" s="735"/>
      <c r="G28" s="801">
        <f t="shared" si="0"/>
        <v>0</v>
      </c>
      <c r="H28" s="713"/>
      <c r="I28" s="125"/>
      <c r="J28" s="714"/>
      <c r="K28" s="714"/>
    </row>
    <row r="29" spans="1:11" ht="26.25">
      <c r="A29" s="800" t="s">
        <v>680</v>
      </c>
      <c r="B29" s="732" t="s">
        <v>694</v>
      </c>
      <c r="C29" s="733" t="s">
        <v>695</v>
      </c>
      <c r="D29" s="734" t="s">
        <v>24</v>
      </c>
      <c r="E29" s="789">
        <v>550</v>
      </c>
      <c r="F29" s="735"/>
      <c r="G29" s="802">
        <f t="shared" si="0"/>
        <v>0</v>
      </c>
      <c r="H29" s="713"/>
      <c r="I29" s="125"/>
      <c r="J29" s="714"/>
      <c r="K29" s="714"/>
    </row>
    <row r="30" spans="1:11">
      <c r="A30" s="715"/>
      <c r="B30" s="716"/>
      <c r="C30" s="700" t="s">
        <v>696</v>
      </c>
      <c r="D30" s="716"/>
      <c r="E30" s="798"/>
      <c r="F30" s="716"/>
      <c r="G30" s="717"/>
      <c r="H30" s="713"/>
      <c r="I30" s="230">
        <f>SUM(G30:G41)/E54/4.8643</f>
        <v>0</v>
      </c>
      <c r="J30" s="714"/>
      <c r="K30" s="714"/>
    </row>
    <row r="31" spans="1:11" ht="26.25">
      <c r="A31" s="734">
        <v>18</v>
      </c>
      <c r="B31" s="738" t="s">
        <v>697</v>
      </c>
      <c r="C31" s="739" t="s">
        <v>698</v>
      </c>
      <c r="D31" s="723" t="s">
        <v>55</v>
      </c>
      <c r="E31" s="783">
        <v>116</v>
      </c>
      <c r="F31" s="723"/>
      <c r="G31" s="801">
        <f t="shared" si="0"/>
        <v>0</v>
      </c>
      <c r="H31" s="713"/>
      <c r="I31" s="125"/>
      <c r="J31" s="714"/>
      <c r="K31" s="714"/>
    </row>
    <row r="32" spans="1:11" ht="26.25">
      <c r="A32" s="734">
        <v>19</v>
      </c>
      <c r="B32" s="738" t="s">
        <v>699</v>
      </c>
      <c r="C32" s="739" t="s">
        <v>700</v>
      </c>
      <c r="D32" s="723" t="s">
        <v>55</v>
      </c>
      <c r="E32" s="783">
        <v>8</v>
      </c>
      <c r="F32" s="723"/>
      <c r="G32" s="801">
        <f t="shared" si="0"/>
        <v>0</v>
      </c>
      <c r="H32" s="713"/>
      <c r="I32" s="125"/>
      <c r="J32" s="714"/>
      <c r="K32" s="714"/>
    </row>
    <row r="33" spans="1:11" ht="26.25">
      <c r="A33" s="734">
        <v>20</v>
      </c>
      <c r="B33" s="738" t="s">
        <v>507</v>
      </c>
      <c r="C33" s="740" t="s">
        <v>701</v>
      </c>
      <c r="D33" s="723" t="s">
        <v>476</v>
      </c>
      <c r="E33" s="783">
        <v>13</v>
      </c>
      <c r="F33" s="723"/>
      <c r="G33" s="801">
        <f t="shared" si="0"/>
        <v>0</v>
      </c>
      <c r="H33" s="713"/>
      <c r="I33" s="125"/>
      <c r="J33" s="714"/>
      <c r="K33" s="714"/>
    </row>
    <row r="34" spans="1:11" ht="26.25">
      <c r="A34" s="734">
        <v>21</v>
      </c>
      <c r="B34" s="741" t="s">
        <v>702</v>
      </c>
      <c r="C34" s="739" t="s">
        <v>703</v>
      </c>
      <c r="D34" s="723" t="s">
        <v>24</v>
      </c>
      <c r="E34" s="783">
        <v>725</v>
      </c>
      <c r="F34" s="723"/>
      <c r="G34" s="801">
        <f t="shared" si="0"/>
        <v>0</v>
      </c>
      <c r="H34" s="713"/>
      <c r="I34" s="125"/>
      <c r="J34" s="714"/>
      <c r="K34" s="714"/>
    </row>
    <row r="35" spans="1:11">
      <c r="A35" s="734">
        <v>22</v>
      </c>
      <c r="B35" s="741" t="s">
        <v>704</v>
      </c>
      <c r="C35" s="742" t="s">
        <v>705</v>
      </c>
      <c r="D35" s="723" t="s">
        <v>21</v>
      </c>
      <c r="E35" s="783">
        <v>54</v>
      </c>
      <c r="F35" s="723"/>
      <c r="G35" s="801">
        <f t="shared" si="0"/>
        <v>0</v>
      </c>
      <c r="H35" s="713"/>
      <c r="I35" s="125"/>
      <c r="J35" s="714"/>
      <c r="K35" s="714"/>
    </row>
    <row r="36" spans="1:11">
      <c r="A36" s="734">
        <v>23</v>
      </c>
      <c r="B36" s="741" t="s">
        <v>706</v>
      </c>
      <c r="C36" s="742" t="s">
        <v>138</v>
      </c>
      <c r="D36" s="723" t="s">
        <v>21</v>
      </c>
      <c r="E36" s="783">
        <v>70</v>
      </c>
      <c r="F36" s="723"/>
      <c r="G36" s="801">
        <f t="shared" si="0"/>
        <v>0</v>
      </c>
      <c r="H36" s="713"/>
      <c r="I36" s="125"/>
      <c r="J36" s="714"/>
      <c r="K36" s="714"/>
    </row>
    <row r="37" spans="1:11" ht="25.5">
      <c r="A37" s="734">
        <v>24</v>
      </c>
      <c r="B37" s="741" t="s">
        <v>707</v>
      </c>
      <c r="C37" s="742" t="s">
        <v>708</v>
      </c>
      <c r="D37" s="723" t="s">
        <v>24</v>
      </c>
      <c r="E37" s="783">
        <v>350</v>
      </c>
      <c r="F37" s="723"/>
      <c r="G37" s="801">
        <f t="shared" si="0"/>
        <v>0</v>
      </c>
      <c r="H37" s="713"/>
      <c r="I37" s="125"/>
      <c r="J37" s="714"/>
      <c r="K37" s="714"/>
    </row>
    <row r="38" spans="1:11">
      <c r="A38" s="734">
        <v>25</v>
      </c>
      <c r="B38" s="741" t="s">
        <v>502</v>
      </c>
      <c r="C38" s="742" t="s">
        <v>759</v>
      </c>
      <c r="D38" s="723" t="s">
        <v>24</v>
      </c>
      <c r="E38" s="783">
        <v>600</v>
      </c>
      <c r="F38" s="723"/>
      <c r="G38" s="801">
        <f t="shared" si="0"/>
        <v>0</v>
      </c>
      <c r="H38" s="713"/>
      <c r="I38" s="125"/>
      <c r="J38" s="714"/>
      <c r="K38" s="714"/>
    </row>
    <row r="39" spans="1:11" ht="26.25">
      <c r="A39" s="734">
        <v>26</v>
      </c>
      <c r="B39" s="741" t="s">
        <v>709</v>
      </c>
      <c r="C39" s="726" t="s">
        <v>710</v>
      </c>
      <c r="D39" s="723" t="s">
        <v>55</v>
      </c>
      <c r="E39" s="783">
        <v>1485</v>
      </c>
      <c r="F39" s="723"/>
      <c r="G39" s="801">
        <f t="shared" si="0"/>
        <v>0</v>
      </c>
      <c r="H39" s="713"/>
      <c r="I39" s="125"/>
      <c r="J39" s="714"/>
      <c r="K39" s="714"/>
    </row>
    <row r="40" spans="1:11" ht="26.25">
      <c r="A40" s="734">
        <v>27</v>
      </c>
      <c r="B40" s="741" t="s">
        <v>648</v>
      </c>
      <c r="C40" s="740" t="s">
        <v>649</v>
      </c>
      <c r="D40" s="723" t="s">
        <v>55</v>
      </c>
      <c r="E40" s="783">
        <v>140</v>
      </c>
      <c r="F40" s="723"/>
      <c r="G40" s="801">
        <f t="shared" si="0"/>
        <v>0</v>
      </c>
      <c r="H40" s="713"/>
      <c r="I40" s="125"/>
      <c r="J40" s="714"/>
      <c r="K40" s="714"/>
    </row>
    <row r="41" spans="1:11" ht="38.25">
      <c r="A41" s="734">
        <v>28</v>
      </c>
      <c r="B41" s="741" t="s">
        <v>549</v>
      </c>
      <c r="C41" s="743" t="s">
        <v>711</v>
      </c>
      <c r="D41" s="723" t="s">
        <v>55</v>
      </c>
      <c r="E41" s="783">
        <v>110</v>
      </c>
      <c r="F41" s="723"/>
      <c r="G41" s="801">
        <f t="shared" si="0"/>
        <v>0</v>
      </c>
      <c r="H41" s="713"/>
      <c r="I41" s="125"/>
      <c r="J41" s="714"/>
      <c r="K41" s="714"/>
    </row>
    <row r="42" spans="1:11" ht="25.5">
      <c r="A42" s="734">
        <v>29</v>
      </c>
      <c r="B42" s="741" t="s">
        <v>712</v>
      </c>
      <c r="C42" s="743" t="s">
        <v>713</v>
      </c>
      <c r="D42" s="723" t="s">
        <v>21</v>
      </c>
      <c r="E42" s="783">
        <v>90</v>
      </c>
      <c r="F42" s="723"/>
      <c r="G42" s="802">
        <f t="shared" si="0"/>
        <v>0</v>
      </c>
      <c r="H42" s="713"/>
      <c r="I42" s="125"/>
      <c r="J42" s="714"/>
      <c r="K42" s="714"/>
    </row>
    <row r="43" spans="1:11">
      <c r="A43" s="715"/>
      <c r="B43" s="716"/>
      <c r="C43" s="700" t="s">
        <v>161</v>
      </c>
      <c r="D43" s="716"/>
      <c r="E43" s="798"/>
      <c r="F43" s="716"/>
      <c r="G43" s="801">
        <f t="shared" si="0"/>
        <v>0</v>
      </c>
      <c r="H43" s="713"/>
      <c r="I43" s="230">
        <f>SUM(G43:G50)/E54/4.8643</f>
        <v>0</v>
      </c>
      <c r="J43" s="714"/>
      <c r="K43" s="714"/>
    </row>
    <row r="44" spans="1:11" ht="26.25">
      <c r="A44" s="737">
        <v>30</v>
      </c>
      <c r="B44" s="742" t="s">
        <v>773</v>
      </c>
      <c r="C44" s="740" t="s">
        <v>774</v>
      </c>
      <c r="D44" s="744" t="s">
        <v>32</v>
      </c>
      <c r="E44" s="799">
        <v>12</v>
      </c>
      <c r="F44" s="744"/>
      <c r="G44" s="801">
        <f t="shared" si="0"/>
        <v>0</v>
      </c>
      <c r="H44" s="713"/>
      <c r="I44" s="125"/>
      <c r="J44" s="714"/>
      <c r="K44" s="714"/>
    </row>
    <row r="45" spans="1:11">
      <c r="A45" s="737">
        <v>31</v>
      </c>
      <c r="B45" s="742" t="s">
        <v>762</v>
      </c>
      <c r="C45" s="742" t="s">
        <v>763</v>
      </c>
      <c r="D45" s="744" t="s">
        <v>476</v>
      </c>
      <c r="E45" s="799">
        <v>3.5</v>
      </c>
      <c r="F45" s="744"/>
      <c r="G45" s="801">
        <f t="shared" si="0"/>
        <v>0</v>
      </c>
      <c r="H45" s="713"/>
      <c r="I45" s="125"/>
      <c r="J45" s="714"/>
      <c r="K45" s="714"/>
    </row>
    <row r="46" spans="1:11">
      <c r="A46" s="737">
        <v>32</v>
      </c>
      <c r="B46" s="742" t="s">
        <v>764</v>
      </c>
      <c r="C46" s="742" t="s">
        <v>765</v>
      </c>
      <c r="D46" s="744" t="s">
        <v>32</v>
      </c>
      <c r="E46" s="799">
        <v>32</v>
      </c>
      <c r="F46" s="744"/>
      <c r="G46" s="801">
        <f t="shared" si="0"/>
        <v>0</v>
      </c>
      <c r="H46" s="713"/>
      <c r="I46" s="125"/>
      <c r="J46" s="714"/>
      <c r="K46" s="714"/>
    </row>
    <row r="47" spans="1:11" ht="25.5">
      <c r="A47" s="737">
        <v>33</v>
      </c>
      <c r="B47" s="742" t="s">
        <v>722</v>
      </c>
      <c r="C47" s="742" t="s">
        <v>723</v>
      </c>
      <c r="D47" s="744" t="s">
        <v>476</v>
      </c>
      <c r="E47" s="799">
        <v>68</v>
      </c>
      <c r="F47" s="744"/>
      <c r="G47" s="801">
        <f t="shared" si="0"/>
        <v>0</v>
      </c>
      <c r="H47" s="713"/>
      <c r="I47" s="125"/>
      <c r="J47" s="714"/>
      <c r="K47" s="714"/>
    </row>
    <row r="48" spans="1:11" ht="25.5">
      <c r="A48" s="737">
        <v>34</v>
      </c>
      <c r="B48" s="742" t="s">
        <v>724</v>
      </c>
      <c r="C48" s="742" t="s">
        <v>725</v>
      </c>
      <c r="D48" s="744" t="s">
        <v>55</v>
      </c>
      <c r="E48" s="799">
        <v>471</v>
      </c>
      <c r="F48" s="744"/>
      <c r="G48" s="801">
        <f t="shared" si="0"/>
        <v>0</v>
      </c>
      <c r="H48" s="713"/>
      <c r="I48" s="125"/>
      <c r="J48" s="714"/>
      <c r="K48" s="714"/>
    </row>
    <row r="49" spans="1:11">
      <c r="A49" s="737">
        <v>35</v>
      </c>
      <c r="B49" s="742" t="s">
        <v>726</v>
      </c>
      <c r="C49" s="742" t="s">
        <v>727</v>
      </c>
      <c r="D49" s="744" t="s">
        <v>24</v>
      </c>
      <c r="E49" s="799">
        <v>635</v>
      </c>
      <c r="F49" s="744"/>
      <c r="G49" s="745">
        <f t="shared" si="0"/>
        <v>0</v>
      </c>
      <c r="H49" s="713"/>
      <c r="I49" s="125"/>
      <c r="J49" s="714"/>
      <c r="K49" s="714"/>
    </row>
    <row r="50" spans="1:11" ht="26.25">
      <c r="A50" s="737">
        <v>36</v>
      </c>
      <c r="B50" s="742" t="s">
        <v>728</v>
      </c>
      <c r="C50" s="740" t="s">
        <v>695</v>
      </c>
      <c r="D50" s="744" t="s">
        <v>24</v>
      </c>
      <c r="E50" s="799">
        <v>720</v>
      </c>
      <c r="F50" s="744"/>
      <c r="G50" s="801">
        <f t="shared" si="0"/>
        <v>0</v>
      </c>
      <c r="H50" s="713"/>
      <c r="I50" s="125"/>
      <c r="J50" s="714"/>
      <c r="K50" s="714"/>
    </row>
    <row r="51" spans="1:11">
      <c r="A51" s="737"/>
      <c r="B51" s="734"/>
      <c r="C51" s="746" t="s">
        <v>729</v>
      </c>
      <c r="D51" s="734"/>
      <c r="E51" s="789"/>
      <c r="F51" s="734"/>
      <c r="G51" s="801">
        <f t="shared" si="0"/>
        <v>0</v>
      </c>
      <c r="H51" s="713"/>
      <c r="I51" s="230">
        <f>SUM(G51:G61)/E54/4.8643</f>
        <v>0</v>
      </c>
      <c r="J51" s="714"/>
      <c r="K51" s="714"/>
    </row>
    <row r="52" spans="1:11">
      <c r="A52" s="737">
        <v>37</v>
      </c>
      <c r="B52" s="740" t="s">
        <v>707</v>
      </c>
      <c r="C52" s="742" t="s">
        <v>730</v>
      </c>
      <c r="D52" s="744" t="s">
        <v>24</v>
      </c>
      <c r="E52" s="799">
        <v>1040</v>
      </c>
      <c r="F52" s="744"/>
      <c r="G52" s="801">
        <f t="shared" si="0"/>
        <v>0</v>
      </c>
      <c r="H52" s="713"/>
      <c r="I52" s="125"/>
      <c r="J52" s="714"/>
      <c r="K52" s="714"/>
    </row>
    <row r="53" spans="1:11" ht="25.5">
      <c r="A53" s="737">
        <v>38</v>
      </c>
      <c r="B53" s="742" t="s">
        <v>731</v>
      </c>
      <c r="C53" s="742" t="s">
        <v>766</v>
      </c>
      <c r="D53" s="744" t="s">
        <v>24</v>
      </c>
      <c r="E53" s="799">
        <v>1040</v>
      </c>
      <c r="F53" s="744"/>
      <c r="G53" s="801">
        <f t="shared" si="0"/>
        <v>0</v>
      </c>
      <c r="H53" s="713"/>
      <c r="I53" s="125"/>
      <c r="J53" s="714"/>
      <c r="K53" s="714"/>
    </row>
    <row r="54" spans="1:11" ht="25.5">
      <c r="A54" s="737">
        <v>39</v>
      </c>
      <c r="B54" s="742" t="s">
        <v>733</v>
      </c>
      <c r="C54" s="742" t="s">
        <v>734</v>
      </c>
      <c r="D54" s="744" t="s">
        <v>24</v>
      </c>
      <c r="E54" s="799">
        <v>960</v>
      </c>
      <c r="F54" s="744"/>
      <c r="G54" s="801">
        <f t="shared" si="0"/>
        <v>0</v>
      </c>
      <c r="H54" s="713"/>
      <c r="I54" s="125"/>
      <c r="J54" s="714"/>
      <c r="K54" s="714"/>
    </row>
    <row r="55" spans="1:11" ht="25.5">
      <c r="A55" s="737">
        <v>40</v>
      </c>
      <c r="B55" s="742" t="s">
        <v>733</v>
      </c>
      <c r="C55" s="742" t="s">
        <v>734</v>
      </c>
      <c r="D55" s="744" t="s">
        <v>24</v>
      </c>
      <c r="E55" s="799">
        <v>960</v>
      </c>
      <c r="F55" s="744"/>
      <c r="G55" s="801">
        <f t="shared" si="0"/>
        <v>0</v>
      </c>
      <c r="H55" s="713"/>
      <c r="I55" s="125"/>
      <c r="J55" s="714"/>
      <c r="K55" s="714"/>
    </row>
    <row r="56" spans="1:11">
      <c r="A56" s="737">
        <v>41</v>
      </c>
      <c r="B56" s="742" t="s">
        <v>737</v>
      </c>
      <c r="C56" s="742" t="s">
        <v>738</v>
      </c>
      <c r="D56" s="744" t="s">
        <v>21</v>
      </c>
      <c r="E56" s="799">
        <v>800</v>
      </c>
      <c r="F56" s="744"/>
      <c r="G56" s="801">
        <f t="shared" si="0"/>
        <v>0</v>
      </c>
      <c r="H56" s="713"/>
      <c r="I56" s="125"/>
      <c r="J56" s="714"/>
      <c r="K56" s="714"/>
    </row>
    <row r="57" spans="1:11">
      <c r="A57" s="737">
        <v>42</v>
      </c>
      <c r="B57" s="742" t="s">
        <v>739</v>
      </c>
      <c r="C57" s="742" t="s">
        <v>740</v>
      </c>
      <c r="D57" s="744" t="s">
        <v>21</v>
      </c>
      <c r="E57" s="799">
        <v>200</v>
      </c>
      <c r="F57" s="744"/>
      <c r="G57" s="801">
        <f t="shared" si="0"/>
        <v>0</v>
      </c>
      <c r="H57" s="713"/>
      <c r="I57" s="125"/>
      <c r="J57" s="714"/>
      <c r="K57" s="714"/>
    </row>
    <row r="58" spans="1:11">
      <c r="A58" s="737">
        <v>43</v>
      </c>
      <c r="B58" s="742" t="s">
        <v>741</v>
      </c>
      <c r="C58" s="742" t="s">
        <v>742</v>
      </c>
      <c r="D58" s="744" t="s">
        <v>32</v>
      </c>
      <c r="E58" s="799">
        <v>4</v>
      </c>
      <c r="F58" s="744"/>
      <c r="G58" s="801">
        <f t="shared" si="0"/>
        <v>0</v>
      </c>
      <c r="H58" s="713"/>
      <c r="I58" s="125"/>
      <c r="J58" s="714"/>
      <c r="K58" s="714"/>
    </row>
    <row r="59" spans="1:11">
      <c r="A59" s="737">
        <v>44</v>
      </c>
      <c r="B59" s="742" t="s">
        <v>743</v>
      </c>
      <c r="C59" s="742" t="s">
        <v>744</v>
      </c>
      <c r="D59" s="744" t="s">
        <v>21</v>
      </c>
      <c r="E59" s="799">
        <v>400</v>
      </c>
      <c r="F59" s="744"/>
      <c r="G59" s="801">
        <f t="shared" si="0"/>
        <v>0</v>
      </c>
      <c r="H59" s="713"/>
      <c r="I59" s="125"/>
      <c r="J59" s="714"/>
      <c r="K59" s="714"/>
    </row>
    <row r="60" spans="1:11" ht="26.25">
      <c r="A60" s="737">
        <v>45</v>
      </c>
      <c r="B60" s="742" t="s">
        <v>750</v>
      </c>
      <c r="C60" s="740" t="s">
        <v>751</v>
      </c>
      <c r="D60" s="744" t="s">
        <v>21</v>
      </c>
      <c r="E60" s="799">
        <v>56</v>
      </c>
      <c r="F60" s="744"/>
      <c r="G60" s="801">
        <f t="shared" si="0"/>
        <v>0</v>
      </c>
      <c r="H60" s="713"/>
      <c r="I60" s="125"/>
      <c r="J60" s="714"/>
      <c r="K60" s="714"/>
    </row>
    <row r="61" spans="1:11" ht="26.25" thickBot="1">
      <c r="A61" s="737">
        <v>46</v>
      </c>
      <c r="B61" s="740" t="s">
        <v>752</v>
      </c>
      <c r="C61" s="742" t="s">
        <v>753</v>
      </c>
      <c r="D61" s="744" t="s">
        <v>21</v>
      </c>
      <c r="E61" s="799">
        <v>200</v>
      </c>
      <c r="F61" s="744"/>
      <c r="G61" s="801">
        <f t="shared" si="0"/>
        <v>0</v>
      </c>
      <c r="H61" s="713"/>
      <c r="I61" s="125"/>
      <c r="J61" s="714"/>
      <c r="K61" s="714"/>
    </row>
    <row r="62" spans="1:11" ht="16.5" thickTop="1" thickBot="1">
      <c r="A62" s="752"/>
      <c r="B62" s="753"/>
      <c r="C62" s="2561" t="s">
        <v>1680</v>
      </c>
      <c r="D62" s="2561"/>
      <c r="E62" s="754"/>
      <c r="F62" s="755"/>
      <c r="G62" s="756">
        <f>SUM(G12:G61)</f>
        <v>0</v>
      </c>
      <c r="H62" s="696"/>
      <c r="I62" s="696"/>
      <c r="J62" s="696"/>
      <c r="K62" s="696"/>
    </row>
    <row r="63" spans="1:11" ht="15.75" thickTop="1">
      <c r="A63" s="693"/>
      <c r="B63" s="367"/>
      <c r="C63" s="700"/>
      <c r="D63" s="699"/>
      <c r="E63" s="757"/>
      <c r="F63" s="758"/>
      <c r="G63" s="759"/>
      <c r="H63" s="696"/>
      <c r="I63" s="696"/>
      <c r="J63" s="696"/>
      <c r="K63" s="696"/>
    </row>
    <row r="64" spans="1:11">
      <c r="A64" s="693"/>
      <c r="B64" s="367"/>
      <c r="C64" s="700"/>
      <c r="D64" s="699"/>
      <c r="E64" s="757"/>
      <c r="F64" s="758"/>
      <c r="G64" s="760"/>
      <c r="H64" s="125"/>
      <c r="I64" s="125"/>
      <c r="J64" s="125"/>
      <c r="K64" s="125"/>
    </row>
    <row r="65" spans="1:11">
      <c r="A65" s="761"/>
      <c r="B65" s="762"/>
      <c r="C65" s="763"/>
      <c r="D65" s="761"/>
      <c r="E65" s="757"/>
      <c r="F65" s="760"/>
      <c r="G65" s="760"/>
      <c r="H65" s="125"/>
      <c r="I65" s="125"/>
      <c r="J65" s="125"/>
      <c r="K65" s="125"/>
    </row>
    <row r="66" spans="1:11">
      <c r="A66" s="761"/>
      <c r="B66" s="762"/>
      <c r="C66" s="763"/>
      <c r="D66" s="761"/>
      <c r="E66" s="757"/>
      <c r="F66" s="760"/>
      <c r="G66" s="760"/>
      <c r="H66" s="696"/>
      <c r="I66" s="696"/>
      <c r="J66" s="696"/>
      <c r="K66" s="696"/>
    </row>
    <row r="67" spans="1:11">
      <c r="A67" s="761"/>
      <c r="B67" s="762"/>
      <c r="C67" s="763"/>
      <c r="D67" s="761"/>
      <c r="E67" s="757"/>
      <c r="F67" s="760"/>
      <c r="G67" s="760"/>
      <c r="H67" s="764"/>
      <c r="I67" s="696"/>
      <c r="J67" s="696"/>
      <c r="K67" s="696"/>
    </row>
    <row r="68" spans="1:11">
      <c r="A68" s="761"/>
      <c r="B68" s="762"/>
      <c r="C68" s="763"/>
      <c r="D68" s="761"/>
      <c r="E68" s="757"/>
      <c r="F68" s="760"/>
      <c r="G68" s="760"/>
      <c r="H68" s="764"/>
      <c r="I68" s="696"/>
      <c r="J68" s="696"/>
      <c r="K68" s="696"/>
    </row>
    <row r="69" spans="1:11">
      <c r="A69" s="761"/>
      <c r="B69" s="765"/>
      <c r="C69" s="766"/>
      <c r="D69" s="761"/>
      <c r="E69" s="757"/>
      <c r="F69" s="760"/>
      <c r="G69" s="760"/>
      <c r="H69" s="696"/>
      <c r="I69" s="696"/>
      <c r="J69" s="696"/>
      <c r="K69" s="696"/>
    </row>
    <row r="70" spans="1:11">
      <c r="A70" s="125"/>
      <c r="B70" s="767"/>
      <c r="C70" s="768"/>
      <c r="D70" s="125"/>
      <c r="E70" s="767"/>
      <c r="F70" s="760"/>
      <c r="G70" s="760"/>
      <c r="H70" s="696"/>
      <c r="I70" s="696"/>
      <c r="J70" s="696"/>
      <c r="K70" s="696"/>
    </row>
    <row r="71" spans="1:11">
      <c r="A71" s="769"/>
      <c r="B71" s="770"/>
      <c r="C71" s="768"/>
      <c r="D71" s="696"/>
      <c r="E71" s="769"/>
      <c r="F71" s="696"/>
      <c r="G71" s="696"/>
      <c r="H71" s="771"/>
      <c r="I71" s="696"/>
      <c r="J71" s="772"/>
      <c r="K71" s="773"/>
    </row>
    <row r="72" spans="1:11">
      <c r="A72" s="769"/>
      <c r="B72" s="770"/>
      <c r="C72" s="768"/>
      <c r="D72" s="696"/>
      <c r="E72" s="769"/>
      <c r="F72" s="696"/>
      <c r="G72" s="696"/>
      <c r="H72" s="771"/>
      <c r="I72" s="696"/>
      <c r="J72" s="772"/>
      <c r="K72" s="773"/>
    </row>
    <row r="73" spans="1:11">
      <c r="A73" s="769"/>
      <c r="B73" s="770"/>
      <c r="C73" s="768"/>
      <c r="D73" s="696"/>
      <c r="E73" s="769"/>
      <c r="F73" s="696"/>
      <c r="G73" s="696"/>
      <c r="H73" s="764"/>
      <c r="I73" s="696"/>
      <c r="J73" s="772"/>
      <c r="K73" s="773"/>
    </row>
    <row r="74" spans="1:11">
      <c r="A74" s="769"/>
      <c r="B74" s="774"/>
      <c r="C74" s="768"/>
      <c r="D74" s="696"/>
      <c r="E74" s="775"/>
      <c r="F74" s="696"/>
      <c r="G74" s="696"/>
      <c r="H74" s="764"/>
      <c r="I74" s="696"/>
      <c r="J74" s="772"/>
      <c r="K74" s="773"/>
    </row>
    <row r="75" spans="1:11">
      <c r="A75" s="769"/>
      <c r="B75" s="774"/>
      <c r="C75" s="768"/>
      <c r="D75" s="696"/>
      <c r="E75" s="775"/>
      <c r="F75" s="696"/>
      <c r="G75" s="696"/>
      <c r="H75" s="696"/>
      <c r="I75" s="696"/>
      <c r="J75" s="696"/>
      <c r="K75" s="696"/>
    </row>
    <row r="76" spans="1:11">
      <c r="A76" s="769"/>
      <c r="B76" s="774"/>
      <c r="C76" s="768"/>
      <c r="D76" s="696"/>
      <c r="E76" s="775"/>
      <c r="F76" s="696"/>
      <c r="G76" s="696"/>
      <c r="H76" s="696"/>
      <c r="I76" s="696"/>
      <c r="J76" s="696"/>
      <c r="K76" s="696"/>
    </row>
    <row r="77" spans="1:11">
      <c r="A77" s="776"/>
      <c r="B77" s="774"/>
      <c r="C77" s="768"/>
      <c r="D77" s="696"/>
      <c r="E77" s="775"/>
      <c r="F77" s="696"/>
      <c r="G77" s="696"/>
      <c r="H77" s="713"/>
      <c r="I77" s="696"/>
      <c r="J77" s="714"/>
      <c r="K77" s="714"/>
    </row>
    <row r="78" spans="1:11">
      <c r="A78" s="777"/>
      <c r="B78" s="777"/>
      <c r="C78" s="778"/>
      <c r="D78" s="98"/>
      <c r="E78" s="777"/>
      <c r="F78" s="696"/>
      <c r="G78" s="696"/>
      <c r="H78" s="696"/>
      <c r="I78" s="696"/>
      <c r="J78" s="696"/>
      <c r="K78" s="696"/>
    </row>
    <row r="79" spans="1:11">
      <c r="A79" s="98"/>
      <c r="B79" s="98"/>
      <c r="C79" s="167"/>
      <c r="D79" s="98"/>
      <c r="E79" s="98"/>
      <c r="F79" s="696"/>
      <c r="G79" s="696"/>
      <c r="H79" s="696"/>
      <c r="I79" s="696"/>
      <c r="J79" s="696"/>
      <c r="K79" s="696"/>
    </row>
    <row r="80" spans="1:11">
      <c r="A80" s="777"/>
      <c r="B80" s="777"/>
      <c r="C80" s="778"/>
      <c r="D80" s="98"/>
      <c r="E80" s="98"/>
      <c r="F80" s="696"/>
      <c r="G80" s="696"/>
      <c r="H80" s="696"/>
      <c r="I80" s="696"/>
      <c r="J80" s="696"/>
      <c r="K80" s="696"/>
    </row>
    <row r="81" spans="1:11">
      <c r="A81" s="769"/>
      <c r="B81" s="769"/>
      <c r="C81" s="769"/>
      <c r="D81" s="769"/>
      <c r="E81" s="769"/>
      <c r="F81" s="696"/>
      <c r="G81" s="696"/>
      <c r="H81" s="696"/>
      <c r="I81" s="696"/>
      <c r="J81" s="696"/>
      <c r="K81" s="696"/>
    </row>
    <row r="82" spans="1:11">
      <c r="A82" s="779"/>
      <c r="B82" s="779"/>
      <c r="C82" s="779"/>
      <c r="D82" s="779"/>
      <c r="E82" s="779"/>
      <c r="F82" s="780"/>
      <c r="G82" s="696"/>
      <c r="H82" s="696"/>
      <c r="I82" s="696"/>
      <c r="J82" s="696"/>
      <c r="K82" s="696"/>
    </row>
    <row r="83" spans="1:11">
      <c r="A83" s="769"/>
      <c r="B83" s="781"/>
      <c r="C83" s="768"/>
      <c r="D83" s="696"/>
      <c r="E83" s="769"/>
      <c r="F83" s="696"/>
      <c r="G83" s="696"/>
      <c r="H83" s="696"/>
      <c r="I83" s="696"/>
      <c r="J83" s="696"/>
      <c r="K83" s="696"/>
    </row>
    <row r="84" spans="1:11">
      <c r="A84" s="769"/>
      <c r="B84" s="770"/>
      <c r="C84" s="768"/>
      <c r="D84" s="696"/>
      <c r="E84" s="769"/>
      <c r="F84" s="696"/>
      <c r="G84" s="696"/>
      <c r="H84" s="696"/>
      <c r="I84" s="696"/>
      <c r="J84" s="696"/>
      <c r="K84" s="696"/>
    </row>
    <row r="85" spans="1:11">
      <c r="A85" s="769"/>
      <c r="B85" s="770"/>
      <c r="C85" s="768"/>
      <c r="D85" s="696"/>
      <c r="E85" s="769"/>
      <c r="F85" s="696"/>
      <c r="G85" s="696"/>
      <c r="H85" s="696"/>
      <c r="I85" s="696"/>
      <c r="J85" s="696"/>
      <c r="K85" s="696"/>
    </row>
    <row r="86" spans="1:11">
      <c r="A86" s="769"/>
      <c r="B86" s="770"/>
      <c r="C86" s="768"/>
      <c r="D86" s="696"/>
      <c r="E86" s="769"/>
      <c r="F86" s="696"/>
      <c r="G86" s="696"/>
      <c r="H86" s="696"/>
      <c r="I86" s="696"/>
      <c r="J86" s="696"/>
      <c r="K86" s="696"/>
    </row>
    <row r="87" spans="1:11">
      <c r="A87" s="769"/>
      <c r="B87" s="770"/>
      <c r="C87" s="768"/>
      <c r="D87" s="696"/>
      <c r="E87" s="769"/>
      <c r="F87" s="696"/>
      <c r="G87" s="696"/>
      <c r="H87" s="696"/>
      <c r="I87" s="696"/>
      <c r="J87" s="696"/>
      <c r="K87" s="696"/>
    </row>
    <row r="88" spans="1:11">
      <c r="A88" s="769"/>
      <c r="B88" s="770"/>
      <c r="C88" s="768"/>
      <c r="D88" s="696"/>
      <c r="E88" s="769"/>
      <c r="F88" s="696"/>
      <c r="G88" s="696"/>
      <c r="H88" s="696"/>
      <c r="I88" s="696"/>
      <c r="J88" s="772"/>
      <c r="K88" s="773"/>
    </row>
    <row r="89" spans="1:11">
      <c r="A89" s="769"/>
      <c r="B89" s="770"/>
      <c r="C89" s="768"/>
      <c r="D89" s="696"/>
      <c r="E89" s="769"/>
      <c r="F89" s="696"/>
      <c r="G89" s="696"/>
      <c r="H89" s="696"/>
      <c r="I89" s="696"/>
      <c r="J89" s="772"/>
      <c r="K89" s="773"/>
    </row>
    <row r="90" spans="1:11">
      <c r="A90" s="769"/>
      <c r="B90" s="770"/>
      <c r="C90" s="768"/>
      <c r="D90" s="696"/>
      <c r="E90" s="769"/>
      <c r="F90" s="696"/>
      <c r="G90" s="696"/>
    </row>
    <row r="91" spans="1:11">
      <c r="A91" s="769"/>
      <c r="B91" s="770"/>
      <c r="C91" s="768"/>
      <c r="D91" s="696"/>
      <c r="E91" s="769"/>
      <c r="F91" s="696"/>
      <c r="G91" s="696"/>
    </row>
    <row r="92" spans="1:11">
      <c r="A92" s="769"/>
      <c r="B92" s="782"/>
      <c r="C92" s="768"/>
      <c r="D92" s="696"/>
      <c r="E92" s="769"/>
      <c r="F92" s="696"/>
      <c r="G92" s="696"/>
    </row>
    <row r="93" spans="1:11">
      <c r="A93" s="98"/>
      <c r="B93" s="98"/>
      <c r="C93" s="167"/>
      <c r="D93" s="98"/>
      <c r="E93" s="98"/>
      <c r="F93" s="125"/>
      <c r="G93" s="125"/>
    </row>
    <row r="94" spans="1:11">
      <c r="A94" s="98"/>
      <c r="B94" s="98"/>
      <c r="C94" s="167"/>
      <c r="D94" s="98"/>
      <c r="E94" s="98"/>
      <c r="F94" s="125"/>
      <c r="G94" s="125"/>
    </row>
    <row r="95" spans="1:11">
      <c r="A95" s="98"/>
      <c r="B95" s="98"/>
      <c r="C95" s="167"/>
      <c r="D95" s="98"/>
      <c r="E95" s="98"/>
      <c r="F95" s="125"/>
      <c r="G95" s="125"/>
    </row>
    <row r="96" spans="1:11">
      <c r="A96" s="98"/>
      <c r="B96" s="98"/>
      <c r="C96" s="167"/>
      <c r="D96" s="98"/>
      <c r="E96" s="98"/>
      <c r="F96" s="125"/>
      <c r="G96" s="125"/>
    </row>
    <row r="97" spans="1:7">
      <c r="A97" s="98"/>
      <c r="B97" s="98"/>
      <c r="C97" s="167"/>
      <c r="D97" s="98"/>
      <c r="E97" s="98"/>
      <c r="F97" s="125"/>
      <c r="G97" s="125"/>
    </row>
    <row r="98" spans="1:7">
      <c r="A98" s="98"/>
      <c r="B98" s="98"/>
      <c r="C98" s="167"/>
      <c r="D98" s="98"/>
      <c r="E98" s="98"/>
      <c r="F98" s="125"/>
      <c r="G98" s="125"/>
    </row>
    <row r="99" spans="1:7">
      <c r="A99" s="98"/>
      <c r="B99" s="98"/>
      <c r="C99" s="167"/>
      <c r="D99" s="98"/>
      <c r="E99" s="98"/>
      <c r="F99" s="125"/>
      <c r="G99" s="125"/>
    </row>
    <row r="100" spans="1:7">
      <c r="A100" s="98"/>
      <c r="B100" s="98"/>
      <c r="C100" s="167"/>
      <c r="D100" s="98"/>
      <c r="E100" s="98"/>
      <c r="F100" s="125"/>
      <c r="G100" s="125"/>
    </row>
    <row r="101" spans="1:7">
      <c r="A101" s="98"/>
      <c r="B101" s="98"/>
      <c r="C101" s="167"/>
      <c r="D101" s="98"/>
      <c r="E101" s="98"/>
      <c r="F101" s="125"/>
      <c r="G101" s="125"/>
    </row>
    <row r="102" spans="1:7">
      <c r="A102" s="98"/>
      <c r="B102" s="98"/>
      <c r="C102" s="167"/>
      <c r="D102" s="98"/>
      <c r="E102" s="98"/>
      <c r="F102" s="125"/>
      <c r="G102" s="125"/>
    </row>
    <row r="103" spans="1:7">
      <c r="A103" s="98"/>
      <c r="B103" s="98"/>
      <c r="C103" s="167"/>
      <c r="D103" s="98"/>
      <c r="E103" s="98"/>
      <c r="F103" s="125"/>
      <c r="G103" s="125"/>
    </row>
    <row r="104" spans="1:7">
      <c r="A104" s="98"/>
      <c r="B104" s="98"/>
      <c r="C104" s="167"/>
      <c r="D104" s="98"/>
      <c r="E104" s="98"/>
      <c r="F104" s="125"/>
      <c r="G104" s="142"/>
    </row>
    <row r="105" spans="1:7">
      <c r="A105" s="98"/>
      <c r="B105" s="98"/>
      <c r="C105" s="167"/>
      <c r="D105" s="98"/>
      <c r="E105" s="98"/>
      <c r="F105" s="125"/>
      <c r="G105" s="125"/>
    </row>
    <row r="106" spans="1:7">
      <c r="A106" s="98"/>
      <c r="B106" s="98"/>
      <c r="C106" s="167"/>
      <c r="D106" s="98"/>
      <c r="E106" s="98"/>
      <c r="F106" s="125"/>
      <c r="G106" s="142"/>
    </row>
    <row r="107" spans="1:7">
      <c r="A107" s="98"/>
      <c r="B107" s="98"/>
      <c r="C107" s="167"/>
      <c r="D107" s="98"/>
      <c r="E107" s="98"/>
      <c r="F107" s="125"/>
      <c r="G107" s="125"/>
    </row>
  </sheetData>
  <mergeCells count="6">
    <mergeCell ref="C62:D62"/>
    <mergeCell ref="A1:G1"/>
    <mergeCell ref="A2:G2"/>
    <mergeCell ref="A3:F3"/>
    <mergeCell ref="A5:F5"/>
    <mergeCell ref="A7:G7"/>
  </mergeCells>
  <pageMargins left="0.7" right="0.7" top="0.75" bottom="0.75" header="0.3" footer="0.3"/>
  <pageSetup paperSize="9" scale="92" orientation="portrait"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9"/>
  <sheetViews>
    <sheetView view="pageBreakPreview" topLeftCell="A43" zoomScale="60" zoomScaleNormal="100" workbookViewId="0">
      <selection activeCell="C74" sqref="C74:D74"/>
    </sheetView>
    <sheetView topLeftCell="A64" workbookViewId="1">
      <selection sqref="A1:G1"/>
    </sheetView>
  </sheetViews>
  <sheetFormatPr defaultColWidth="9.140625" defaultRowHeight="15"/>
  <cols>
    <col min="1" max="1" width="6.140625" style="129" customWidth="1"/>
    <col min="2" max="2" width="8.7109375" style="129" customWidth="1"/>
    <col min="3" max="3" width="28.5703125" style="818" customWidth="1"/>
    <col min="4" max="4" width="6.7109375" style="129" customWidth="1"/>
    <col min="5" max="5" width="9.7109375" style="129" customWidth="1"/>
    <col min="6" max="6" width="11.5703125" style="129" customWidth="1"/>
    <col min="7" max="7" width="18" style="129" customWidth="1"/>
    <col min="8" max="8" width="9.140625" style="129"/>
    <col min="9" max="9" width="9.140625" style="129" customWidth="1"/>
    <col min="10" max="16384" width="9.140625" style="129"/>
  </cols>
  <sheetData>
    <row r="1" spans="1:10" customFormat="1">
      <c r="A1" s="2536" t="s">
        <v>556</v>
      </c>
      <c r="B1" s="2536"/>
      <c r="C1" s="2536"/>
      <c r="D1" s="2536"/>
      <c r="E1" s="2536"/>
      <c r="F1" s="2536"/>
      <c r="G1" s="2536"/>
    </row>
    <row r="2" spans="1:10" ht="15" customHeight="1">
      <c r="A2" s="2536" t="s">
        <v>514</v>
      </c>
      <c r="B2" s="2536"/>
      <c r="C2" s="2536"/>
      <c r="D2" s="2536"/>
      <c r="E2" s="2536"/>
      <c r="F2" s="2536"/>
      <c r="G2" s="2536"/>
      <c r="H2" s="803"/>
      <c r="I2" s="803"/>
      <c r="J2" s="803"/>
    </row>
    <row r="3" spans="1:10">
      <c r="A3" s="2537" t="s">
        <v>633</v>
      </c>
      <c r="B3" s="2537"/>
      <c r="C3" s="2537"/>
      <c r="D3" s="2537"/>
      <c r="E3" s="2537"/>
      <c r="F3" s="2537"/>
      <c r="G3" s="804"/>
      <c r="H3" s="803"/>
      <c r="I3" s="803"/>
      <c r="J3" s="803"/>
    </row>
    <row r="4" spans="1:10">
      <c r="A4" s="697"/>
      <c r="B4" s="697"/>
      <c r="C4" s="698"/>
      <c r="D4" s="697"/>
      <c r="E4" s="697"/>
      <c r="F4" s="697"/>
      <c r="G4" s="804"/>
      <c r="H4" s="803"/>
      <c r="I4" s="803"/>
      <c r="J4" s="803"/>
    </row>
    <row r="5" spans="1:10">
      <c r="A5" s="2538" t="s">
        <v>775</v>
      </c>
      <c r="B5" s="2538"/>
      <c r="C5" s="2538"/>
      <c r="D5" s="2538"/>
      <c r="E5" s="2538"/>
      <c r="F5" s="2538"/>
      <c r="G5" s="804"/>
      <c r="H5" s="803"/>
      <c r="I5" s="803"/>
      <c r="J5" s="803"/>
    </row>
    <row r="6" spans="1:10">
      <c r="A6" s="699"/>
      <c r="B6" s="699"/>
      <c r="C6" s="700"/>
      <c r="D6" s="699"/>
      <c r="E6" s="699"/>
      <c r="F6" s="699"/>
      <c r="G6" s="804"/>
      <c r="H6" s="803"/>
      <c r="I6" s="803"/>
      <c r="J6" s="803"/>
    </row>
    <row r="7" spans="1:10" ht="27.75" customHeight="1" thickBot="1">
      <c r="A7" s="2539" t="s">
        <v>776</v>
      </c>
      <c r="B7" s="2540"/>
      <c r="C7" s="2540"/>
      <c r="D7" s="2540"/>
      <c r="E7" s="2540"/>
      <c r="F7" s="2540"/>
      <c r="G7" s="2540"/>
      <c r="H7" s="803"/>
      <c r="I7" s="803"/>
      <c r="J7" s="803"/>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6" t="s">
        <v>638</v>
      </c>
      <c r="D12" s="721" t="s">
        <v>21</v>
      </c>
      <c r="E12" s="723">
        <v>864</v>
      </c>
      <c r="F12" s="723"/>
      <c r="G12" s="724">
        <f t="shared" ref="G12:G73" si="0">ROUND(F12,2)*ROUND(E12,2)</f>
        <v>0</v>
      </c>
      <c r="H12" s="713"/>
      <c r="I12" s="714"/>
      <c r="J12" s="714"/>
    </row>
    <row r="13" spans="1:10">
      <c r="A13" s="718">
        <v>2</v>
      </c>
      <c r="B13" s="725" t="s">
        <v>639</v>
      </c>
      <c r="C13" s="726" t="s">
        <v>640</v>
      </c>
      <c r="D13" s="727" t="s">
        <v>55</v>
      </c>
      <c r="E13" s="723">
        <v>941</v>
      </c>
      <c r="F13" s="723"/>
      <c r="G13" s="724">
        <f t="shared" si="0"/>
        <v>0</v>
      </c>
      <c r="H13" s="713"/>
      <c r="I13" s="714"/>
      <c r="J13" s="714"/>
    </row>
    <row r="14" spans="1:10" ht="26.25">
      <c r="A14" s="718" t="s">
        <v>641</v>
      </c>
      <c r="B14" s="725" t="s">
        <v>642</v>
      </c>
      <c r="C14" s="726" t="s">
        <v>643</v>
      </c>
      <c r="D14" s="727" t="s">
        <v>476</v>
      </c>
      <c r="E14" s="723">
        <v>95</v>
      </c>
      <c r="F14" s="723"/>
      <c r="G14" s="724">
        <f t="shared" si="0"/>
        <v>0</v>
      </c>
      <c r="H14" s="713"/>
      <c r="I14" s="714"/>
      <c r="J14" s="714"/>
    </row>
    <row r="15" spans="1:10">
      <c r="A15" s="718" t="s">
        <v>644</v>
      </c>
      <c r="B15" s="725" t="s">
        <v>645</v>
      </c>
      <c r="C15" s="726" t="s">
        <v>646</v>
      </c>
      <c r="D15" s="727" t="s">
        <v>476</v>
      </c>
      <c r="E15" s="723">
        <v>21.6</v>
      </c>
      <c r="F15" s="723"/>
      <c r="G15" s="724">
        <f t="shared" si="0"/>
        <v>0</v>
      </c>
      <c r="H15" s="713"/>
      <c r="I15" s="714"/>
      <c r="J15" s="714"/>
    </row>
    <row r="16" spans="1:10" ht="26.25">
      <c r="A16" s="718" t="s">
        <v>647</v>
      </c>
      <c r="B16" s="725" t="s">
        <v>648</v>
      </c>
      <c r="C16" s="726" t="s">
        <v>649</v>
      </c>
      <c r="D16" s="727" t="s">
        <v>55</v>
      </c>
      <c r="E16" s="723">
        <v>1152</v>
      </c>
      <c r="F16" s="723"/>
      <c r="G16" s="724">
        <f t="shared" si="0"/>
        <v>0</v>
      </c>
      <c r="H16" s="713"/>
      <c r="I16" s="714"/>
      <c r="J16" s="714"/>
    </row>
    <row r="17" spans="1:10">
      <c r="A17" s="718" t="s">
        <v>650</v>
      </c>
      <c r="B17" s="725" t="s">
        <v>651</v>
      </c>
      <c r="C17" s="726" t="s">
        <v>652</v>
      </c>
      <c r="D17" s="727" t="s">
        <v>55</v>
      </c>
      <c r="E17" s="723">
        <v>36</v>
      </c>
      <c r="F17" s="723"/>
      <c r="G17" s="724">
        <f t="shared" si="0"/>
        <v>0</v>
      </c>
      <c r="H17" s="713"/>
      <c r="I17" s="714"/>
      <c r="J17" s="714"/>
    </row>
    <row r="18" spans="1:10" ht="26.25">
      <c r="A18" s="718" t="s">
        <v>653</v>
      </c>
      <c r="B18" s="725" t="s">
        <v>452</v>
      </c>
      <c r="C18" s="726" t="s">
        <v>654</v>
      </c>
      <c r="D18" s="727" t="s">
        <v>55</v>
      </c>
      <c r="E18" s="723">
        <v>48</v>
      </c>
      <c r="F18" s="723"/>
      <c r="G18" s="724">
        <f t="shared" si="0"/>
        <v>0</v>
      </c>
      <c r="H18" s="713"/>
      <c r="I18" s="714"/>
      <c r="J18" s="714"/>
    </row>
    <row r="19" spans="1:10" ht="26.25">
      <c r="A19" s="718" t="s">
        <v>655</v>
      </c>
      <c r="B19" s="725" t="s">
        <v>656</v>
      </c>
      <c r="C19" s="726" t="s">
        <v>657</v>
      </c>
      <c r="D19" s="727" t="s">
        <v>32</v>
      </c>
      <c r="E19" s="723">
        <v>32</v>
      </c>
      <c r="F19" s="723"/>
      <c r="G19" s="724">
        <f t="shared" si="0"/>
        <v>0</v>
      </c>
      <c r="H19" s="713"/>
      <c r="I19" s="714"/>
      <c r="J19" s="714"/>
    </row>
    <row r="20" spans="1:10">
      <c r="A20" s="718" t="s">
        <v>658</v>
      </c>
      <c r="B20" s="725" t="s">
        <v>659</v>
      </c>
      <c r="C20" s="729" t="s">
        <v>660</v>
      </c>
      <c r="D20" s="721" t="s">
        <v>32</v>
      </c>
      <c r="E20" s="723">
        <v>2</v>
      </c>
      <c r="F20" s="723"/>
      <c r="G20" s="724">
        <f t="shared" si="0"/>
        <v>0</v>
      </c>
      <c r="H20" s="713"/>
      <c r="I20" s="714"/>
      <c r="J20" s="714"/>
    </row>
    <row r="21" spans="1:10">
      <c r="A21" s="718" t="s">
        <v>661</v>
      </c>
      <c r="B21" s="725" t="s">
        <v>507</v>
      </c>
      <c r="C21" s="729" t="s">
        <v>662</v>
      </c>
      <c r="D21" s="721" t="s">
        <v>476</v>
      </c>
      <c r="E21" s="723">
        <v>70.2</v>
      </c>
      <c r="F21" s="723"/>
      <c r="G21" s="724">
        <f t="shared" si="0"/>
        <v>0</v>
      </c>
      <c r="H21" s="713"/>
      <c r="I21" s="714"/>
      <c r="J21" s="714"/>
    </row>
    <row r="22" spans="1:10">
      <c r="A22" s="718" t="s">
        <v>663</v>
      </c>
      <c r="B22" s="725" t="s">
        <v>501</v>
      </c>
      <c r="C22" s="729" t="s">
        <v>664</v>
      </c>
      <c r="D22" s="721" t="s">
        <v>24</v>
      </c>
      <c r="E22" s="723">
        <v>228</v>
      </c>
      <c r="F22" s="723"/>
      <c r="G22" s="724">
        <f t="shared" si="0"/>
        <v>0</v>
      </c>
      <c r="H22" s="713"/>
      <c r="I22" s="714"/>
      <c r="J22" s="714"/>
    </row>
    <row r="23" spans="1:10" ht="25.5">
      <c r="A23" s="718" t="s">
        <v>665</v>
      </c>
      <c r="B23" s="725" t="s">
        <v>666</v>
      </c>
      <c r="C23" s="729" t="s">
        <v>667</v>
      </c>
      <c r="D23" s="721" t="s">
        <v>55</v>
      </c>
      <c r="E23" s="723">
        <v>468</v>
      </c>
      <c r="F23" s="723"/>
      <c r="G23" s="724">
        <f t="shared" si="0"/>
        <v>0</v>
      </c>
      <c r="H23" s="713"/>
      <c r="I23" s="714"/>
      <c r="J23" s="714"/>
    </row>
    <row r="24" spans="1:10" ht="25.5">
      <c r="A24" s="718" t="s">
        <v>668</v>
      </c>
      <c r="B24" s="725" t="s">
        <v>86</v>
      </c>
      <c r="C24" s="729" t="s">
        <v>669</v>
      </c>
      <c r="D24" s="721" t="s">
        <v>24</v>
      </c>
      <c r="E24" s="723">
        <v>540</v>
      </c>
      <c r="F24" s="723"/>
      <c r="G24" s="730">
        <f t="shared" si="0"/>
        <v>0</v>
      </c>
      <c r="H24" s="713"/>
      <c r="I24" s="714"/>
      <c r="J24" s="714"/>
    </row>
    <row r="25" spans="1:10">
      <c r="A25" s="718" t="s">
        <v>670</v>
      </c>
      <c r="B25" s="725" t="s">
        <v>671</v>
      </c>
      <c r="C25" s="729" t="s">
        <v>672</v>
      </c>
      <c r="D25" s="721" t="s">
        <v>55</v>
      </c>
      <c r="E25" s="723">
        <v>644</v>
      </c>
      <c r="F25" s="723"/>
      <c r="G25" s="730">
        <f t="shared" si="0"/>
        <v>0</v>
      </c>
      <c r="H25" s="713"/>
      <c r="I25" s="714"/>
      <c r="J25" s="714"/>
    </row>
    <row r="26" spans="1:10">
      <c r="A26" s="718"/>
      <c r="B26" s="716"/>
      <c r="C26" s="700" t="s">
        <v>673</v>
      </c>
      <c r="D26" s="716"/>
      <c r="E26" s="716"/>
      <c r="F26" s="716"/>
      <c r="G26" s="805"/>
      <c r="H26" s="713"/>
      <c r="I26" s="714"/>
      <c r="J26" s="714"/>
    </row>
    <row r="27" spans="1:10">
      <c r="A27" s="718" t="s">
        <v>674</v>
      </c>
      <c r="B27" s="732" t="s">
        <v>675</v>
      </c>
      <c r="C27" s="733" t="s">
        <v>676</v>
      </c>
      <c r="D27" s="734" t="s">
        <v>476</v>
      </c>
      <c r="E27" s="735">
        <v>84</v>
      </c>
      <c r="F27" s="735"/>
      <c r="G27" s="724">
        <f t="shared" si="0"/>
        <v>0</v>
      </c>
      <c r="H27" s="713"/>
      <c r="I27" s="714"/>
      <c r="J27" s="714"/>
    </row>
    <row r="28" spans="1:10" ht="26.25">
      <c r="A28" s="718" t="s">
        <v>677</v>
      </c>
      <c r="B28" s="732" t="s">
        <v>678</v>
      </c>
      <c r="C28" s="733" t="s">
        <v>679</v>
      </c>
      <c r="D28" s="734" t="s">
        <v>24</v>
      </c>
      <c r="E28" s="735">
        <v>907</v>
      </c>
      <c r="F28" s="735"/>
      <c r="G28" s="724">
        <f t="shared" si="0"/>
        <v>0</v>
      </c>
      <c r="H28" s="713"/>
      <c r="I28" s="714"/>
      <c r="J28" s="714"/>
    </row>
    <row r="29" spans="1:10" ht="26.25">
      <c r="A29" s="718" t="s">
        <v>680</v>
      </c>
      <c r="B29" s="732" t="s">
        <v>681</v>
      </c>
      <c r="C29" s="733" t="s">
        <v>682</v>
      </c>
      <c r="D29" s="734" t="s">
        <v>55</v>
      </c>
      <c r="E29" s="735">
        <v>560</v>
      </c>
      <c r="F29" s="735"/>
      <c r="G29" s="724">
        <f t="shared" si="0"/>
        <v>0</v>
      </c>
      <c r="H29" s="713"/>
      <c r="I29" s="714"/>
      <c r="J29" s="714"/>
    </row>
    <row r="30" spans="1:10" ht="26.25">
      <c r="A30" s="718" t="s">
        <v>683</v>
      </c>
      <c r="B30" s="732" t="s">
        <v>86</v>
      </c>
      <c r="C30" s="733" t="s">
        <v>669</v>
      </c>
      <c r="D30" s="734" t="s">
        <v>24</v>
      </c>
      <c r="E30" s="735">
        <v>425</v>
      </c>
      <c r="F30" s="735"/>
      <c r="G30" s="724">
        <f t="shared" si="0"/>
        <v>0</v>
      </c>
      <c r="H30" s="713"/>
      <c r="I30" s="714"/>
      <c r="J30" s="714"/>
    </row>
    <row r="31" spans="1:10" ht="26.25">
      <c r="A31" s="718" t="s">
        <v>684</v>
      </c>
      <c r="B31" s="732" t="s">
        <v>685</v>
      </c>
      <c r="C31" s="733" t="s">
        <v>686</v>
      </c>
      <c r="D31" s="734" t="s">
        <v>32</v>
      </c>
      <c r="E31" s="735">
        <v>12</v>
      </c>
      <c r="F31" s="735"/>
      <c r="G31" s="724">
        <f t="shared" si="0"/>
        <v>0</v>
      </c>
      <c r="H31" s="713"/>
      <c r="I31" s="714"/>
      <c r="J31" s="714"/>
    </row>
    <row r="32" spans="1:10" ht="39">
      <c r="A32" s="718" t="s">
        <v>687</v>
      </c>
      <c r="B32" s="732" t="s">
        <v>688</v>
      </c>
      <c r="C32" s="733" t="s">
        <v>689</v>
      </c>
      <c r="D32" s="734" t="s">
        <v>32</v>
      </c>
      <c r="E32" s="735">
        <v>8</v>
      </c>
      <c r="F32" s="735"/>
      <c r="G32" s="724">
        <f t="shared" si="0"/>
        <v>0</v>
      </c>
      <c r="H32" s="713"/>
      <c r="I32" s="714"/>
      <c r="J32" s="714"/>
    </row>
    <row r="33" spans="1:10" ht="39">
      <c r="A33" s="718" t="s">
        <v>690</v>
      </c>
      <c r="B33" s="732" t="s">
        <v>691</v>
      </c>
      <c r="C33" s="733" t="s">
        <v>692</v>
      </c>
      <c r="D33" s="734" t="s">
        <v>476</v>
      </c>
      <c r="E33" s="735">
        <v>4</v>
      </c>
      <c r="F33" s="735"/>
      <c r="G33" s="724">
        <f t="shared" si="0"/>
        <v>0</v>
      </c>
      <c r="H33" s="713"/>
      <c r="I33" s="714"/>
      <c r="J33" s="714"/>
    </row>
    <row r="34" spans="1:10" ht="26.25">
      <c r="A34" s="718" t="s">
        <v>693</v>
      </c>
      <c r="B34" s="732" t="s">
        <v>694</v>
      </c>
      <c r="C34" s="733" t="s">
        <v>695</v>
      </c>
      <c r="D34" s="734" t="s">
        <v>24</v>
      </c>
      <c r="E34" s="735">
        <v>420</v>
      </c>
      <c r="F34" s="735"/>
      <c r="G34" s="730">
        <f t="shared" si="0"/>
        <v>0</v>
      </c>
      <c r="H34" s="713"/>
      <c r="I34" s="714"/>
      <c r="J34" s="714"/>
    </row>
    <row r="35" spans="1:10">
      <c r="A35" s="715"/>
      <c r="B35" s="716"/>
      <c r="C35" s="700" t="s">
        <v>696</v>
      </c>
      <c r="D35" s="716"/>
      <c r="E35" s="716"/>
      <c r="F35" s="716"/>
      <c r="G35" s="805"/>
      <c r="H35" s="713"/>
      <c r="I35" s="714"/>
      <c r="J35" s="714"/>
    </row>
    <row r="36" spans="1:10" ht="26.25">
      <c r="A36" s="737">
        <v>23</v>
      </c>
      <c r="B36" s="738" t="s">
        <v>697</v>
      </c>
      <c r="C36" s="806" t="s">
        <v>777</v>
      </c>
      <c r="D36" s="723" t="s">
        <v>55</v>
      </c>
      <c r="E36" s="723">
        <v>39</v>
      </c>
      <c r="F36" s="723"/>
      <c r="G36" s="724">
        <f t="shared" si="0"/>
        <v>0</v>
      </c>
      <c r="H36" s="713"/>
      <c r="I36" s="714"/>
      <c r="J36" s="714"/>
    </row>
    <row r="37" spans="1:10" ht="26.25">
      <c r="A37" s="737">
        <v>24</v>
      </c>
      <c r="B37" s="738" t="s">
        <v>699</v>
      </c>
      <c r="C37" s="806" t="s">
        <v>700</v>
      </c>
      <c r="D37" s="723" t="s">
        <v>55</v>
      </c>
      <c r="E37" s="723">
        <v>3</v>
      </c>
      <c r="F37" s="723"/>
      <c r="G37" s="724">
        <f t="shared" si="0"/>
        <v>0</v>
      </c>
      <c r="H37" s="713"/>
      <c r="I37" s="714"/>
      <c r="J37" s="714"/>
    </row>
    <row r="38" spans="1:10" ht="26.25">
      <c r="A38" s="737">
        <v>25</v>
      </c>
      <c r="B38" s="738" t="s">
        <v>507</v>
      </c>
      <c r="C38" s="740" t="s">
        <v>701</v>
      </c>
      <c r="D38" s="723" t="s">
        <v>476</v>
      </c>
      <c r="E38" s="723">
        <v>5</v>
      </c>
      <c r="F38" s="723"/>
      <c r="G38" s="724">
        <f t="shared" si="0"/>
        <v>0</v>
      </c>
      <c r="H38" s="713"/>
      <c r="I38" s="714"/>
      <c r="J38" s="714"/>
    </row>
    <row r="39" spans="1:10" ht="26.25">
      <c r="A39" s="737">
        <v>26</v>
      </c>
      <c r="B39" s="741" t="s">
        <v>702</v>
      </c>
      <c r="C39" s="806" t="s">
        <v>778</v>
      </c>
      <c r="D39" s="723" t="s">
        <v>24</v>
      </c>
      <c r="E39" s="723">
        <v>2300</v>
      </c>
      <c r="F39" s="723"/>
      <c r="G39" s="724">
        <f t="shared" si="0"/>
        <v>0</v>
      </c>
      <c r="H39" s="713"/>
      <c r="I39" s="714"/>
      <c r="J39" s="714"/>
    </row>
    <row r="40" spans="1:10">
      <c r="A40" s="737">
        <v>27</v>
      </c>
      <c r="B40" s="741" t="s">
        <v>704</v>
      </c>
      <c r="C40" s="742" t="s">
        <v>705</v>
      </c>
      <c r="D40" s="723" t="s">
        <v>21</v>
      </c>
      <c r="E40" s="723">
        <v>90</v>
      </c>
      <c r="F40" s="723"/>
      <c r="G40" s="724">
        <f t="shared" si="0"/>
        <v>0</v>
      </c>
      <c r="H40" s="713"/>
      <c r="I40" s="714"/>
      <c r="J40" s="714"/>
    </row>
    <row r="41" spans="1:10">
      <c r="A41" s="737">
        <v>28</v>
      </c>
      <c r="B41" s="741" t="s">
        <v>706</v>
      </c>
      <c r="C41" s="742" t="s">
        <v>138</v>
      </c>
      <c r="D41" s="723" t="s">
        <v>21</v>
      </c>
      <c r="E41" s="723">
        <v>110</v>
      </c>
      <c r="F41" s="723"/>
      <c r="G41" s="724">
        <f t="shared" si="0"/>
        <v>0</v>
      </c>
      <c r="H41" s="713"/>
      <c r="I41" s="714"/>
      <c r="J41" s="714"/>
    </row>
    <row r="42" spans="1:10" ht="25.5">
      <c r="A42" s="737">
        <v>29</v>
      </c>
      <c r="B42" s="741" t="s">
        <v>707</v>
      </c>
      <c r="C42" s="742" t="s">
        <v>708</v>
      </c>
      <c r="D42" s="723" t="s">
        <v>24</v>
      </c>
      <c r="E42" s="723">
        <v>125</v>
      </c>
      <c r="F42" s="723"/>
      <c r="G42" s="724">
        <f t="shared" si="0"/>
        <v>0</v>
      </c>
      <c r="H42" s="713"/>
      <c r="I42" s="714"/>
      <c r="J42" s="714"/>
    </row>
    <row r="43" spans="1:10" ht="26.25">
      <c r="A43" s="737">
        <v>30</v>
      </c>
      <c r="B43" s="741" t="s">
        <v>709</v>
      </c>
      <c r="C43" s="726" t="s">
        <v>710</v>
      </c>
      <c r="D43" s="723" t="s">
        <v>55</v>
      </c>
      <c r="E43" s="723">
        <v>6000</v>
      </c>
      <c r="F43" s="723"/>
      <c r="G43" s="724">
        <f t="shared" si="0"/>
        <v>0</v>
      </c>
      <c r="H43" s="713"/>
      <c r="I43" s="714"/>
      <c r="J43" s="714"/>
    </row>
    <row r="44" spans="1:10" ht="26.25">
      <c r="A44" s="737">
        <v>31</v>
      </c>
      <c r="B44" s="741" t="s">
        <v>648</v>
      </c>
      <c r="C44" s="740" t="s">
        <v>649</v>
      </c>
      <c r="D44" s="723" t="s">
        <v>55</v>
      </c>
      <c r="E44" s="723">
        <v>400</v>
      </c>
      <c r="F44" s="723"/>
      <c r="G44" s="724">
        <f t="shared" si="0"/>
        <v>0</v>
      </c>
      <c r="H44" s="713"/>
      <c r="I44" s="714"/>
      <c r="J44" s="714"/>
    </row>
    <row r="45" spans="1:10" ht="38.25">
      <c r="A45" s="737">
        <v>32</v>
      </c>
      <c r="B45" s="741" t="s">
        <v>549</v>
      </c>
      <c r="C45" s="743" t="s">
        <v>711</v>
      </c>
      <c r="D45" s="723" t="s">
        <v>55</v>
      </c>
      <c r="E45" s="723">
        <v>320</v>
      </c>
      <c r="F45" s="723"/>
      <c r="G45" s="730">
        <f t="shared" si="0"/>
        <v>0</v>
      </c>
      <c r="H45" s="713"/>
      <c r="I45" s="714"/>
      <c r="J45" s="714"/>
    </row>
    <row r="46" spans="1:10" ht="25.5">
      <c r="A46" s="737">
        <v>33</v>
      </c>
      <c r="B46" s="741" t="s">
        <v>712</v>
      </c>
      <c r="C46" s="743" t="s">
        <v>713</v>
      </c>
      <c r="D46" s="723" t="s">
        <v>21</v>
      </c>
      <c r="E46" s="723">
        <v>190</v>
      </c>
      <c r="F46" s="723"/>
      <c r="G46" s="730">
        <f t="shared" si="0"/>
        <v>0</v>
      </c>
      <c r="H46" s="713"/>
      <c r="I46" s="714"/>
      <c r="J46" s="714"/>
    </row>
    <row r="47" spans="1:10">
      <c r="A47" s="715"/>
      <c r="B47" s="716"/>
      <c r="C47" s="700" t="s">
        <v>161</v>
      </c>
      <c r="D47" s="716"/>
      <c r="E47" s="716"/>
      <c r="F47" s="716"/>
      <c r="G47" s="805"/>
      <c r="H47" s="713"/>
      <c r="I47" s="714"/>
      <c r="J47" s="714"/>
    </row>
    <row r="48" spans="1:10" ht="26.25">
      <c r="A48" s="737">
        <v>34</v>
      </c>
      <c r="B48" s="742" t="s">
        <v>779</v>
      </c>
      <c r="C48" s="740" t="s">
        <v>780</v>
      </c>
      <c r="D48" s="744" t="s">
        <v>32</v>
      </c>
      <c r="E48" s="744">
        <v>12</v>
      </c>
      <c r="F48" s="744"/>
      <c r="G48" s="745">
        <f t="shared" ref="G48:G59" si="1">ROUND(F48,2)*ROUND(E48,2)</f>
        <v>0</v>
      </c>
      <c r="H48" s="713"/>
      <c r="I48" s="714"/>
      <c r="J48" s="714"/>
    </row>
    <row r="49" spans="1:10" ht="26.25">
      <c r="A49" s="737">
        <v>35</v>
      </c>
      <c r="B49" s="742" t="s">
        <v>781</v>
      </c>
      <c r="C49" s="740" t="s">
        <v>782</v>
      </c>
      <c r="D49" s="744" t="s">
        <v>32</v>
      </c>
      <c r="E49" s="744">
        <v>6</v>
      </c>
      <c r="F49" s="744"/>
      <c r="G49" s="745">
        <f t="shared" si="1"/>
        <v>0</v>
      </c>
      <c r="H49" s="713"/>
      <c r="I49" s="714"/>
      <c r="J49" s="714"/>
    </row>
    <row r="50" spans="1:10" ht="25.5">
      <c r="A50" s="737">
        <v>36</v>
      </c>
      <c r="B50" s="742" t="s">
        <v>714</v>
      </c>
      <c r="C50" s="742" t="s">
        <v>715</v>
      </c>
      <c r="D50" s="744" t="s">
        <v>55</v>
      </c>
      <c r="E50" s="744">
        <v>106</v>
      </c>
      <c r="F50" s="744"/>
      <c r="G50" s="745">
        <f t="shared" si="1"/>
        <v>0</v>
      </c>
      <c r="H50" s="713"/>
      <c r="I50" s="714"/>
      <c r="J50" s="714"/>
    </row>
    <row r="51" spans="1:10">
      <c r="A51" s="737">
        <v>37</v>
      </c>
      <c r="B51" s="742" t="s">
        <v>716</v>
      </c>
      <c r="C51" s="740" t="s">
        <v>717</v>
      </c>
      <c r="D51" s="744" t="s">
        <v>476</v>
      </c>
      <c r="E51" s="744">
        <v>53</v>
      </c>
      <c r="F51" s="744"/>
      <c r="G51" s="745">
        <f t="shared" si="1"/>
        <v>0</v>
      </c>
      <c r="H51" s="713"/>
      <c r="I51" s="714"/>
      <c r="J51" s="714"/>
    </row>
    <row r="52" spans="1:10">
      <c r="A52" s="737">
        <v>38</v>
      </c>
      <c r="B52" s="742" t="s">
        <v>762</v>
      </c>
      <c r="C52" s="742" t="s">
        <v>763</v>
      </c>
      <c r="D52" s="744" t="s">
        <v>476</v>
      </c>
      <c r="E52" s="744">
        <v>3.5</v>
      </c>
      <c r="F52" s="744"/>
      <c r="G52" s="745">
        <f t="shared" si="1"/>
        <v>0</v>
      </c>
      <c r="H52" s="713"/>
      <c r="I52" s="714"/>
      <c r="J52" s="714"/>
    </row>
    <row r="53" spans="1:10" ht="25.5">
      <c r="A53" s="737">
        <v>39</v>
      </c>
      <c r="B53" s="742" t="s">
        <v>783</v>
      </c>
      <c r="C53" s="742" t="s">
        <v>784</v>
      </c>
      <c r="D53" s="744" t="s">
        <v>476</v>
      </c>
      <c r="E53" s="744">
        <v>60</v>
      </c>
      <c r="F53" s="744"/>
      <c r="G53" s="745">
        <f t="shared" si="1"/>
        <v>0</v>
      </c>
      <c r="H53" s="713"/>
      <c r="I53" s="714"/>
      <c r="J53" s="714"/>
    </row>
    <row r="54" spans="1:10">
      <c r="A54" s="737">
        <v>40</v>
      </c>
      <c r="B54" s="742" t="s">
        <v>785</v>
      </c>
      <c r="C54" s="742" t="s">
        <v>786</v>
      </c>
      <c r="D54" s="744" t="s">
        <v>32</v>
      </c>
      <c r="E54" s="744">
        <v>180</v>
      </c>
      <c r="F54" s="744"/>
      <c r="G54" s="745">
        <f t="shared" si="1"/>
        <v>0</v>
      </c>
      <c r="H54" s="713"/>
      <c r="I54" s="714"/>
      <c r="J54" s="714"/>
    </row>
    <row r="55" spans="1:10" ht="25.5">
      <c r="A55" s="737">
        <v>41</v>
      </c>
      <c r="B55" s="742" t="s">
        <v>787</v>
      </c>
      <c r="C55" s="742" t="s">
        <v>788</v>
      </c>
      <c r="D55" s="744" t="s">
        <v>32</v>
      </c>
      <c r="E55" s="744">
        <v>32</v>
      </c>
      <c r="F55" s="744"/>
      <c r="G55" s="745">
        <f t="shared" si="1"/>
        <v>0</v>
      </c>
      <c r="H55" s="713"/>
      <c r="I55" s="714"/>
      <c r="J55" s="714"/>
    </row>
    <row r="56" spans="1:10" ht="25.5">
      <c r="A56" s="737">
        <v>42</v>
      </c>
      <c r="B56" s="742" t="s">
        <v>722</v>
      </c>
      <c r="C56" s="742" t="s">
        <v>723</v>
      </c>
      <c r="D56" s="744" t="s">
        <v>476</v>
      </c>
      <c r="E56" s="744">
        <v>53</v>
      </c>
      <c r="F56" s="744"/>
      <c r="G56" s="745">
        <f t="shared" si="1"/>
        <v>0</v>
      </c>
      <c r="H56" s="713"/>
      <c r="I56" s="714"/>
      <c r="J56" s="714"/>
    </row>
    <row r="57" spans="1:10" ht="25.5">
      <c r="A57" s="737">
        <v>43</v>
      </c>
      <c r="B57" s="742" t="s">
        <v>724</v>
      </c>
      <c r="C57" s="742" t="s">
        <v>725</v>
      </c>
      <c r="D57" s="744" t="s">
        <v>55</v>
      </c>
      <c r="E57" s="744">
        <v>365</v>
      </c>
      <c r="F57" s="744"/>
      <c r="G57" s="745">
        <f t="shared" si="1"/>
        <v>0</v>
      </c>
      <c r="H57" s="713"/>
      <c r="I57" s="714"/>
      <c r="J57" s="714"/>
    </row>
    <row r="58" spans="1:10">
      <c r="A58" s="737">
        <v>44</v>
      </c>
      <c r="B58" s="742" t="s">
        <v>726</v>
      </c>
      <c r="C58" s="806" t="s">
        <v>727</v>
      </c>
      <c r="D58" s="744" t="s">
        <v>24</v>
      </c>
      <c r="E58" s="744">
        <v>215</v>
      </c>
      <c r="F58" s="744"/>
      <c r="G58" s="745">
        <f t="shared" si="1"/>
        <v>0</v>
      </c>
      <c r="H58" s="713"/>
      <c r="I58" s="714"/>
      <c r="J58" s="714"/>
    </row>
    <row r="59" spans="1:10" ht="26.25">
      <c r="A59" s="737">
        <v>45</v>
      </c>
      <c r="B59" s="742" t="s">
        <v>728</v>
      </c>
      <c r="C59" s="806" t="s">
        <v>695</v>
      </c>
      <c r="D59" s="744" t="s">
        <v>24</v>
      </c>
      <c r="E59" s="744">
        <v>530</v>
      </c>
      <c r="F59" s="744"/>
      <c r="G59" s="745">
        <f t="shared" si="1"/>
        <v>0</v>
      </c>
      <c r="H59" s="713"/>
      <c r="I59" s="714"/>
      <c r="J59" s="714"/>
    </row>
    <row r="60" spans="1:10">
      <c r="A60" s="737"/>
      <c r="B60" s="734"/>
      <c r="C60" s="746" t="s">
        <v>729</v>
      </c>
      <c r="D60" s="734"/>
      <c r="E60" s="734"/>
      <c r="F60" s="734"/>
      <c r="G60" s="807"/>
      <c r="H60" s="713"/>
      <c r="I60" s="714"/>
      <c r="J60" s="714"/>
    </row>
    <row r="61" spans="1:10">
      <c r="A61" s="737">
        <v>46</v>
      </c>
      <c r="B61" s="740" t="s">
        <v>707</v>
      </c>
      <c r="C61" s="742" t="s">
        <v>730</v>
      </c>
      <c r="D61" s="744" t="s">
        <v>24</v>
      </c>
      <c r="E61" s="744">
        <v>1144</v>
      </c>
      <c r="F61" s="744"/>
      <c r="G61" s="745">
        <f t="shared" si="0"/>
        <v>0</v>
      </c>
      <c r="H61" s="713"/>
      <c r="I61" s="714"/>
      <c r="J61" s="714"/>
    </row>
    <row r="62" spans="1:10" ht="38.25">
      <c r="A62" s="737">
        <v>47</v>
      </c>
      <c r="B62" s="742" t="s">
        <v>731</v>
      </c>
      <c r="C62" s="742" t="s">
        <v>789</v>
      </c>
      <c r="D62" s="744" t="s">
        <v>24</v>
      </c>
      <c r="E62" s="744">
        <v>1380</v>
      </c>
      <c r="F62" s="744"/>
      <c r="G62" s="745">
        <f t="shared" si="0"/>
        <v>0</v>
      </c>
      <c r="H62" s="713"/>
      <c r="I62" s="714"/>
      <c r="J62" s="714"/>
    </row>
    <row r="63" spans="1:10" ht="25.5">
      <c r="A63" s="737">
        <v>48</v>
      </c>
      <c r="B63" s="742" t="s">
        <v>733</v>
      </c>
      <c r="C63" s="742" t="s">
        <v>734</v>
      </c>
      <c r="D63" s="744" t="s">
        <v>24</v>
      </c>
      <c r="E63" s="744">
        <v>690</v>
      </c>
      <c r="F63" s="744"/>
      <c r="G63" s="745">
        <f t="shared" si="0"/>
        <v>0</v>
      </c>
      <c r="H63" s="713"/>
      <c r="I63" s="714"/>
      <c r="J63" s="714"/>
    </row>
    <row r="64" spans="1:10" ht="25.5">
      <c r="A64" s="737">
        <v>49</v>
      </c>
      <c r="B64" s="742" t="s">
        <v>733</v>
      </c>
      <c r="C64" s="742" t="s">
        <v>734</v>
      </c>
      <c r="D64" s="744" t="s">
        <v>24</v>
      </c>
      <c r="E64" s="744">
        <v>690</v>
      </c>
      <c r="F64" s="744"/>
      <c r="G64" s="745">
        <f t="shared" si="0"/>
        <v>0</v>
      </c>
      <c r="H64" s="713"/>
      <c r="I64" s="714"/>
      <c r="J64" s="714"/>
    </row>
    <row r="65" spans="1:10" ht="25.5">
      <c r="A65" s="737">
        <v>50</v>
      </c>
      <c r="B65" s="742" t="s">
        <v>735</v>
      </c>
      <c r="C65" s="742" t="s">
        <v>736</v>
      </c>
      <c r="D65" s="744" t="s">
        <v>55</v>
      </c>
      <c r="E65" s="744">
        <v>71</v>
      </c>
      <c r="F65" s="744"/>
      <c r="G65" s="745">
        <f t="shared" si="0"/>
        <v>0</v>
      </c>
      <c r="H65" s="713"/>
      <c r="I65" s="714"/>
      <c r="J65" s="714"/>
    </row>
    <row r="66" spans="1:10">
      <c r="A66" s="737">
        <v>51</v>
      </c>
      <c r="B66" s="742" t="s">
        <v>737</v>
      </c>
      <c r="C66" s="742" t="s">
        <v>738</v>
      </c>
      <c r="D66" s="744" t="s">
        <v>21</v>
      </c>
      <c r="E66" s="744">
        <v>1372</v>
      </c>
      <c r="F66" s="744"/>
      <c r="G66" s="745">
        <f t="shared" si="0"/>
        <v>0</v>
      </c>
      <c r="H66" s="713"/>
      <c r="I66" s="714"/>
      <c r="J66" s="714"/>
    </row>
    <row r="67" spans="1:10">
      <c r="A67" s="737">
        <v>52</v>
      </c>
      <c r="B67" s="742" t="s">
        <v>739</v>
      </c>
      <c r="C67" s="742" t="s">
        <v>740</v>
      </c>
      <c r="D67" s="744" t="s">
        <v>21</v>
      </c>
      <c r="E67" s="744">
        <v>196</v>
      </c>
      <c r="F67" s="744"/>
      <c r="G67" s="745">
        <f t="shared" si="0"/>
        <v>0</v>
      </c>
      <c r="H67" s="713"/>
      <c r="I67" s="714"/>
      <c r="J67" s="714"/>
    </row>
    <row r="68" spans="1:10">
      <c r="A68" s="737">
        <v>53</v>
      </c>
      <c r="B68" s="742" t="s">
        <v>741</v>
      </c>
      <c r="C68" s="742" t="s">
        <v>742</v>
      </c>
      <c r="D68" s="744" t="s">
        <v>32</v>
      </c>
      <c r="E68" s="744">
        <v>12</v>
      </c>
      <c r="F68" s="744"/>
      <c r="G68" s="745">
        <f t="shared" si="0"/>
        <v>0</v>
      </c>
      <c r="H68" s="713"/>
      <c r="I68" s="714"/>
      <c r="J68" s="714"/>
    </row>
    <row r="69" spans="1:10">
      <c r="A69" s="737">
        <v>54</v>
      </c>
      <c r="B69" s="742" t="s">
        <v>743</v>
      </c>
      <c r="C69" s="742" t="s">
        <v>744</v>
      </c>
      <c r="D69" s="744" t="s">
        <v>21</v>
      </c>
      <c r="E69" s="744">
        <v>296</v>
      </c>
      <c r="F69" s="744"/>
      <c r="G69" s="745">
        <f t="shared" si="0"/>
        <v>0</v>
      </c>
      <c r="H69" s="713"/>
      <c r="I69" s="714"/>
      <c r="J69" s="714"/>
    </row>
    <row r="70" spans="1:10">
      <c r="A70" s="737">
        <v>55</v>
      </c>
      <c r="B70" s="742" t="s">
        <v>745</v>
      </c>
      <c r="C70" s="740" t="s">
        <v>746</v>
      </c>
      <c r="D70" s="744" t="s">
        <v>21</v>
      </c>
      <c r="E70" s="744">
        <v>196</v>
      </c>
      <c r="F70" s="744"/>
      <c r="G70" s="745">
        <f t="shared" si="0"/>
        <v>0</v>
      </c>
      <c r="H70" s="713"/>
      <c r="I70" s="714"/>
      <c r="J70" s="714"/>
    </row>
    <row r="71" spans="1:10">
      <c r="A71" s="737">
        <v>56</v>
      </c>
      <c r="B71" s="742" t="s">
        <v>747</v>
      </c>
      <c r="C71" s="740" t="s">
        <v>748</v>
      </c>
      <c r="D71" s="744" t="s">
        <v>24</v>
      </c>
      <c r="E71" s="744">
        <v>200</v>
      </c>
      <c r="F71" s="744"/>
      <c r="G71" s="745">
        <f t="shared" si="0"/>
        <v>0</v>
      </c>
      <c r="H71" s="713"/>
      <c r="I71" s="714"/>
      <c r="J71" s="714"/>
    </row>
    <row r="72" spans="1:10" ht="26.25">
      <c r="A72" s="737">
        <v>57</v>
      </c>
      <c r="B72" s="742" t="s">
        <v>790</v>
      </c>
      <c r="C72" s="740" t="s">
        <v>791</v>
      </c>
      <c r="D72" s="744" t="s">
        <v>21</v>
      </c>
      <c r="E72" s="744">
        <v>25</v>
      </c>
      <c r="F72" s="744"/>
      <c r="G72" s="745">
        <f t="shared" si="0"/>
        <v>0</v>
      </c>
      <c r="H72" s="713"/>
      <c r="I72" s="714"/>
      <c r="J72" s="714"/>
    </row>
    <row r="73" spans="1:10" ht="26.25" thickBot="1">
      <c r="A73" s="737">
        <v>58</v>
      </c>
      <c r="B73" s="740" t="s">
        <v>752</v>
      </c>
      <c r="C73" s="742" t="s">
        <v>753</v>
      </c>
      <c r="D73" s="744" t="s">
        <v>21</v>
      </c>
      <c r="E73" s="744">
        <v>196</v>
      </c>
      <c r="F73" s="744"/>
      <c r="G73" s="745">
        <f t="shared" si="0"/>
        <v>0</v>
      </c>
      <c r="H73" s="713"/>
      <c r="I73" s="714"/>
      <c r="J73" s="714"/>
    </row>
    <row r="74" spans="1:10" ht="16.5" thickTop="1" thickBot="1">
      <c r="A74" s="752"/>
      <c r="B74" s="753"/>
      <c r="C74" s="2561" t="s">
        <v>1680</v>
      </c>
      <c r="D74" s="2561"/>
      <c r="E74" s="754"/>
      <c r="F74" s="755"/>
      <c r="G74" s="808">
        <f>SUM(G12:G73)</f>
        <v>0</v>
      </c>
      <c r="H74" s="803"/>
      <c r="I74" s="803"/>
      <c r="J74" s="803"/>
    </row>
    <row r="75" spans="1:10" ht="15.75" thickTop="1">
      <c r="A75" s="693"/>
      <c r="B75" s="367"/>
      <c r="C75" s="700"/>
      <c r="D75" s="699"/>
      <c r="E75" s="757"/>
      <c r="F75" s="758"/>
      <c r="G75" s="759"/>
      <c r="H75" s="803"/>
      <c r="I75" s="803"/>
      <c r="J75" s="803"/>
    </row>
    <row r="76" spans="1:10">
      <c r="A76" s="693"/>
      <c r="B76" s="367"/>
      <c r="C76" s="700"/>
      <c r="D76" s="699"/>
      <c r="E76" s="757"/>
      <c r="F76" s="758"/>
      <c r="G76" s="760"/>
      <c r="H76" s="125"/>
      <c r="I76" s="125"/>
      <c r="J76" s="125"/>
    </row>
    <row r="77" spans="1:10">
      <c r="A77" s="761"/>
      <c r="B77" s="762"/>
      <c r="C77" s="763"/>
      <c r="D77" s="761"/>
      <c r="E77" s="757"/>
      <c r="F77" s="760"/>
      <c r="G77" s="760"/>
      <c r="H77" s="125"/>
      <c r="I77" s="125"/>
      <c r="J77" s="125"/>
    </row>
    <row r="78" spans="1:10">
      <c r="A78" s="761"/>
      <c r="B78" s="762"/>
      <c r="C78" s="763"/>
      <c r="D78" s="761"/>
      <c r="E78" s="757"/>
      <c r="F78" s="760"/>
      <c r="G78" s="760"/>
      <c r="H78" s="803"/>
      <c r="I78" s="803"/>
      <c r="J78" s="803"/>
    </row>
    <row r="79" spans="1:10">
      <c r="A79" s="761"/>
      <c r="B79" s="762"/>
      <c r="C79" s="763"/>
      <c r="D79" s="761"/>
      <c r="E79" s="757"/>
      <c r="F79" s="760"/>
      <c r="G79" s="760"/>
      <c r="H79" s="772"/>
      <c r="I79" s="803"/>
      <c r="J79" s="803"/>
    </row>
    <row r="80" spans="1:10">
      <c r="A80" s="761"/>
      <c r="B80" s="762"/>
      <c r="C80" s="763"/>
      <c r="D80" s="761"/>
      <c r="E80" s="757"/>
      <c r="F80" s="760"/>
      <c r="G80" s="760"/>
      <c r="H80" s="772"/>
      <c r="I80" s="803"/>
      <c r="J80" s="803"/>
    </row>
    <row r="81" spans="1:10">
      <c r="A81" s="761"/>
      <c r="B81" s="765"/>
      <c r="C81" s="766"/>
      <c r="D81" s="761"/>
      <c r="E81" s="757"/>
      <c r="F81" s="760"/>
      <c r="G81" s="760"/>
      <c r="H81" s="803"/>
      <c r="I81" s="803"/>
      <c r="J81" s="803"/>
    </row>
    <row r="82" spans="1:10">
      <c r="A82" s="125"/>
      <c r="B82" s="767"/>
      <c r="C82" s="809"/>
      <c r="D82" s="125"/>
      <c r="E82" s="767"/>
      <c r="F82" s="760"/>
      <c r="G82" s="760"/>
      <c r="H82" s="803"/>
      <c r="I82" s="803"/>
      <c r="J82" s="803"/>
    </row>
    <row r="83" spans="1:10">
      <c r="A83" s="810"/>
      <c r="B83" s="811"/>
      <c r="C83" s="809"/>
      <c r="D83" s="803"/>
      <c r="E83" s="810"/>
      <c r="F83" s="803"/>
      <c r="G83" s="803"/>
      <c r="H83" s="772"/>
      <c r="I83" s="772"/>
      <c r="J83" s="773"/>
    </row>
    <row r="84" spans="1:10">
      <c r="A84" s="810"/>
      <c r="B84" s="811"/>
      <c r="C84" s="809"/>
      <c r="D84" s="803"/>
      <c r="E84" s="810"/>
      <c r="F84" s="803"/>
      <c r="G84" s="803"/>
      <c r="H84" s="772"/>
      <c r="I84" s="772"/>
      <c r="J84" s="773"/>
    </row>
    <row r="85" spans="1:10">
      <c r="A85" s="810"/>
      <c r="B85" s="811"/>
      <c r="C85" s="809"/>
      <c r="D85" s="803"/>
      <c r="E85" s="810"/>
      <c r="F85" s="803"/>
      <c r="G85" s="803"/>
      <c r="H85" s="772"/>
      <c r="I85" s="772"/>
      <c r="J85" s="773"/>
    </row>
    <row r="86" spans="1:10">
      <c r="A86" s="810"/>
      <c r="B86" s="811"/>
      <c r="C86" s="809"/>
      <c r="D86" s="803"/>
      <c r="E86" s="810"/>
      <c r="F86" s="803"/>
      <c r="G86" s="803"/>
      <c r="H86" s="772"/>
      <c r="I86" s="772"/>
      <c r="J86" s="773"/>
    </row>
    <row r="87" spans="1:10">
      <c r="A87" s="810"/>
      <c r="B87" s="811"/>
      <c r="C87" s="809"/>
      <c r="D87" s="803"/>
      <c r="E87" s="810"/>
      <c r="F87" s="803"/>
      <c r="G87" s="803"/>
      <c r="H87" s="803"/>
      <c r="I87" s="803"/>
      <c r="J87" s="803"/>
    </row>
    <row r="88" spans="1:10">
      <c r="A88" s="810"/>
      <c r="B88" s="811"/>
      <c r="C88" s="809"/>
      <c r="D88" s="803"/>
      <c r="E88" s="810"/>
      <c r="F88" s="803"/>
      <c r="G88" s="803"/>
      <c r="H88" s="803"/>
      <c r="I88" s="803"/>
      <c r="J88" s="803"/>
    </row>
    <row r="89" spans="1:10">
      <c r="A89" s="810"/>
      <c r="B89" s="811"/>
      <c r="C89" s="809"/>
      <c r="D89" s="803"/>
      <c r="E89" s="810"/>
      <c r="F89" s="803"/>
      <c r="G89" s="803"/>
      <c r="H89" s="713"/>
      <c r="I89" s="714"/>
      <c r="J89" s="714"/>
    </row>
    <row r="90" spans="1:10">
      <c r="A90" s="767"/>
      <c r="B90" s="767"/>
      <c r="C90" s="812"/>
      <c r="D90" s="125"/>
      <c r="E90" s="767"/>
      <c r="F90" s="803"/>
      <c r="G90" s="803"/>
      <c r="H90" s="803"/>
      <c r="I90" s="803"/>
      <c r="J90" s="803"/>
    </row>
    <row r="91" spans="1:10">
      <c r="A91" s="125"/>
      <c r="B91" s="125"/>
      <c r="C91" s="813"/>
      <c r="D91" s="125"/>
      <c r="E91" s="125"/>
      <c r="F91" s="803"/>
      <c r="G91" s="803"/>
      <c r="H91" s="803"/>
      <c r="I91" s="803"/>
      <c r="J91" s="803"/>
    </row>
    <row r="92" spans="1:10">
      <c r="A92" s="767"/>
      <c r="B92" s="767"/>
      <c r="C92" s="812"/>
      <c r="D92" s="125"/>
      <c r="E92" s="125"/>
      <c r="F92" s="803"/>
      <c r="G92" s="803"/>
      <c r="H92" s="803"/>
      <c r="I92" s="803"/>
      <c r="J92" s="803"/>
    </row>
    <row r="93" spans="1:10">
      <c r="A93" s="810"/>
      <c r="B93" s="810"/>
      <c r="C93" s="810"/>
      <c r="D93" s="810"/>
      <c r="E93" s="810"/>
      <c r="F93" s="803"/>
      <c r="G93" s="803"/>
      <c r="H93" s="803"/>
      <c r="I93" s="803"/>
      <c r="J93" s="803"/>
    </row>
    <row r="94" spans="1:10">
      <c r="A94" s="814"/>
      <c r="B94" s="814"/>
      <c r="C94" s="814"/>
      <c r="D94" s="814"/>
      <c r="E94" s="814"/>
      <c r="F94" s="815"/>
      <c r="G94" s="803"/>
      <c r="H94" s="803"/>
      <c r="I94" s="803"/>
      <c r="J94" s="803"/>
    </row>
    <row r="95" spans="1:10">
      <c r="A95" s="810"/>
      <c r="B95" s="816"/>
      <c r="C95" s="809"/>
      <c r="D95" s="803"/>
      <c r="E95" s="810"/>
      <c r="F95" s="803"/>
      <c r="G95" s="803"/>
      <c r="H95" s="803"/>
      <c r="I95" s="803"/>
      <c r="J95" s="803"/>
    </row>
    <row r="96" spans="1:10">
      <c r="A96" s="810"/>
      <c r="B96" s="811"/>
      <c r="C96" s="809"/>
      <c r="D96" s="803"/>
      <c r="E96" s="810"/>
      <c r="F96" s="803"/>
      <c r="G96" s="803"/>
      <c r="H96" s="803"/>
      <c r="I96" s="803"/>
      <c r="J96" s="803"/>
    </row>
    <row r="97" spans="1:10">
      <c r="A97" s="810"/>
      <c r="B97" s="811"/>
      <c r="C97" s="809"/>
      <c r="D97" s="803"/>
      <c r="E97" s="810"/>
      <c r="F97" s="803"/>
      <c r="G97" s="803"/>
      <c r="H97" s="803"/>
      <c r="I97" s="803"/>
      <c r="J97" s="803"/>
    </row>
    <row r="98" spans="1:10">
      <c r="A98" s="810"/>
      <c r="B98" s="811"/>
      <c r="C98" s="809"/>
      <c r="D98" s="803"/>
      <c r="E98" s="810"/>
      <c r="F98" s="803"/>
      <c r="G98" s="803"/>
      <c r="H98" s="803"/>
      <c r="I98" s="803"/>
      <c r="J98" s="803"/>
    </row>
    <row r="99" spans="1:10">
      <c r="A99" s="810"/>
      <c r="B99" s="811"/>
      <c r="C99" s="809"/>
      <c r="D99" s="803"/>
      <c r="E99" s="810"/>
      <c r="F99" s="803"/>
      <c r="G99" s="803"/>
      <c r="H99" s="803"/>
      <c r="I99" s="803"/>
      <c r="J99" s="803"/>
    </row>
    <row r="100" spans="1:10">
      <c r="A100" s="810"/>
      <c r="B100" s="811"/>
      <c r="C100" s="809"/>
      <c r="D100" s="803"/>
      <c r="E100" s="810"/>
      <c r="F100" s="803"/>
      <c r="G100" s="803"/>
      <c r="H100" s="803"/>
      <c r="I100" s="772"/>
      <c r="J100" s="773"/>
    </row>
    <row r="101" spans="1:10">
      <c r="A101" s="810"/>
      <c r="B101" s="811"/>
      <c r="C101" s="809"/>
      <c r="D101" s="803"/>
      <c r="E101" s="810"/>
      <c r="F101" s="803"/>
      <c r="G101" s="803"/>
      <c r="H101" s="803"/>
      <c r="I101" s="772"/>
      <c r="J101" s="773"/>
    </row>
    <row r="102" spans="1:10">
      <c r="A102" s="810"/>
      <c r="B102" s="811"/>
      <c r="C102" s="809"/>
      <c r="D102" s="803"/>
      <c r="E102" s="810"/>
      <c r="F102" s="803"/>
      <c r="G102" s="803"/>
    </row>
    <row r="103" spans="1:10">
      <c r="A103" s="810"/>
      <c r="B103" s="811"/>
      <c r="C103" s="809"/>
      <c r="D103" s="803"/>
      <c r="E103" s="810"/>
      <c r="F103" s="803"/>
      <c r="G103" s="803"/>
    </row>
    <row r="104" spans="1:10">
      <c r="A104" s="810"/>
      <c r="B104" s="817"/>
      <c r="C104" s="809"/>
      <c r="D104" s="803"/>
      <c r="E104" s="810"/>
      <c r="F104" s="803"/>
      <c r="G104" s="803"/>
    </row>
    <row r="105" spans="1:10">
      <c r="A105" s="125"/>
      <c r="B105" s="125"/>
      <c r="C105" s="813"/>
      <c r="D105" s="125"/>
      <c r="E105" s="125"/>
      <c r="F105" s="125"/>
      <c r="G105" s="125"/>
    </row>
    <row r="106" spans="1:10">
      <c r="A106" s="125"/>
      <c r="B106" s="125"/>
      <c r="C106" s="813"/>
      <c r="D106" s="125"/>
      <c r="E106" s="125"/>
      <c r="F106" s="125"/>
      <c r="G106" s="125"/>
    </row>
    <row r="107" spans="1:10">
      <c r="A107" s="125"/>
      <c r="B107" s="125"/>
      <c r="C107" s="813"/>
      <c r="D107" s="125"/>
      <c r="E107" s="125"/>
      <c r="F107" s="125"/>
      <c r="G107" s="125"/>
    </row>
    <row r="108" spans="1:10">
      <c r="A108" s="125"/>
      <c r="B108" s="125"/>
      <c r="C108" s="813"/>
      <c r="D108" s="125"/>
      <c r="E108" s="125"/>
      <c r="F108" s="125"/>
      <c r="G108" s="125"/>
    </row>
    <row r="109" spans="1:10">
      <c r="A109" s="125"/>
      <c r="B109" s="125"/>
      <c r="C109" s="813"/>
      <c r="D109" s="125"/>
      <c r="E109" s="125"/>
      <c r="F109" s="125"/>
      <c r="G109" s="125"/>
    </row>
    <row r="110" spans="1:10">
      <c r="A110" s="125"/>
      <c r="B110" s="125"/>
      <c r="C110" s="813"/>
      <c r="D110" s="125"/>
      <c r="E110" s="125"/>
      <c r="F110" s="125"/>
      <c r="G110" s="125"/>
    </row>
    <row r="111" spans="1:10">
      <c r="A111" s="125"/>
      <c r="B111" s="125"/>
      <c r="C111" s="813"/>
      <c r="D111" s="125"/>
      <c r="E111" s="125"/>
      <c r="F111" s="125"/>
      <c r="G111" s="125"/>
    </row>
    <row r="112" spans="1:10">
      <c r="A112" s="125"/>
      <c r="B112" s="125"/>
      <c r="C112" s="813"/>
      <c r="D112" s="125"/>
      <c r="E112" s="125"/>
      <c r="F112" s="125"/>
      <c r="G112" s="125"/>
    </row>
    <row r="113" spans="1:7">
      <c r="A113" s="125"/>
      <c r="B113" s="125"/>
      <c r="C113" s="813"/>
      <c r="D113" s="125"/>
      <c r="E113" s="125"/>
      <c r="F113" s="125"/>
      <c r="G113" s="125"/>
    </row>
    <row r="114" spans="1:7">
      <c r="A114" s="125"/>
      <c r="B114" s="125"/>
      <c r="C114" s="813"/>
      <c r="D114" s="125"/>
      <c r="E114" s="125"/>
      <c r="F114" s="125"/>
      <c r="G114" s="125"/>
    </row>
    <row r="115" spans="1:7">
      <c r="A115" s="125"/>
      <c r="B115" s="125"/>
      <c r="C115" s="813"/>
      <c r="D115" s="125"/>
      <c r="E115" s="125"/>
      <c r="F115" s="125"/>
      <c r="G115" s="125"/>
    </row>
    <row r="116" spans="1:7">
      <c r="A116" s="125"/>
      <c r="B116" s="125"/>
      <c r="C116" s="813"/>
      <c r="D116" s="125"/>
      <c r="E116" s="125"/>
      <c r="F116" s="125"/>
      <c r="G116" s="803"/>
    </row>
    <row r="117" spans="1:7">
      <c r="A117" s="125"/>
      <c r="B117" s="125"/>
      <c r="C117" s="813"/>
      <c r="D117" s="125"/>
      <c r="E117" s="125"/>
      <c r="F117" s="125"/>
      <c r="G117" s="125"/>
    </row>
    <row r="118" spans="1:7">
      <c r="A118" s="125"/>
      <c r="B118" s="125"/>
      <c r="C118" s="813"/>
      <c r="D118" s="125"/>
      <c r="E118" s="125"/>
      <c r="F118" s="125"/>
      <c r="G118" s="803"/>
    </row>
    <row r="119" spans="1:7">
      <c r="A119" s="125"/>
      <c r="B119" s="125"/>
      <c r="C119" s="813"/>
      <c r="D119" s="125"/>
      <c r="E119" s="125"/>
      <c r="F119" s="125"/>
      <c r="G119" s="125"/>
    </row>
  </sheetData>
  <mergeCells count="6">
    <mergeCell ref="C74:D74"/>
    <mergeCell ref="A1:G1"/>
    <mergeCell ref="A2:G2"/>
    <mergeCell ref="A3:F3"/>
    <mergeCell ref="A5:F5"/>
    <mergeCell ref="A7:G7"/>
  </mergeCells>
  <pageMargins left="0.7" right="0.7" top="0.75" bottom="0.75" header="0.3" footer="0.3"/>
  <pageSetup paperSize="9" scale="84" orientation="portrait" r:id="rId1"/>
  <rowBreaks count="1" manualBreakCount="1">
    <brk id="40" max="6" man="1"/>
  </rowBreak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8"/>
  <sheetViews>
    <sheetView view="pageBreakPreview" topLeftCell="A49" zoomScale="60" zoomScaleNormal="100" workbookViewId="0">
      <selection activeCell="C73" sqref="C73:D73"/>
    </sheetView>
    <sheetView topLeftCell="A73"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c r="I2" s="803"/>
    </row>
    <row r="3" spans="1:10" s="129" customFormat="1">
      <c r="A3" s="2537" t="s">
        <v>633</v>
      </c>
      <c r="B3" s="2537"/>
      <c r="C3" s="2537"/>
      <c r="D3" s="2537"/>
      <c r="E3" s="2537"/>
      <c r="F3" s="2537"/>
      <c r="G3" s="804"/>
      <c r="H3" s="803"/>
      <c r="I3" s="803"/>
    </row>
    <row r="4" spans="1:10">
      <c r="A4" s="697"/>
      <c r="B4" s="697"/>
      <c r="C4" s="698"/>
      <c r="D4" s="697"/>
      <c r="E4" s="697"/>
      <c r="F4" s="697"/>
      <c r="G4" s="695"/>
      <c r="H4" s="696"/>
      <c r="I4" s="696"/>
      <c r="J4" s="696"/>
    </row>
    <row r="5" spans="1:10">
      <c r="A5" s="2538" t="s">
        <v>792</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793</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0" t="s">
        <v>638</v>
      </c>
      <c r="D12" s="721" t="s">
        <v>21</v>
      </c>
      <c r="E12" s="783">
        <v>970</v>
      </c>
      <c r="F12" s="723"/>
      <c r="G12" s="724">
        <f t="shared" ref="G12:G72" si="0">ROUND(F12,2)*ROUND(E12,2)</f>
        <v>0</v>
      </c>
      <c r="H12" s="713"/>
      <c r="I12" s="714"/>
      <c r="J12" s="714"/>
    </row>
    <row r="13" spans="1:10">
      <c r="A13" s="718">
        <v>2</v>
      </c>
      <c r="B13" s="725" t="s">
        <v>639</v>
      </c>
      <c r="C13" s="726" t="s">
        <v>640</v>
      </c>
      <c r="D13" s="727" t="s">
        <v>55</v>
      </c>
      <c r="E13" s="783">
        <v>1070</v>
      </c>
      <c r="F13" s="723"/>
      <c r="G13" s="724">
        <f t="shared" si="0"/>
        <v>0</v>
      </c>
      <c r="H13" s="713"/>
      <c r="I13" s="714"/>
      <c r="J13" s="714"/>
    </row>
    <row r="14" spans="1:10" ht="26.25">
      <c r="A14" s="718" t="s">
        <v>641</v>
      </c>
      <c r="B14" s="725" t="s">
        <v>642</v>
      </c>
      <c r="C14" s="726" t="s">
        <v>643</v>
      </c>
      <c r="D14" s="727" t="s">
        <v>476</v>
      </c>
      <c r="E14" s="783">
        <v>110</v>
      </c>
      <c r="F14" s="723"/>
      <c r="G14" s="724">
        <f t="shared" si="0"/>
        <v>0</v>
      </c>
      <c r="H14" s="713"/>
      <c r="I14" s="714"/>
      <c r="J14" s="714"/>
    </row>
    <row r="15" spans="1:10">
      <c r="A15" s="718" t="s">
        <v>644</v>
      </c>
      <c r="B15" s="725" t="s">
        <v>645</v>
      </c>
      <c r="C15" s="726" t="s">
        <v>646</v>
      </c>
      <c r="D15" s="727" t="s">
        <v>476</v>
      </c>
      <c r="E15" s="783">
        <v>24</v>
      </c>
      <c r="F15" s="723"/>
      <c r="G15" s="724">
        <f t="shared" si="0"/>
        <v>0</v>
      </c>
      <c r="H15" s="713"/>
      <c r="I15" s="714"/>
      <c r="J15" s="714"/>
    </row>
    <row r="16" spans="1:10" ht="26.25">
      <c r="A16" s="718" t="s">
        <v>647</v>
      </c>
      <c r="B16" s="725" t="s">
        <v>648</v>
      </c>
      <c r="C16" s="726" t="s">
        <v>649</v>
      </c>
      <c r="D16" s="727" t="s">
        <v>55</v>
      </c>
      <c r="E16" s="783">
        <v>1110</v>
      </c>
      <c r="F16" s="723"/>
      <c r="G16" s="724">
        <f t="shared" si="0"/>
        <v>0</v>
      </c>
      <c r="H16" s="713"/>
      <c r="I16" s="714"/>
      <c r="J16" s="714"/>
    </row>
    <row r="17" spans="1:10">
      <c r="A17" s="718" t="s">
        <v>650</v>
      </c>
      <c r="B17" s="725" t="s">
        <v>651</v>
      </c>
      <c r="C17" s="726" t="s">
        <v>652</v>
      </c>
      <c r="D17" s="727" t="s">
        <v>55</v>
      </c>
      <c r="E17" s="783">
        <v>50</v>
      </c>
      <c r="F17" s="723"/>
      <c r="G17" s="724">
        <f t="shared" si="0"/>
        <v>0</v>
      </c>
      <c r="H17" s="713"/>
      <c r="I17" s="714"/>
      <c r="J17" s="714"/>
    </row>
    <row r="18" spans="1:10" ht="26.25">
      <c r="A18" s="718" t="s">
        <v>653</v>
      </c>
      <c r="B18" s="725" t="s">
        <v>452</v>
      </c>
      <c r="C18" s="726" t="s">
        <v>654</v>
      </c>
      <c r="D18" s="727" t="s">
        <v>55</v>
      </c>
      <c r="E18" s="783">
        <v>45</v>
      </c>
      <c r="F18" s="723"/>
      <c r="G18" s="724">
        <f t="shared" si="0"/>
        <v>0</v>
      </c>
      <c r="H18" s="713"/>
      <c r="I18" s="714"/>
      <c r="J18" s="714"/>
    </row>
    <row r="19" spans="1:10" ht="26.25">
      <c r="A19" s="718" t="s">
        <v>655</v>
      </c>
      <c r="B19" s="725" t="s">
        <v>656</v>
      </c>
      <c r="C19" s="726" t="s">
        <v>657</v>
      </c>
      <c r="D19" s="727" t="s">
        <v>32</v>
      </c>
      <c r="E19" s="783">
        <v>36</v>
      </c>
      <c r="F19" s="723"/>
      <c r="G19" s="724">
        <f t="shared" si="0"/>
        <v>0</v>
      </c>
      <c r="H19" s="713"/>
      <c r="I19" s="714"/>
      <c r="J19" s="714"/>
    </row>
    <row r="20" spans="1:10">
      <c r="A20" s="718" t="s">
        <v>658</v>
      </c>
      <c r="B20" s="725" t="s">
        <v>659</v>
      </c>
      <c r="C20" s="729" t="s">
        <v>660</v>
      </c>
      <c r="D20" s="721" t="s">
        <v>32</v>
      </c>
      <c r="E20" s="783">
        <v>2</v>
      </c>
      <c r="F20" s="723"/>
      <c r="G20" s="724">
        <f t="shared" si="0"/>
        <v>0</v>
      </c>
      <c r="H20" s="713"/>
      <c r="I20" s="714"/>
      <c r="J20" s="714"/>
    </row>
    <row r="21" spans="1:10">
      <c r="A21" s="718" t="s">
        <v>661</v>
      </c>
      <c r="B21" s="725" t="s">
        <v>507</v>
      </c>
      <c r="C21" s="729" t="s">
        <v>662</v>
      </c>
      <c r="D21" s="721" t="s">
        <v>476</v>
      </c>
      <c r="E21" s="783">
        <v>110</v>
      </c>
      <c r="F21" s="723"/>
      <c r="G21" s="724">
        <f t="shared" si="0"/>
        <v>0</v>
      </c>
      <c r="H21" s="713"/>
      <c r="I21" s="714"/>
      <c r="J21" s="714"/>
    </row>
    <row r="22" spans="1:10">
      <c r="A22" s="718" t="s">
        <v>663</v>
      </c>
      <c r="B22" s="725" t="s">
        <v>501</v>
      </c>
      <c r="C22" s="729" t="s">
        <v>664</v>
      </c>
      <c r="D22" s="721" t="s">
        <v>24</v>
      </c>
      <c r="E22" s="783">
        <v>310</v>
      </c>
      <c r="F22" s="723"/>
      <c r="G22" s="724">
        <f t="shared" si="0"/>
        <v>0</v>
      </c>
      <c r="H22" s="713"/>
      <c r="I22" s="714"/>
      <c r="J22" s="714"/>
    </row>
    <row r="23" spans="1:10" ht="25.5">
      <c r="A23" s="718" t="s">
        <v>665</v>
      </c>
      <c r="B23" s="725" t="s">
        <v>666</v>
      </c>
      <c r="C23" s="729" t="s">
        <v>667</v>
      </c>
      <c r="D23" s="721" t="s">
        <v>55</v>
      </c>
      <c r="E23" s="783">
        <v>720</v>
      </c>
      <c r="F23" s="723"/>
      <c r="G23" s="724">
        <f t="shared" si="0"/>
        <v>0</v>
      </c>
      <c r="H23" s="713"/>
      <c r="I23" s="714"/>
      <c r="J23" s="714"/>
    </row>
    <row r="24" spans="1:10" ht="25.5">
      <c r="A24" s="718" t="s">
        <v>668</v>
      </c>
      <c r="B24" s="725" t="s">
        <v>86</v>
      </c>
      <c r="C24" s="729" t="s">
        <v>669</v>
      </c>
      <c r="D24" s="721" t="s">
        <v>24</v>
      </c>
      <c r="E24" s="783">
        <v>630</v>
      </c>
      <c r="F24" s="723"/>
      <c r="G24" s="730">
        <f t="shared" si="0"/>
        <v>0</v>
      </c>
      <c r="H24" s="713"/>
      <c r="I24" s="714"/>
      <c r="J24" s="714"/>
    </row>
    <row r="25" spans="1:10">
      <c r="A25" s="718" t="s">
        <v>670</v>
      </c>
      <c r="B25" s="725" t="s">
        <v>671</v>
      </c>
      <c r="C25" s="729" t="s">
        <v>672</v>
      </c>
      <c r="D25" s="721" t="s">
        <v>55</v>
      </c>
      <c r="E25" s="783">
        <v>350</v>
      </c>
      <c r="F25" s="723"/>
      <c r="G25" s="730">
        <f t="shared" si="0"/>
        <v>0</v>
      </c>
      <c r="H25" s="713"/>
      <c r="I25" s="714"/>
      <c r="J25" s="714"/>
    </row>
    <row r="26" spans="1:10">
      <c r="A26" s="718"/>
      <c r="B26" s="716"/>
      <c r="C26" s="700" t="s">
        <v>673</v>
      </c>
      <c r="D26" s="716"/>
      <c r="E26" s="798"/>
      <c r="F26" s="716"/>
      <c r="G26" s="717"/>
      <c r="H26" s="713"/>
      <c r="I26" s="714"/>
      <c r="J26" s="714"/>
    </row>
    <row r="27" spans="1:10">
      <c r="A27" s="718" t="s">
        <v>674</v>
      </c>
      <c r="B27" s="732" t="s">
        <v>675</v>
      </c>
      <c r="C27" s="733" t="s">
        <v>676</v>
      </c>
      <c r="D27" s="734" t="s">
        <v>476</v>
      </c>
      <c r="E27" s="789">
        <v>60</v>
      </c>
      <c r="F27" s="735"/>
      <c r="G27" s="724">
        <f t="shared" si="0"/>
        <v>0</v>
      </c>
      <c r="H27" s="713"/>
      <c r="I27" s="714"/>
      <c r="J27" s="714"/>
    </row>
    <row r="28" spans="1:10" ht="26.25">
      <c r="A28" s="718" t="s">
        <v>677</v>
      </c>
      <c r="B28" s="732" t="s">
        <v>678</v>
      </c>
      <c r="C28" s="733" t="s">
        <v>679</v>
      </c>
      <c r="D28" s="734" t="s">
        <v>24</v>
      </c>
      <c r="E28" s="789">
        <v>870</v>
      </c>
      <c r="F28" s="735"/>
      <c r="G28" s="724">
        <f t="shared" si="0"/>
        <v>0</v>
      </c>
      <c r="H28" s="713"/>
      <c r="I28" s="714"/>
      <c r="J28" s="714"/>
    </row>
    <row r="29" spans="1:10" ht="26.25">
      <c r="A29" s="718" t="s">
        <v>680</v>
      </c>
      <c r="B29" s="732" t="s">
        <v>681</v>
      </c>
      <c r="C29" s="733" t="s">
        <v>682</v>
      </c>
      <c r="D29" s="734" t="s">
        <v>55</v>
      </c>
      <c r="E29" s="789">
        <v>380</v>
      </c>
      <c r="F29" s="735"/>
      <c r="G29" s="724">
        <f t="shared" si="0"/>
        <v>0</v>
      </c>
      <c r="H29" s="713"/>
      <c r="I29" s="714"/>
      <c r="J29" s="714"/>
    </row>
    <row r="30" spans="1:10" ht="26.25">
      <c r="A30" s="718" t="s">
        <v>683</v>
      </c>
      <c r="B30" s="732" t="s">
        <v>86</v>
      </c>
      <c r="C30" s="733" t="s">
        <v>669</v>
      </c>
      <c r="D30" s="734" t="s">
        <v>24</v>
      </c>
      <c r="E30" s="789">
        <v>450</v>
      </c>
      <c r="F30" s="735"/>
      <c r="G30" s="724">
        <f t="shared" si="0"/>
        <v>0</v>
      </c>
      <c r="H30" s="713"/>
      <c r="I30" s="714"/>
      <c r="J30" s="714"/>
    </row>
    <row r="31" spans="1:10" ht="26.25">
      <c r="A31" s="718" t="s">
        <v>684</v>
      </c>
      <c r="B31" s="732" t="s">
        <v>771</v>
      </c>
      <c r="C31" s="733" t="s">
        <v>794</v>
      </c>
      <c r="D31" s="734" t="s">
        <v>32</v>
      </c>
      <c r="E31" s="789">
        <v>12</v>
      </c>
      <c r="F31" s="735"/>
      <c r="G31" s="724">
        <f t="shared" si="0"/>
        <v>0</v>
      </c>
      <c r="H31" s="713"/>
      <c r="I31" s="714"/>
      <c r="J31" s="714"/>
    </row>
    <row r="32" spans="1:10" ht="39">
      <c r="A32" s="718" t="s">
        <v>687</v>
      </c>
      <c r="B32" s="732" t="s">
        <v>688</v>
      </c>
      <c r="C32" s="733" t="s">
        <v>689</v>
      </c>
      <c r="D32" s="734" t="s">
        <v>32</v>
      </c>
      <c r="E32" s="789">
        <v>8</v>
      </c>
      <c r="F32" s="735"/>
      <c r="G32" s="724">
        <f t="shared" si="0"/>
        <v>0</v>
      </c>
      <c r="H32" s="713"/>
      <c r="I32" s="714"/>
      <c r="J32" s="714"/>
    </row>
    <row r="33" spans="1:10" ht="39">
      <c r="A33" s="718" t="s">
        <v>690</v>
      </c>
      <c r="B33" s="732" t="s">
        <v>691</v>
      </c>
      <c r="C33" s="733" t="s">
        <v>692</v>
      </c>
      <c r="D33" s="734" t="s">
        <v>476</v>
      </c>
      <c r="E33" s="789">
        <v>4.5</v>
      </c>
      <c r="F33" s="735"/>
      <c r="G33" s="724">
        <f t="shared" si="0"/>
        <v>0</v>
      </c>
      <c r="H33" s="713"/>
      <c r="I33" s="714"/>
      <c r="J33" s="714"/>
    </row>
    <row r="34" spans="1:10" ht="26.25">
      <c r="A34" s="718" t="s">
        <v>693</v>
      </c>
      <c r="B34" s="732" t="s">
        <v>694</v>
      </c>
      <c r="C34" s="733" t="s">
        <v>695</v>
      </c>
      <c r="D34" s="734" t="s">
        <v>24</v>
      </c>
      <c r="E34" s="789">
        <v>500</v>
      </c>
      <c r="F34" s="735"/>
      <c r="G34" s="730">
        <f t="shared" si="0"/>
        <v>0</v>
      </c>
      <c r="H34" s="713"/>
      <c r="I34" s="714"/>
      <c r="J34" s="714"/>
    </row>
    <row r="35" spans="1:10">
      <c r="A35" s="715"/>
      <c r="B35" s="716"/>
      <c r="C35" s="700" t="s">
        <v>696</v>
      </c>
      <c r="D35" s="716"/>
      <c r="E35" s="798"/>
      <c r="F35" s="716"/>
      <c r="G35" s="717"/>
      <c r="H35" s="713"/>
      <c r="I35" s="714"/>
      <c r="J35" s="714"/>
    </row>
    <row r="36" spans="1:10" ht="26.25">
      <c r="A36" s="737">
        <v>23</v>
      </c>
      <c r="B36" s="738" t="s">
        <v>697</v>
      </c>
      <c r="C36" s="739" t="s">
        <v>698</v>
      </c>
      <c r="D36" s="723" t="s">
        <v>55</v>
      </c>
      <c r="E36" s="783">
        <v>36</v>
      </c>
      <c r="F36" s="723"/>
      <c r="G36" s="724">
        <f t="shared" si="0"/>
        <v>0</v>
      </c>
      <c r="H36" s="713"/>
      <c r="I36" s="714"/>
      <c r="J36" s="714"/>
    </row>
    <row r="37" spans="1:10" ht="26.25">
      <c r="A37" s="737">
        <v>24</v>
      </c>
      <c r="B37" s="738" t="s">
        <v>699</v>
      </c>
      <c r="C37" s="739" t="s">
        <v>700</v>
      </c>
      <c r="D37" s="723" t="s">
        <v>55</v>
      </c>
      <c r="E37" s="783">
        <v>2.5</v>
      </c>
      <c r="F37" s="723"/>
      <c r="G37" s="724">
        <f t="shared" si="0"/>
        <v>0</v>
      </c>
      <c r="H37" s="713"/>
      <c r="I37" s="714"/>
      <c r="J37" s="714"/>
    </row>
    <row r="38" spans="1:10" ht="26.25">
      <c r="A38" s="737">
        <v>25</v>
      </c>
      <c r="B38" s="738" t="s">
        <v>507</v>
      </c>
      <c r="C38" s="740" t="s">
        <v>701</v>
      </c>
      <c r="D38" s="723" t="s">
        <v>476</v>
      </c>
      <c r="E38" s="783">
        <v>2.5</v>
      </c>
      <c r="F38" s="723"/>
      <c r="G38" s="724">
        <f t="shared" si="0"/>
        <v>0</v>
      </c>
      <c r="H38" s="713"/>
      <c r="I38" s="714"/>
      <c r="J38" s="714"/>
    </row>
    <row r="39" spans="1:10" ht="26.25">
      <c r="A39" s="737">
        <v>26</v>
      </c>
      <c r="B39" s="741" t="s">
        <v>702</v>
      </c>
      <c r="C39" s="739" t="s">
        <v>703</v>
      </c>
      <c r="D39" s="723" t="s">
        <v>24</v>
      </c>
      <c r="E39" s="783">
        <v>1900</v>
      </c>
      <c r="F39" s="723"/>
      <c r="G39" s="724">
        <f t="shared" si="0"/>
        <v>0</v>
      </c>
      <c r="H39" s="713"/>
      <c r="I39" s="714"/>
      <c r="J39" s="714"/>
    </row>
    <row r="40" spans="1:10">
      <c r="A40" s="737">
        <v>27</v>
      </c>
      <c r="B40" s="741" t="s">
        <v>704</v>
      </c>
      <c r="C40" s="742" t="s">
        <v>705</v>
      </c>
      <c r="D40" s="723" t="s">
        <v>21</v>
      </c>
      <c r="E40" s="783">
        <v>90</v>
      </c>
      <c r="F40" s="723"/>
      <c r="G40" s="724">
        <f t="shared" si="0"/>
        <v>0</v>
      </c>
      <c r="H40" s="713"/>
      <c r="I40" s="714"/>
      <c r="J40" s="714"/>
    </row>
    <row r="41" spans="1:10">
      <c r="A41" s="737">
        <v>28</v>
      </c>
      <c r="B41" s="741" t="s">
        <v>706</v>
      </c>
      <c r="C41" s="742" t="s">
        <v>138</v>
      </c>
      <c r="D41" s="723" t="s">
        <v>21</v>
      </c>
      <c r="E41" s="783">
        <v>110</v>
      </c>
      <c r="F41" s="723"/>
      <c r="G41" s="724">
        <f t="shared" si="0"/>
        <v>0</v>
      </c>
      <c r="H41" s="713"/>
      <c r="I41" s="714"/>
      <c r="J41" s="714"/>
    </row>
    <row r="42" spans="1:10" ht="25.5">
      <c r="A42" s="737">
        <v>29</v>
      </c>
      <c r="B42" s="741" t="s">
        <v>707</v>
      </c>
      <c r="C42" s="742" t="s">
        <v>708</v>
      </c>
      <c r="D42" s="723" t="s">
        <v>24</v>
      </c>
      <c r="E42" s="783">
        <v>95</v>
      </c>
      <c r="F42" s="723"/>
      <c r="G42" s="724">
        <f t="shared" si="0"/>
        <v>0</v>
      </c>
      <c r="H42" s="713"/>
      <c r="I42" s="714"/>
      <c r="J42" s="714"/>
    </row>
    <row r="43" spans="1:10" ht="26.25">
      <c r="A43" s="737">
        <v>30</v>
      </c>
      <c r="B43" s="741" t="s">
        <v>709</v>
      </c>
      <c r="C43" s="726" t="s">
        <v>710</v>
      </c>
      <c r="D43" s="723" t="s">
        <v>55</v>
      </c>
      <c r="E43" s="783">
        <v>3200</v>
      </c>
      <c r="F43" s="723"/>
      <c r="G43" s="724">
        <f t="shared" si="0"/>
        <v>0</v>
      </c>
      <c r="H43" s="713"/>
      <c r="I43" s="714"/>
      <c r="J43" s="714"/>
    </row>
    <row r="44" spans="1:10" ht="26.25">
      <c r="A44" s="737">
        <v>31</v>
      </c>
      <c r="B44" s="741" t="s">
        <v>648</v>
      </c>
      <c r="C44" s="740" t="s">
        <v>649</v>
      </c>
      <c r="D44" s="723" t="s">
        <v>55</v>
      </c>
      <c r="E44" s="783">
        <v>250</v>
      </c>
      <c r="F44" s="723"/>
      <c r="G44" s="724">
        <f t="shared" si="0"/>
        <v>0</v>
      </c>
      <c r="H44" s="713"/>
      <c r="I44" s="714"/>
      <c r="J44" s="714"/>
    </row>
    <row r="45" spans="1:10" ht="38.25">
      <c r="A45" s="737">
        <v>32</v>
      </c>
      <c r="B45" s="741" t="s">
        <v>549</v>
      </c>
      <c r="C45" s="743" t="s">
        <v>711</v>
      </c>
      <c r="D45" s="723" t="s">
        <v>55</v>
      </c>
      <c r="E45" s="783">
        <v>200</v>
      </c>
      <c r="F45" s="723"/>
      <c r="G45" s="730">
        <f t="shared" si="0"/>
        <v>0</v>
      </c>
      <c r="H45" s="713"/>
      <c r="I45" s="714"/>
      <c r="J45" s="714"/>
    </row>
    <row r="46" spans="1:10" ht="25.5">
      <c r="A46" s="737">
        <v>33</v>
      </c>
      <c r="B46" s="741" t="s">
        <v>712</v>
      </c>
      <c r="C46" s="743" t="s">
        <v>713</v>
      </c>
      <c r="D46" s="723" t="s">
        <v>21</v>
      </c>
      <c r="E46" s="783">
        <v>320</v>
      </c>
      <c r="F46" s="723"/>
      <c r="G46" s="730">
        <f t="shared" si="0"/>
        <v>0</v>
      </c>
      <c r="H46" s="713"/>
      <c r="I46" s="714"/>
      <c r="J46" s="714"/>
    </row>
    <row r="47" spans="1:10">
      <c r="A47" s="715"/>
      <c r="B47" s="716"/>
      <c r="C47" s="700" t="s">
        <v>161</v>
      </c>
      <c r="D47" s="716"/>
      <c r="E47" s="798"/>
      <c r="F47" s="716"/>
      <c r="G47" s="717"/>
      <c r="H47" s="713"/>
      <c r="I47" s="714"/>
      <c r="J47" s="714"/>
    </row>
    <row r="48" spans="1:10" ht="26.25">
      <c r="A48" s="737">
        <v>34</v>
      </c>
      <c r="B48" s="734" t="s">
        <v>795</v>
      </c>
      <c r="C48" s="733" t="s">
        <v>796</v>
      </c>
      <c r="D48" s="734" t="s">
        <v>32</v>
      </c>
      <c r="E48" s="789">
        <v>1</v>
      </c>
      <c r="F48" s="735"/>
      <c r="G48" s="730">
        <f t="shared" si="0"/>
        <v>0</v>
      </c>
      <c r="H48" s="713"/>
      <c r="I48" s="714"/>
      <c r="J48" s="714"/>
    </row>
    <row r="49" spans="1:10" ht="25.5">
      <c r="A49" s="737">
        <v>34</v>
      </c>
      <c r="B49" s="742" t="s">
        <v>714</v>
      </c>
      <c r="C49" s="742" t="s">
        <v>715</v>
      </c>
      <c r="D49" s="744" t="s">
        <v>55</v>
      </c>
      <c r="E49" s="799">
        <v>150</v>
      </c>
      <c r="F49" s="744"/>
      <c r="G49" s="745">
        <f t="shared" si="0"/>
        <v>0</v>
      </c>
      <c r="H49" s="713"/>
      <c r="I49" s="714"/>
      <c r="J49" s="714"/>
    </row>
    <row r="50" spans="1:10">
      <c r="A50" s="737">
        <v>35</v>
      </c>
      <c r="B50" s="742" t="s">
        <v>716</v>
      </c>
      <c r="C50" s="740" t="s">
        <v>717</v>
      </c>
      <c r="D50" s="744" t="s">
        <v>476</v>
      </c>
      <c r="E50" s="799">
        <v>75</v>
      </c>
      <c r="F50" s="744"/>
      <c r="G50" s="745">
        <f t="shared" si="0"/>
        <v>0</v>
      </c>
      <c r="H50" s="713"/>
      <c r="I50" s="714"/>
      <c r="J50" s="714"/>
    </row>
    <row r="51" spans="1:10" ht="26.25">
      <c r="A51" s="737">
        <v>36</v>
      </c>
      <c r="B51" s="742" t="s">
        <v>718</v>
      </c>
      <c r="C51" s="740" t="s">
        <v>719</v>
      </c>
      <c r="D51" s="744" t="s">
        <v>476</v>
      </c>
      <c r="E51" s="799">
        <v>450</v>
      </c>
      <c r="F51" s="744"/>
      <c r="G51" s="745">
        <f t="shared" si="0"/>
        <v>0</v>
      </c>
      <c r="H51" s="713"/>
      <c r="I51" s="714"/>
      <c r="J51" s="714"/>
    </row>
    <row r="52" spans="1:10" ht="25.5">
      <c r="A52" s="737">
        <v>37</v>
      </c>
      <c r="B52" s="742" t="s">
        <v>722</v>
      </c>
      <c r="C52" s="742" t="s">
        <v>723</v>
      </c>
      <c r="D52" s="744" t="s">
        <v>476</v>
      </c>
      <c r="E52" s="799">
        <v>80</v>
      </c>
      <c r="F52" s="744"/>
      <c r="G52" s="745">
        <f t="shared" si="0"/>
        <v>0</v>
      </c>
      <c r="H52" s="713"/>
      <c r="I52" s="714"/>
      <c r="J52" s="714"/>
    </row>
    <row r="53" spans="1:10" ht="25.5">
      <c r="A53" s="737">
        <v>38</v>
      </c>
      <c r="B53" s="742" t="s">
        <v>724</v>
      </c>
      <c r="C53" s="742" t="s">
        <v>725</v>
      </c>
      <c r="D53" s="744" t="s">
        <v>55</v>
      </c>
      <c r="E53" s="799">
        <v>520</v>
      </c>
      <c r="F53" s="744"/>
      <c r="G53" s="745">
        <f t="shared" si="0"/>
        <v>0</v>
      </c>
      <c r="H53" s="713"/>
      <c r="I53" s="714"/>
      <c r="J53" s="714"/>
    </row>
    <row r="54" spans="1:10" ht="26.25">
      <c r="A54" s="737">
        <v>39</v>
      </c>
      <c r="B54" s="742" t="s">
        <v>728</v>
      </c>
      <c r="C54" s="739" t="s">
        <v>695</v>
      </c>
      <c r="D54" s="744" t="s">
        <v>24</v>
      </c>
      <c r="E54" s="799">
        <v>1800</v>
      </c>
      <c r="F54" s="744"/>
      <c r="G54" s="745">
        <f t="shared" si="0"/>
        <v>0</v>
      </c>
      <c r="H54" s="713"/>
      <c r="I54" s="714"/>
      <c r="J54" s="714"/>
    </row>
    <row r="55" spans="1:10">
      <c r="A55" s="737">
        <v>40</v>
      </c>
      <c r="B55" s="742" t="s">
        <v>726</v>
      </c>
      <c r="C55" s="739" t="s">
        <v>727</v>
      </c>
      <c r="D55" s="744" t="s">
        <v>24</v>
      </c>
      <c r="E55" s="799">
        <v>480</v>
      </c>
      <c r="F55" s="744"/>
      <c r="G55" s="745">
        <f t="shared" si="0"/>
        <v>0</v>
      </c>
      <c r="H55" s="713"/>
      <c r="I55" s="714"/>
      <c r="J55" s="714"/>
    </row>
    <row r="56" spans="1:10">
      <c r="A56" s="737">
        <v>41</v>
      </c>
      <c r="B56" s="742" t="s">
        <v>720</v>
      </c>
      <c r="C56" s="740" t="s">
        <v>721</v>
      </c>
      <c r="D56" s="744" t="s">
        <v>476</v>
      </c>
      <c r="E56" s="799">
        <v>18</v>
      </c>
      <c r="F56" s="744"/>
      <c r="G56" s="745">
        <f t="shared" si="0"/>
        <v>0</v>
      </c>
      <c r="H56" s="713"/>
      <c r="I56" s="714"/>
      <c r="J56" s="714"/>
    </row>
    <row r="57" spans="1:10">
      <c r="A57" s="737"/>
      <c r="B57" s="734"/>
      <c r="C57" s="746" t="s">
        <v>729</v>
      </c>
      <c r="D57" s="734"/>
      <c r="E57" s="789"/>
      <c r="F57" s="734"/>
      <c r="G57" s="747"/>
      <c r="H57" s="713"/>
      <c r="I57" s="714"/>
      <c r="J57" s="714"/>
    </row>
    <row r="58" spans="1:10">
      <c r="A58" s="737">
        <v>42</v>
      </c>
      <c r="B58" s="740" t="s">
        <v>707</v>
      </c>
      <c r="C58" s="742" t="s">
        <v>730</v>
      </c>
      <c r="D58" s="744" t="s">
        <v>24</v>
      </c>
      <c r="E58" s="799">
        <v>1600</v>
      </c>
      <c r="F58" s="744"/>
      <c r="G58" s="745">
        <f t="shared" si="0"/>
        <v>0</v>
      </c>
      <c r="H58" s="713"/>
      <c r="I58" s="714"/>
      <c r="J58" s="714"/>
    </row>
    <row r="59" spans="1:10" ht="38.25">
      <c r="A59" s="737">
        <v>43</v>
      </c>
      <c r="B59" s="742" t="s">
        <v>731</v>
      </c>
      <c r="C59" s="742" t="s">
        <v>732</v>
      </c>
      <c r="D59" s="744" t="s">
        <v>24</v>
      </c>
      <c r="E59" s="799">
        <f>1480+325</f>
        <v>1805</v>
      </c>
      <c r="F59" s="744"/>
      <c r="G59" s="745">
        <f t="shared" si="0"/>
        <v>0</v>
      </c>
      <c r="H59" s="713"/>
      <c r="I59" s="714"/>
      <c r="J59" s="714"/>
    </row>
    <row r="60" spans="1:10" ht="25.5">
      <c r="A60" s="737">
        <v>44</v>
      </c>
      <c r="B60" s="742" t="s">
        <v>733</v>
      </c>
      <c r="C60" s="742" t="s">
        <v>734</v>
      </c>
      <c r="D60" s="744" t="s">
        <v>24</v>
      </c>
      <c r="E60" s="799">
        <v>1100</v>
      </c>
      <c r="F60" s="744"/>
      <c r="G60" s="745">
        <f t="shared" si="0"/>
        <v>0</v>
      </c>
      <c r="H60" s="713"/>
      <c r="I60" s="714"/>
      <c r="J60" s="714"/>
    </row>
    <row r="61" spans="1:10" ht="25.5">
      <c r="A61" s="737">
        <v>45</v>
      </c>
      <c r="B61" s="742" t="s">
        <v>733</v>
      </c>
      <c r="C61" s="742" t="s">
        <v>734</v>
      </c>
      <c r="D61" s="744" t="s">
        <v>24</v>
      </c>
      <c r="E61" s="799">
        <v>1100</v>
      </c>
      <c r="F61" s="744"/>
      <c r="G61" s="745">
        <f t="shared" si="0"/>
        <v>0</v>
      </c>
      <c r="H61" s="713"/>
      <c r="I61" s="714"/>
      <c r="J61" s="714"/>
    </row>
    <row r="62" spans="1:10" ht="25.5">
      <c r="A62" s="737">
        <v>46</v>
      </c>
      <c r="B62" s="742" t="s">
        <v>735</v>
      </c>
      <c r="C62" s="742" t="s">
        <v>736</v>
      </c>
      <c r="D62" s="744" t="s">
        <v>55</v>
      </c>
      <c r="E62" s="799">
        <v>85</v>
      </c>
      <c r="F62" s="744"/>
      <c r="G62" s="745">
        <f t="shared" si="0"/>
        <v>0</v>
      </c>
      <c r="H62" s="713"/>
      <c r="I62" s="714"/>
      <c r="J62" s="714"/>
    </row>
    <row r="63" spans="1:10">
      <c r="A63" s="737">
        <v>47</v>
      </c>
      <c r="B63" s="742" t="s">
        <v>737</v>
      </c>
      <c r="C63" s="742" t="s">
        <v>738</v>
      </c>
      <c r="D63" s="744" t="s">
        <v>21</v>
      </c>
      <c r="E63" s="799">
        <v>935</v>
      </c>
      <c r="F63" s="744"/>
      <c r="G63" s="745">
        <f t="shared" si="0"/>
        <v>0</v>
      </c>
      <c r="H63" s="713"/>
      <c r="I63" s="714"/>
      <c r="J63" s="714"/>
    </row>
    <row r="64" spans="1:10">
      <c r="A64" s="737">
        <v>48</v>
      </c>
      <c r="B64" s="742" t="s">
        <v>739</v>
      </c>
      <c r="C64" s="742" t="s">
        <v>740</v>
      </c>
      <c r="D64" s="744" t="s">
        <v>21</v>
      </c>
      <c r="E64" s="799">
        <v>315</v>
      </c>
      <c r="F64" s="744"/>
      <c r="G64" s="745">
        <f t="shared" si="0"/>
        <v>0</v>
      </c>
      <c r="H64" s="713"/>
      <c r="I64" s="714"/>
      <c r="J64" s="714"/>
    </row>
    <row r="65" spans="1:10">
      <c r="A65" s="737">
        <v>49</v>
      </c>
      <c r="B65" s="742" t="s">
        <v>741</v>
      </c>
      <c r="C65" s="742" t="s">
        <v>742</v>
      </c>
      <c r="D65" s="744" t="s">
        <v>32</v>
      </c>
      <c r="E65" s="799">
        <v>12</v>
      </c>
      <c r="F65" s="744"/>
      <c r="G65" s="745">
        <f t="shared" si="0"/>
        <v>0</v>
      </c>
      <c r="H65" s="713"/>
      <c r="I65" s="714"/>
      <c r="J65" s="714"/>
    </row>
    <row r="66" spans="1:10">
      <c r="A66" s="737">
        <v>50</v>
      </c>
      <c r="B66" s="742" t="s">
        <v>743</v>
      </c>
      <c r="C66" s="742" t="s">
        <v>744</v>
      </c>
      <c r="D66" s="744" t="s">
        <v>21</v>
      </c>
      <c r="E66" s="799">
        <v>404</v>
      </c>
      <c r="F66" s="744"/>
      <c r="G66" s="745">
        <f t="shared" si="0"/>
        <v>0</v>
      </c>
      <c r="H66" s="713"/>
      <c r="I66" s="714"/>
      <c r="J66" s="714"/>
    </row>
    <row r="67" spans="1:10" ht="26.25">
      <c r="A67" s="737">
        <v>51</v>
      </c>
      <c r="B67" s="742" t="s">
        <v>750</v>
      </c>
      <c r="C67" s="740" t="s">
        <v>751</v>
      </c>
      <c r="D67" s="744" t="s">
        <v>21</v>
      </c>
      <c r="E67" s="799">
        <v>25</v>
      </c>
      <c r="F67" s="744"/>
      <c r="G67" s="745">
        <f t="shared" si="0"/>
        <v>0</v>
      </c>
      <c r="H67" s="713"/>
      <c r="I67" s="714"/>
      <c r="J67" s="714"/>
    </row>
    <row r="68" spans="1:10">
      <c r="A68" s="737">
        <v>52</v>
      </c>
      <c r="B68" s="742" t="s">
        <v>745</v>
      </c>
      <c r="C68" s="740" t="s">
        <v>746</v>
      </c>
      <c r="D68" s="744" t="s">
        <v>21</v>
      </c>
      <c r="E68" s="799">
        <v>304</v>
      </c>
      <c r="F68" s="744"/>
      <c r="G68" s="745">
        <f t="shared" si="0"/>
        <v>0</v>
      </c>
      <c r="H68" s="713"/>
      <c r="I68" s="714"/>
      <c r="J68" s="714"/>
    </row>
    <row r="69" spans="1:10">
      <c r="A69" s="737">
        <v>53</v>
      </c>
      <c r="B69" s="742" t="s">
        <v>747</v>
      </c>
      <c r="C69" s="740" t="s">
        <v>748</v>
      </c>
      <c r="D69" s="744" t="s">
        <v>24</v>
      </c>
      <c r="E69" s="799">
        <v>300</v>
      </c>
      <c r="F69" s="744"/>
      <c r="G69" s="745">
        <f t="shared" si="0"/>
        <v>0</v>
      </c>
      <c r="H69" s="713"/>
      <c r="I69" s="714"/>
      <c r="J69" s="714"/>
    </row>
    <row r="70" spans="1:10">
      <c r="A70" s="737">
        <v>54</v>
      </c>
      <c r="B70" s="742" t="s">
        <v>605</v>
      </c>
      <c r="C70" s="740" t="s">
        <v>749</v>
      </c>
      <c r="D70" s="744" t="s">
        <v>32</v>
      </c>
      <c r="E70" s="799">
        <v>1</v>
      </c>
      <c r="F70" s="744"/>
      <c r="G70" s="745">
        <f t="shared" si="0"/>
        <v>0</v>
      </c>
      <c r="H70" s="713"/>
      <c r="I70" s="714"/>
      <c r="J70" s="714"/>
    </row>
    <row r="71" spans="1:10" ht="25.5">
      <c r="A71" s="737">
        <v>55</v>
      </c>
      <c r="B71" s="740" t="s">
        <v>752</v>
      </c>
      <c r="C71" s="742" t="s">
        <v>753</v>
      </c>
      <c r="D71" s="744" t="s">
        <v>21</v>
      </c>
      <c r="E71" s="799">
        <v>304</v>
      </c>
      <c r="F71" s="744"/>
      <c r="G71" s="745">
        <f t="shared" si="0"/>
        <v>0</v>
      </c>
      <c r="H71" s="713"/>
      <c r="I71" s="714"/>
      <c r="J71" s="714"/>
    </row>
    <row r="72" spans="1:10" ht="26.25" thickBot="1">
      <c r="A72" s="737">
        <v>56</v>
      </c>
      <c r="B72" s="819" t="s">
        <v>797</v>
      </c>
      <c r="C72" s="820" t="s">
        <v>798</v>
      </c>
      <c r="D72" s="821" t="s">
        <v>476</v>
      </c>
      <c r="E72" s="822">
        <v>4.5</v>
      </c>
      <c r="F72" s="821"/>
      <c r="G72" s="745">
        <f t="shared" si="0"/>
        <v>0</v>
      </c>
      <c r="H72" s="713"/>
      <c r="I72" s="714"/>
      <c r="J72" s="714"/>
    </row>
    <row r="73" spans="1:10" ht="16.5" thickTop="1" thickBot="1">
      <c r="A73" s="752"/>
      <c r="B73" s="753"/>
      <c r="C73" s="2561" t="s">
        <v>1680</v>
      </c>
      <c r="D73" s="2561"/>
      <c r="E73" s="754"/>
      <c r="F73" s="755"/>
      <c r="G73" s="756">
        <f>SUM(G12:G72)</f>
        <v>0</v>
      </c>
      <c r="H73" s="696"/>
      <c r="I73" s="696"/>
      <c r="J73" s="696"/>
    </row>
    <row r="74" spans="1:10" ht="15.75" thickTop="1">
      <c r="A74" s="693"/>
      <c r="B74" s="367"/>
      <c r="C74" s="700"/>
      <c r="D74" s="699"/>
      <c r="E74" s="757"/>
      <c r="F74" s="758"/>
      <c r="G74" s="759"/>
      <c r="H74" s="696"/>
      <c r="I74" s="696"/>
      <c r="J74" s="696"/>
    </row>
    <row r="75" spans="1:10">
      <c r="A75" s="693"/>
      <c r="B75" s="367"/>
      <c r="C75" s="700"/>
      <c r="D75" s="699"/>
      <c r="E75" s="757"/>
      <c r="F75" s="758"/>
      <c r="G75" s="760"/>
      <c r="H75" s="125"/>
      <c r="I75" s="125"/>
      <c r="J75" s="125"/>
    </row>
    <row r="76" spans="1:10">
      <c r="A76" s="761"/>
      <c r="B76" s="762"/>
      <c r="C76" s="763"/>
      <c r="D76" s="761"/>
      <c r="E76" s="757"/>
      <c r="F76" s="760"/>
      <c r="G76" s="760"/>
      <c r="H76" s="125"/>
      <c r="I76" s="125"/>
      <c r="J76" s="125"/>
    </row>
    <row r="77" spans="1:10">
      <c r="A77" s="761"/>
      <c r="B77" s="762"/>
      <c r="C77" s="763"/>
      <c r="D77" s="761"/>
      <c r="E77" s="757"/>
      <c r="F77" s="760"/>
      <c r="G77" s="760"/>
      <c r="H77" s="696"/>
      <c r="I77" s="696"/>
      <c r="J77" s="696"/>
    </row>
    <row r="78" spans="1:10">
      <c r="A78" s="761"/>
      <c r="B78" s="762"/>
      <c r="C78" s="763"/>
      <c r="D78" s="761"/>
      <c r="E78" s="757"/>
      <c r="F78" s="760"/>
      <c r="G78" s="760"/>
      <c r="H78" s="764"/>
      <c r="I78" s="696"/>
      <c r="J78" s="696"/>
    </row>
    <row r="79" spans="1:10">
      <c r="A79" s="761"/>
      <c r="B79" s="762"/>
      <c r="C79" s="763"/>
      <c r="D79" s="761"/>
      <c r="E79" s="757"/>
      <c r="F79" s="760"/>
      <c r="G79" s="760"/>
      <c r="H79" s="764"/>
      <c r="I79" s="696"/>
      <c r="J79" s="696"/>
    </row>
    <row r="80" spans="1:10">
      <c r="A80" s="761"/>
      <c r="B80" s="765"/>
      <c r="C80" s="766"/>
      <c r="D80" s="761"/>
      <c r="E80" s="757"/>
      <c r="F80" s="760"/>
      <c r="G80" s="760"/>
      <c r="H80" s="696"/>
      <c r="I80" s="696"/>
      <c r="J80" s="696"/>
    </row>
    <row r="81" spans="1:10">
      <c r="A81" s="125"/>
      <c r="B81" s="767"/>
      <c r="C81" s="768"/>
      <c r="D81" s="125"/>
      <c r="E81" s="767"/>
      <c r="F81" s="760"/>
      <c r="G81" s="760"/>
      <c r="H81" s="696"/>
      <c r="I81" s="696"/>
      <c r="J81" s="696"/>
    </row>
    <row r="82" spans="1:10">
      <c r="A82" s="769"/>
      <c r="B82" s="770"/>
      <c r="C82" s="768"/>
      <c r="D82" s="696"/>
      <c r="E82" s="769"/>
      <c r="F82" s="696"/>
      <c r="G82" s="696"/>
      <c r="H82" s="771"/>
      <c r="I82" s="772"/>
      <c r="J82" s="773"/>
    </row>
    <row r="83" spans="1:10">
      <c r="A83" s="769"/>
      <c r="B83" s="770"/>
      <c r="C83" s="768"/>
      <c r="D83" s="696"/>
      <c r="E83" s="769"/>
      <c r="F83" s="696"/>
      <c r="G83" s="696"/>
      <c r="H83" s="771"/>
      <c r="I83" s="772"/>
      <c r="J83" s="773"/>
    </row>
    <row r="84" spans="1:10">
      <c r="A84" s="769"/>
      <c r="B84" s="770"/>
      <c r="C84" s="768"/>
      <c r="D84" s="696"/>
      <c r="E84" s="769"/>
      <c r="F84" s="696"/>
      <c r="G84" s="696"/>
      <c r="H84" s="764"/>
      <c r="I84" s="772"/>
      <c r="J84" s="773"/>
    </row>
    <row r="85" spans="1:10">
      <c r="A85" s="769"/>
      <c r="B85" s="774"/>
      <c r="C85" s="768"/>
      <c r="D85" s="696"/>
      <c r="E85" s="775"/>
      <c r="F85" s="696"/>
      <c r="G85" s="696"/>
      <c r="H85" s="764"/>
      <c r="I85" s="772"/>
      <c r="J85" s="773"/>
    </row>
    <row r="86" spans="1:10">
      <c r="A86" s="769"/>
      <c r="B86" s="774"/>
      <c r="C86" s="768"/>
      <c r="D86" s="696"/>
      <c r="E86" s="775"/>
      <c r="F86" s="696"/>
      <c r="G86" s="696"/>
      <c r="H86" s="696"/>
      <c r="I86" s="696"/>
      <c r="J86" s="696"/>
    </row>
    <row r="87" spans="1:10">
      <c r="A87" s="769"/>
      <c r="B87" s="774"/>
      <c r="C87" s="768"/>
      <c r="D87" s="696"/>
      <c r="E87" s="775"/>
      <c r="F87" s="696"/>
      <c r="G87" s="696"/>
      <c r="H87" s="696"/>
      <c r="I87" s="696"/>
      <c r="J87" s="696"/>
    </row>
    <row r="88" spans="1:10">
      <c r="A88" s="776"/>
      <c r="B88" s="774"/>
      <c r="C88" s="768"/>
      <c r="D88" s="696"/>
      <c r="E88" s="775"/>
      <c r="F88" s="696"/>
      <c r="G88" s="696"/>
      <c r="H88" s="713"/>
      <c r="I88" s="714"/>
      <c r="J88" s="714"/>
    </row>
    <row r="89" spans="1:10">
      <c r="A89" s="777"/>
      <c r="B89" s="777"/>
      <c r="C89" s="778"/>
      <c r="D89" s="98"/>
      <c r="E89" s="777"/>
      <c r="F89" s="696"/>
      <c r="G89" s="696"/>
      <c r="H89" s="696"/>
      <c r="I89" s="696"/>
      <c r="J89" s="696"/>
    </row>
    <row r="90" spans="1:10">
      <c r="A90" s="98"/>
      <c r="B90" s="98"/>
      <c r="C90" s="167"/>
      <c r="D90" s="98"/>
      <c r="E90" s="98"/>
      <c r="F90" s="696"/>
      <c r="G90" s="696"/>
      <c r="H90" s="696"/>
      <c r="I90" s="696"/>
      <c r="J90" s="696"/>
    </row>
    <row r="91" spans="1:10">
      <c r="A91" s="777"/>
      <c r="B91" s="777"/>
      <c r="C91" s="778"/>
      <c r="D91" s="98"/>
      <c r="E91" s="98"/>
      <c r="F91" s="696"/>
      <c r="G91" s="696"/>
      <c r="H91" s="696"/>
      <c r="I91" s="696"/>
      <c r="J91" s="696"/>
    </row>
    <row r="92" spans="1:10">
      <c r="A92" s="769"/>
      <c r="B92" s="769"/>
      <c r="C92" s="769"/>
      <c r="D92" s="769"/>
      <c r="E92" s="769"/>
      <c r="F92" s="696"/>
      <c r="G92" s="696"/>
      <c r="H92" s="696"/>
      <c r="I92" s="696"/>
      <c r="J92" s="696"/>
    </row>
    <row r="93" spans="1:10">
      <c r="A93" s="779"/>
      <c r="B93" s="779"/>
      <c r="C93" s="779"/>
      <c r="D93" s="779"/>
      <c r="E93" s="779"/>
      <c r="F93" s="780"/>
      <c r="G93" s="696"/>
      <c r="H93" s="696"/>
      <c r="I93" s="696"/>
      <c r="J93" s="696"/>
    </row>
    <row r="94" spans="1:10">
      <c r="A94" s="769"/>
      <c r="B94" s="781"/>
      <c r="C94" s="768"/>
      <c r="D94" s="696"/>
      <c r="E94" s="769"/>
      <c r="F94" s="696"/>
      <c r="G94" s="696"/>
      <c r="H94" s="696"/>
      <c r="I94" s="696"/>
      <c r="J94" s="696"/>
    </row>
    <row r="95" spans="1:10">
      <c r="A95" s="769"/>
      <c r="B95" s="770"/>
      <c r="C95" s="768"/>
      <c r="D95" s="696"/>
      <c r="E95" s="769"/>
      <c r="F95" s="696"/>
      <c r="G95" s="696"/>
      <c r="H95" s="696"/>
      <c r="I95" s="696"/>
      <c r="J95" s="696"/>
    </row>
    <row r="96" spans="1:10">
      <c r="A96" s="769"/>
      <c r="B96" s="770"/>
      <c r="C96" s="768"/>
      <c r="D96" s="696"/>
      <c r="E96" s="769"/>
      <c r="F96" s="696"/>
      <c r="G96" s="696"/>
      <c r="H96" s="696"/>
      <c r="I96" s="696"/>
      <c r="J96" s="696"/>
    </row>
    <row r="97" spans="1:10">
      <c r="A97" s="769"/>
      <c r="B97" s="770"/>
      <c r="C97" s="768"/>
      <c r="D97" s="696"/>
      <c r="E97" s="769"/>
      <c r="F97" s="696"/>
      <c r="G97" s="696"/>
      <c r="H97" s="696"/>
      <c r="I97" s="696"/>
      <c r="J97" s="696"/>
    </row>
    <row r="98" spans="1:10">
      <c r="A98" s="769"/>
      <c r="B98" s="770"/>
      <c r="C98" s="768"/>
      <c r="D98" s="696"/>
      <c r="E98" s="769"/>
      <c r="F98" s="696"/>
      <c r="G98" s="696"/>
      <c r="H98" s="696"/>
      <c r="I98" s="696"/>
      <c r="J98" s="696"/>
    </row>
    <row r="99" spans="1:10">
      <c r="A99" s="769"/>
      <c r="B99" s="770"/>
      <c r="C99" s="768"/>
      <c r="D99" s="696"/>
      <c r="E99" s="769"/>
      <c r="F99" s="696"/>
      <c r="G99" s="696"/>
      <c r="H99" s="696"/>
      <c r="I99" s="772"/>
      <c r="J99" s="773"/>
    </row>
    <row r="100" spans="1:10">
      <c r="A100" s="769"/>
      <c r="B100" s="770"/>
      <c r="C100" s="768"/>
      <c r="D100" s="696"/>
      <c r="E100" s="769"/>
      <c r="F100" s="696"/>
      <c r="G100" s="696"/>
      <c r="H100" s="696"/>
      <c r="I100" s="772"/>
      <c r="J100" s="773"/>
    </row>
    <row r="101" spans="1:10">
      <c r="A101" s="769"/>
      <c r="B101" s="770"/>
      <c r="C101" s="768"/>
      <c r="D101" s="696"/>
      <c r="E101" s="769"/>
      <c r="F101" s="696"/>
      <c r="G101" s="696"/>
    </row>
    <row r="102" spans="1:10">
      <c r="A102" s="769"/>
      <c r="B102" s="770"/>
      <c r="C102" s="768"/>
      <c r="D102" s="696"/>
      <c r="E102" s="769"/>
      <c r="F102" s="696"/>
      <c r="G102" s="696"/>
    </row>
    <row r="103" spans="1:10">
      <c r="A103" s="769"/>
      <c r="B103" s="782"/>
      <c r="C103" s="768"/>
      <c r="D103" s="696"/>
      <c r="E103" s="769"/>
      <c r="F103" s="696"/>
      <c r="G103" s="696"/>
    </row>
    <row r="104" spans="1:10">
      <c r="A104" s="98"/>
      <c r="B104" s="98"/>
      <c r="C104" s="167"/>
      <c r="D104" s="98"/>
      <c r="E104" s="98"/>
      <c r="F104" s="125"/>
      <c r="G104" s="125"/>
    </row>
    <row r="105" spans="1:10">
      <c r="A105" s="98"/>
      <c r="B105" s="98"/>
      <c r="C105" s="167"/>
      <c r="D105" s="98"/>
      <c r="E105" s="98"/>
      <c r="F105" s="125"/>
      <c r="G105" s="125"/>
    </row>
    <row r="106" spans="1:10">
      <c r="A106" s="98"/>
      <c r="B106" s="98"/>
      <c r="C106" s="167"/>
      <c r="D106" s="98"/>
      <c r="E106" s="98"/>
      <c r="F106" s="125"/>
      <c r="G106" s="125"/>
    </row>
    <row r="107" spans="1:10">
      <c r="A107" s="98"/>
      <c r="B107" s="98"/>
      <c r="C107" s="167"/>
      <c r="D107" s="98"/>
      <c r="E107" s="98"/>
      <c r="F107" s="125"/>
      <c r="G107" s="125"/>
    </row>
    <row r="108" spans="1:10">
      <c r="A108" s="98"/>
      <c r="B108" s="98"/>
      <c r="C108" s="167"/>
      <c r="D108" s="98"/>
      <c r="E108" s="98"/>
      <c r="F108" s="125"/>
      <c r="G108" s="125"/>
    </row>
    <row r="109" spans="1:10">
      <c r="A109" s="98"/>
      <c r="B109" s="98"/>
      <c r="C109" s="167"/>
      <c r="D109" s="98"/>
      <c r="E109" s="98"/>
      <c r="F109" s="125"/>
      <c r="G109" s="125"/>
    </row>
    <row r="110" spans="1:10">
      <c r="A110" s="98"/>
      <c r="B110" s="98"/>
      <c r="C110" s="167"/>
      <c r="D110" s="98"/>
      <c r="E110" s="98"/>
      <c r="F110" s="125"/>
      <c r="G110" s="125"/>
    </row>
    <row r="111" spans="1:10">
      <c r="A111" s="98"/>
      <c r="B111" s="98"/>
      <c r="C111" s="167"/>
      <c r="D111" s="98"/>
      <c r="E111" s="98"/>
      <c r="F111" s="125"/>
      <c r="G111" s="125"/>
    </row>
    <row r="112" spans="1:10">
      <c r="A112" s="98"/>
      <c r="B112" s="98"/>
      <c r="C112" s="167"/>
      <c r="D112" s="98"/>
      <c r="E112" s="98"/>
      <c r="F112" s="125"/>
      <c r="G112" s="125"/>
    </row>
    <row r="113" spans="1:7">
      <c r="A113" s="98"/>
      <c r="B113" s="98"/>
      <c r="C113" s="167"/>
      <c r="D113" s="98"/>
      <c r="E113" s="98"/>
      <c r="F113" s="125"/>
      <c r="G113" s="125"/>
    </row>
    <row r="114" spans="1:7">
      <c r="A114" s="98"/>
      <c r="B114" s="98"/>
      <c r="C114" s="167"/>
      <c r="D114" s="98"/>
      <c r="E114" s="98"/>
      <c r="F114" s="125"/>
      <c r="G114" s="125"/>
    </row>
    <row r="115" spans="1:7">
      <c r="A115" s="98"/>
      <c r="B115" s="98"/>
      <c r="C115" s="167"/>
      <c r="D115" s="98"/>
      <c r="E115" s="98"/>
      <c r="F115" s="125"/>
      <c r="G115" s="142"/>
    </row>
    <row r="116" spans="1:7">
      <c r="A116" s="98"/>
      <c r="B116" s="98"/>
      <c r="C116" s="167"/>
      <c r="D116" s="98"/>
      <c r="E116" s="98"/>
      <c r="F116" s="125"/>
      <c r="G116" s="125"/>
    </row>
    <row r="117" spans="1:7">
      <c r="A117" s="98"/>
      <c r="B117" s="98"/>
      <c r="C117" s="167"/>
      <c r="D117" s="98"/>
      <c r="E117" s="98"/>
      <c r="F117" s="125"/>
      <c r="G117" s="142"/>
    </row>
    <row r="118" spans="1:7">
      <c r="A118" s="98"/>
      <c r="B118" s="98"/>
      <c r="C118" s="167"/>
      <c r="D118" s="98"/>
      <c r="E118" s="98"/>
      <c r="F118" s="125"/>
      <c r="G118" s="125"/>
    </row>
  </sheetData>
  <mergeCells count="6">
    <mergeCell ref="C73:D73"/>
    <mergeCell ref="A1:G1"/>
    <mergeCell ref="A2:G2"/>
    <mergeCell ref="A3:F3"/>
    <mergeCell ref="A5:F5"/>
    <mergeCell ref="A7:G7"/>
  </mergeCells>
  <pageMargins left="0.7" right="0.7" top="0.75" bottom="0.75" header="0.3" footer="0.3"/>
  <pageSetup paperSize="9" scale="90" orientation="portrait" r:id="rId1"/>
  <rowBreaks count="1" manualBreakCount="1">
    <brk id="40" max="6" man="1"/>
  </rowBreak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114"/>
  <sheetViews>
    <sheetView view="pageBreakPreview" topLeftCell="A35" zoomScale="60" zoomScaleNormal="100" workbookViewId="0">
      <selection activeCell="C69" sqref="C69:D69"/>
    </sheetView>
    <sheetView topLeftCell="A61"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24.85546875" customWidth="1"/>
    <col min="10" max="10" width="9.140625" customWidth="1"/>
  </cols>
  <sheetData>
    <row r="1" spans="1:11">
      <c r="A1" s="2536" t="s">
        <v>556</v>
      </c>
      <c r="B1" s="2536"/>
      <c r="C1" s="2536"/>
      <c r="D1" s="2536"/>
      <c r="E1" s="2536"/>
      <c r="F1" s="2536"/>
      <c r="G1" s="2536"/>
    </row>
    <row r="2" spans="1:11" s="129" customFormat="1" ht="15" customHeight="1">
      <c r="A2" s="2536" t="s">
        <v>514</v>
      </c>
      <c r="B2" s="2536"/>
      <c r="C2" s="2536"/>
      <c r="D2" s="2536"/>
      <c r="E2" s="2536"/>
      <c r="F2" s="2536"/>
      <c r="G2" s="2536"/>
      <c r="H2" s="803"/>
      <c r="I2" s="803"/>
    </row>
    <row r="3" spans="1:11" s="129" customFormat="1">
      <c r="A3" s="2537" t="s">
        <v>633</v>
      </c>
      <c r="B3" s="2537"/>
      <c r="C3" s="2537"/>
      <c r="D3" s="2537"/>
      <c r="E3" s="2537"/>
      <c r="F3" s="2537"/>
      <c r="G3" s="804"/>
      <c r="H3" s="803"/>
      <c r="I3" s="803"/>
    </row>
    <row r="4" spans="1:11">
      <c r="A4" s="697"/>
      <c r="B4" s="697"/>
      <c r="C4" s="698"/>
      <c r="D4" s="697"/>
      <c r="E4" s="697"/>
      <c r="F4" s="697"/>
      <c r="G4" s="695"/>
      <c r="H4" s="696"/>
      <c r="I4" s="696"/>
      <c r="J4" s="696"/>
      <c r="K4" s="696"/>
    </row>
    <row r="5" spans="1:11">
      <c r="A5" s="2538" t="s">
        <v>799</v>
      </c>
      <c r="B5" s="2538"/>
      <c r="C5" s="2538"/>
      <c r="D5" s="2538"/>
      <c r="E5" s="2538"/>
      <c r="F5" s="2538"/>
      <c r="G5" s="695"/>
      <c r="H5" s="696"/>
      <c r="I5" s="696"/>
      <c r="J5" s="696"/>
      <c r="K5" s="696"/>
    </row>
    <row r="6" spans="1:11">
      <c r="A6" s="699"/>
      <c r="B6" s="699"/>
      <c r="C6" s="700"/>
      <c r="D6" s="699"/>
      <c r="E6" s="699"/>
      <c r="F6" s="699"/>
      <c r="G6" s="695"/>
      <c r="H6" s="696"/>
      <c r="I6" s="696"/>
      <c r="J6" s="696"/>
      <c r="K6" s="696"/>
    </row>
    <row r="7" spans="1:11" ht="27.75" customHeight="1" thickBot="1">
      <c r="A7" s="2539" t="s">
        <v>800</v>
      </c>
      <c r="B7" s="2540"/>
      <c r="C7" s="2540"/>
      <c r="D7" s="2540"/>
      <c r="E7" s="2540"/>
      <c r="F7" s="2540"/>
      <c r="G7" s="2540"/>
      <c r="H7" s="696"/>
      <c r="I7" s="696"/>
      <c r="J7" s="696"/>
      <c r="K7" s="696"/>
    </row>
    <row r="8" spans="1:11" ht="15.75" thickTop="1">
      <c r="A8" s="701" t="s">
        <v>9</v>
      </c>
      <c r="B8" s="702" t="s">
        <v>10</v>
      </c>
      <c r="C8" s="703" t="s">
        <v>11</v>
      </c>
      <c r="D8" s="702" t="s">
        <v>12</v>
      </c>
      <c r="E8" s="702" t="s">
        <v>13</v>
      </c>
      <c r="F8" s="702" t="s">
        <v>14</v>
      </c>
      <c r="G8" s="704" t="s">
        <v>15</v>
      </c>
      <c r="H8" s="125"/>
      <c r="I8" s="125"/>
      <c r="J8" s="125"/>
      <c r="K8" s="125"/>
    </row>
    <row r="9" spans="1:11" ht="15.75" thickBot="1">
      <c r="A9" s="705"/>
      <c r="B9" s="706" t="s">
        <v>16</v>
      </c>
      <c r="C9" s="707" t="s">
        <v>17</v>
      </c>
      <c r="D9" s="706"/>
      <c r="E9" s="706"/>
      <c r="F9" s="706"/>
      <c r="G9" s="708"/>
      <c r="H9" s="125"/>
      <c r="I9" s="125"/>
      <c r="J9" s="125"/>
      <c r="K9" s="125"/>
    </row>
    <row r="10" spans="1:11" ht="16.5" thickTop="1" thickBot="1">
      <c r="A10" s="709">
        <v>0</v>
      </c>
      <c r="B10" s="710">
        <v>1</v>
      </c>
      <c r="C10" s="711">
        <v>2</v>
      </c>
      <c r="D10" s="710">
        <v>3</v>
      </c>
      <c r="E10" s="710">
        <v>4</v>
      </c>
      <c r="F10" s="710">
        <v>5</v>
      </c>
      <c r="G10" s="712">
        <v>6</v>
      </c>
      <c r="H10" s="713"/>
      <c r="I10" s="125"/>
      <c r="J10" s="714"/>
      <c r="K10" s="714"/>
    </row>
    <row r="11" spans="1:11" ht="15.75" thickTop="1">
      <c r="A11" s="715"/>
      <c r="B11" s="716"/>
      <c r="C11" s="700" t="s">
        <v>636</v>
      </c>
      <c r="D11" s="716"/>
      <c r="E11" s="716"/>
      <c r="F11" s="716"/>
      <c r="G11" s="717"/>
      <c r="H11" s="713"/>
      <c r="I11" s="230">
        <f>SUM(G11:G34)/E61/4.8643</f>
        <v>0</v>
      </c>
      <c r="J11" s="714"/>
      <c r="K11" s="714"/>
    </row>
    <row r="12" spans="1:11">
      <c r="A12" s="718">
        <v>1</v>
      </c>
      <c r="B12" s="719" t="s">
        <v>637</v>
      </c>
      <c r="C12" s="720" t="s">
        <v>638</v>
      </c>
      <c r="D12" s="721" t="s">
        <v>21</v>
      </c>
      <c r="E12" s="723">
        <v>864</v>
      </c>
      <c r="F12" s="723"/>
      <c r="G12" s="724">
        <f t="shared" ref="G12:G68" si="0">ROUND(F12,2)*ROUND(E12,2)</f>
        <v>0</v>
      </c>
      <c r="H12" s="713"/>
      <c r="I12" s="125"/>
      <c r="J12" s="714"/>
      <c r="K12" s="714"/>
    </row>
    <row r="13" spans="1:11">
      <c r="A13" s="718">
        <f>A12+1</f>
        <v>2</v>
      </c>
      <c r="B13" s="725" t="s">
        <v>639</v>
      </c>
      <c r="C13" s="726" t="s">
        <v>640</v>
      </c>
      <c r="D13" s="727" t="s">
        <v>55</v>
      </c>
      <c r="E13" s="723">
        <v>941</v>
      </c>
      <c r="F13" s="723"/>
      <c r="G13" s="724">
        <f t="shared" si="0"/>
        <v>0</v>
      </c>
      <c r="H13" s="713"/>
      <c r="I13" s="125"/>
      <c r="J13" s="714"/>
      <c r="K13" s="714"/>
    </row>
    <row r="14" spans="1:11" ht="26.25">
      <c r="A14" s="718" t="s">
        <v>641</v>
      </c>
      <c r="B14" s="725" t="s">
        <v>642</v>
      </c>
      <c r="C14" s="726" t="s">
        <v>643</v>
      </c>
      <c r="D14" s="727" t="s">
        <v>476</v>
      </c>
      <c r="E14" s="723">
        <v>96</v>
      </c>
      <c r="F14" s="723"/>
      <c r="G14" s="724">
        <f t="shared" si="0"/>
        <v>0</v>
      </c>
      <c r="H14" s="713"/>
      <c r="I14" s="125"/>
      <c r="J14" s="714"/>
      <c r="K14" s="714"/>
    </row>
    <row r="15" spans="1:11">
      <c r="A15" s="718" t="s">
        <v>644</v>
      </c>
      <c r="B15" s="725" t="s">
        <v>645</v>
      </c>
      <c r="C15" s="726" t="s">
        <v>646</v>
      </c>
      <c r="D15" s="727" t="s">
        <v>476</v>
      </c>
      <c r="E15" s="723">
        <v>22</v>
      </c>
      <c r="F15" s="723"/>
      <c r="G15" s="724">
        <f t="shared" si="0"/>
        <v>0</v>
      </c>
      <c r="H15" s="713"/>
      <c r="I15" s="125"/>
      <c r="J15" s="714"/>
      <c r="K15" s="714"/>
    </row>
    <row r="16" spans="1:11" ht="26.25">
      <c r="A16" s="718" t="s">
        <v>647</v>
      </c>
      <c r="B16" s="725" t="s">
        <v>648</v>
      </c>
      <c r="C16" s="726" t="s">
        <v>649</v>
      </c>
      <c r="D16" s="727" t="s">
        <v>55</v>
      </c>
      <c r="E16" s="723">
        <v>1296</v>
      </c>
      <c r="F16" s="723"/>
      <c r="G16" s="724">
        <f t="shared" si="0"/>
        <v>0</v>
      </c>
      <c r="H16" s="713"/>
      <c r="I16" s="125"/>
      <c r="J16" s="714"/>
      <c r="K16" s="714"/>
    </row>
    <row r="17" spans="1:11">
      <c r="A17" s="718" t="s">
        <v>650</v>
      </c>
      <c r="B17" s="725" t="s">
        <v>651</v>
      </c>
      <c r="C17" s="726" t="s">
        <v>652</v>
      </c>
      <c r="D17" s="727" t="s">
        <v>55</v>
      </c>
      <c r="E17" s="723">
        <v>45</v>
      </c>
      <c r="F17" s="723"/>
      <c r="G17" s="724">
        <f t="shared" si="0"/>
        <v>0</v>
      </c>
      <c r="H17" s="713"/>
      <c r="I17" s="125"/>
      <c r="J17" s="714"/>
      <c r="K17" s="714"/>
    </row>
    <row r="18" spans="1:11" ht="26.25">
      <c r="A18" s="718" t="s">
        <v>653</v>
      </c>
      <c r="B18" s="725" t="s">
        <v>452</v>
      </c>
      <c r="C18" s="726" t="s">
        <v>654</v>
      </c>
      <c r="D18" s="727" t="s">
        <v>55</v>
      </c>
      <c r="E18" s="723">
        <v>55</v>
      </c>
      <c r="F18" s="723"/>
      <c r="G18" s="724">
        <f t="shared" si="0"/>
        <v>0</v>
      </c>
      <c r="H18" s="713"/>
      <c r="I18" s="125"/>
      <c r="J18" s="714"/>
      <c r="K18" s="714"/>
    </row>
    <row r="19" spans="1:11" ht="26.25">
      <c r="A19" s="718" t="s">
        <v>655</v>
      </c>
      <c r="B19" s="725" t="s">
        <v>656</v>
      </c>
      <c r="C19" s="726" t="s">
        <v>657</v>
      </c>
      <c r="D19" s="727" t="s">
        <v>32</v>
      </c>
      <c r="E19" s="723">
        <v>32</v>
      </c>
      <c r="F19" s="723"/>
      <c r="G19" s="724">
        <f t="shared" si="0"/>
        <v>0</v>
      </c>
      <c r="H19" s="713"/>
      <c r="I19" s="125"/>
      <c r="J19" s="714"/>
      <c r="K19" s="714"/>
    </row>
    <row r="20" spans="1:11">
      <c r="A20" s="784" t="s">
        <v>658</v>
      </c>
      <c r="B20" s="785" t="s">
        <v>659</v>
      </c>
      <c r="C20" s="786" t="s">
        <v>660</v>
      </c>
      <c r="D20" s="243" t="s">
        <v>32</v>
      </c>
      <c r="E20" s="788">
        <v>2</v>
      </c>
      <c r="F20" s="788"/>
      <c r="G20" s="724">
        <f t="shared" si="0"/>
        <v>0</v>
      </c>
      <c r="H20" s="713"/>
      <c r="I20" s="125"/>
      <c r="J20" s="714"/>
      <c r="K20" s="714"/>
    </row>
    <row r="21" spans="1:11">
      <c r="A21" s="718" t="s">
        <v>661</v>
      </c>
      <c r="B21" s="725" t="s">
        <v>507</v>
      </c>
      <c r="C21" s="729" t="s">
        <v>662</v>
      </c>
      <c r="D21" s="721" t="s">
        <v>476</v>
      </c>
      <c r="E21" s="723">
        <v>81</v>
      </c>
      <c r="F21" s="723"/>
      <c r="G21" s="745">
        <f t="shared" si="0"/>
        <v>0</v>
      </c>
      <c r="H21" s="713"/>
      <c r="I21" s="125"/>
      <c r="J21" s="714"/>
      <c r="K21" s="714"/>
    </row>
    <row r="22" spans="1:11">
      <c r="A22" s="784" t="s">
        <v>663</v>
      </c>
      <c r="B22" s="725" t="s">
        <v>501</v>
      </c>
      <c r="C22" s="729" t="s">
        <v>664</v>
      </c>
      <c r="D22" s="721" t="s">
        <v>24</v>
      </c>
      <c r="E22" s="723">
        <v>252</v>
      </c>
      <c r="F22" s="723"/>
      <c r="G22" s="745">
        <f t="shared" si="0"/>
        <v>0</v>
      </c>
      <c r="H22" s="713"/>
      <c r="I22" s="125"/>
      <c r="J22" s="714"/>
      <c r="K22" s="714"/>
    </row>
    <row r="23" spans="1:11" ht="25.5">
      <c r="A23" s="718" t="s">
        <v>665</v>
      </c>
      <c r="B23" s="725" t="s">
        <v>666</v>
      </c>
      <c r="C23" s="729" t="s">
        <v>667</v>
      </c>
      <c r="D23" s="721" t="s">
        <v>55</v>
      </c>
      <c r="E23" s="723">
        <v>540</v>
      </c>
      <c r="F23" s="723"/>
      <c r="G23" s="745">
        <f t="shared" si="0"/>
        <v>0</v>
      </c>
      <c r="H23" s="713"/>
      <c r="I23" s="125"/>
      <c r="J23" s="714"/>
      <c r="K23" s="714"/>
    </row>
    <row r="24" spans="1:11" ht="25.5">
      <c r="A24" s="784" t="s">
        <v>668</v>
      </c>
      <c r="B24" s="725" t="s">
        <v>86</v>
      </c>
      <c r="C24" s="729" t="s">
        <v>669</v>
      </c>
      <c r="D24" s="721" t="s">
        <v>24</v>
      </c>
      <c r="E24" s="723">
        <v>612</v>
      </c>
      <c r="F24" s="723"/>
      <c r="G24" s="745">
        <f t="shared" si="0"/>
        <v>0</v>
      </c>
      <c r="H24" s="713"/>
      <c r="I24" s="125"/>
      <c r="J24" s="714"/>
      <c r="K24" s="714"/>
    </row>
    <row r="25" spans="1:11">
      <c r="A25" s="718" t="s">
        <v>670</v>
      </c>
      <c r="B25" s="725" t="s">
        <v>671</v>
      </c>
      <c r="C25" s="729" t="s">
        <v>672</v>
      </c>
      <c r="D25" s="721" t="s">
        <v>55</v>
      </c>
      <c r="E25" s="723">
        <v>701</v>
      </c>
      <c r="F25" s="723"/>
      <c r="G25" s="745">
        <f t="shared" si="0"/>
        <v>0</v>
      </c>
      <c r="H25" s="713"/>
      <c r="I25" s="125"/>
      <c r="J25" s="714"/>
      <c r="K25" s="714"/>
    </row>
    <row r="26" spans="1:11">
      <c r="A26" s="718"/>
      <c r="B26" s="734"/>
      <c r="C26" s="746" t="s">
        <v>673</v>
      </c>
      <c r="D26" s="734"/>
      <c r="E26" s="734"/>
      <c r="F26" s="734"/>
      <c r="G26" s="745"/>
      <c r="H26" s="713"/>
      <c r="I26" s="125"/>
      <c r="J26" s="714"/>
      <c r="K26" s="714"/>
    </row>
    <row r="27" spans="1:11">
      <c r="A27" s="790" t="s">
        <v>674</v>
      </c>
      <c r="B27" s="791" t="s">
        <v>675</v>
      </c>
      <c r="C27" s="792" t="s">
        <v>676</v>
      </c>
      <c r="D27" s="793" t="s">
        <v>476</v>
      </c>
      <c r="E27" s="795">
        <v>86</v>
      </c>
      <c r="F27" s="795"/>
      <c r="G27" s="796">
        <f t="shared" si="0"/>
        <v>0</v>
      </c>
      <c r="H27" s="713"/>
      <c r="I27" s="125"/>
      <c r="J27" s="714"/>
      <c r="K27" s="714"/>
    </row>
    <row r="28" spans="1:11" ht="26.25">
      <c r="A28" s="718" t="s">
        <v>677</v>
      </c>
      <c r="B28" s="732" t="s">
        <v>678</v>
      </c>
      <c r="C28" s="733" t="s">
        <v>679</v>
      </c>
      <c r="D28" s="734" t="s">
        <v>24</v>
      </c>
      <c r="E28" s="735">
        <v>1120</v>
      </c>
      <c r="F28" s="735"/>
      <c r="G28" s="724">
        <f t="shared" si="0"/>
        <v>0</v>
      </c>
      <c r="H28" s="713"/>
      <c r="I28" s="125"/>
      <c r="J28" s="714"/>
      <c r="K28" s="714"/>
    </row>
    <row r="29" spans="1:11" ht="26.25">
      <c r="A29" s="790" t="s">
        <v>680</v>
      </c>
      <c r="B29" s="732" t="s">
        <v>681</v>
      </c>
      <c r="C29" s="733" t="s">
        <v>682</v>
      </c>
      <c r="D29" s="734" t="s">
        <v>55</v>
      </c>
      <c r="E29" s="735">
        <v>860</v>
      </c>
      <c r="F29" s="735"/>
      <c r="G29" s="724">
        <f t="shared" si="0"/>
        <v>0</v>
      </c>
      <c r="H29" s="713"/>
      <c r="I29" s="125"/>
      <c r="J29" s="714"/>
      <c r="K29" s="714"/>
    </row>
    <row r="30" spans="1:11" ht="26.25">
      <c r="A30" s="718" t="s">
        <v>683</v>
      </c>
      <c r="B30" s="732" t="s">
        <v>86</v>
      </c>
      <c r="C30" s="733" t="s">
        <v>669</v>
      </c>
      <c r="D30" s="734" t="s">
        <v>24</v>
      </c>
      <c r="E30" s="735">
        <v>500</v>
      </c>
      <c r="F30" s="735"/>
      <c r="G30" s="724">
        <f t="shared" si="0"/>
        <v>0</v>
      </c>
      <c r="H30" s="713"/>
      <c r="I30" s="125"/>
      <c r="J30" s="714"/>
      <c r="K30" s="714"/>
    </row>
    <row r="31" spans="1:11">
      <c r="A31" s="790" t="s">
        <v>684</v>
      </c>
      <c r="B31" s="732" t="s">
        <v>757</v>
      </c>
      <c r="C31" s="797" t="s">
        <v>758</v>
      </c>
      <c r="D31" s="734" t="s">
        <v>32</v>
      </c>
      <c r="E31" s="735">
        <v>12</v>
      </c>
      <c r="F31" s="735"/>
      <c r="G31" s="724">
        <f t="shared" si="0"/>
        <v>0</v>
      </c>
      <c r="H31" s="713"/>
      <c r="I31" s="125"/>
      <c r="J31" s="714"/>
      <c r="K31" s="714"/>
    </row>
    <row r="32" spans="1:11" ht="39">
      <c r="A32" s="718" t="s">
        <v>687</v>
      </c>
      <c r="B32" s="732" t="s">
        <v>688</v>
      </c>
      <c r="C32" s="733" t="s">
        <v>689</v>
      </c>
      <c r="D32" s="734" t="s">
        <v>32</v>
      </c>
      <c r="E32" s="735">
        <v>8</v>
      </c>
      <c r="F32" s="735"/>
      <c r="G32" s="724">
        <f t="shared" si="0"/>
        <v>0</v>
      </c>
      <c r="H32" s="713"/>
      <c r="I32" s="125"/>
      <c r="J32" s="714"/>
      <c r="K32" s="714"/>
    </row>
    <row r="33" spans="1:11" ht="39">
      <c r="A33" s="790" t="s">
        <v>690</v>
      </c>
      <c r="B33" s="732" t="s">
        <v>691</v>
      </c>
      <c r="C33" s="733" t="s">
        <v>692</v>
      </c>
      <c r="D33" s="734" t="s">
        <v>476</v>
      </c>
      <c r="E33" s="735">
        <v>4</v>
      </c>
      <c r="F33" s="735"/>
      <c r="G33" s="724">
        <f t="shared" si="0"/>
        <v>0</v>
      </c>
      <c r="H33" s="713"/>
      <c r="I33" s="125"/>
      <c r="J33" s="714"/>
      <c r="K33" s="714"/>
    </row>
    <row r="34" spans="1:11" ht="26.25">
      <c r="A34" s="718" t="s">
        <v>693</v>
      </c>
      <c r="B34" s="732" t="s">
        <v>694</v>
      </c>
      <c r="C34" s="733" t="s">
        <v>695</v>
      </c>
      <c r="D34" s="734" t="s">
        <v>24</v>
      </c>
      <c r="E34" s="735">
        <v>500</v>
      </c>
      <c r="F34" s="735"/>
      <c r="G34" s="730">
        <f t="shared" si="0"/>
        <v>0</v>
      </c>
      <c r="H34" s="713"/>
      <c r="I34" s="125"/>
      <c r="J34" s="714"/>
      <c r="K34" s="714"/>
    </row>
    <row r="35" spans="1:11">
      <c r="A35" s="715"/>
      <c r="B35" s="716"/>
      <c r="C35" s="700" t="s">
        <v>696</v>
      </c>
      <c r="D35" s="716"/>
      <c r="E35" s="716"/>
      <c r="F35" s="716"/>
      <c r="G35" s="717"/>
      <c r="H35" s="713"/>
      <c r="I35" s="230">
        <f>SUM(G35:G46)/E61/4.8643</f>
        <v>0</v>
      </c>
      <c r="J35" s="714"/>
      <c r="K35" s="714"/>
    </row>
    <row r="36" spans="1:11" ht="26.25">
      <c r="A36" s="737">
        <v>23</v>
      </c>
      <c r="B36" s="738" t="s">
        <v>697</v>
      </c>
      <c r="C36" s="739" t="s">
        <v>698</v>
      </c>
      <c r="D36" s="723" t="s">
        <v>55</v>
      </c>
      <c r="E36" s="723">
        <v>116</v>
      </c>
      <c r="F36" s="723"/>
      <c r="G36" s="724">
        <f t="shared" si="0"/>
        <v>0</v>
      </c>
      <c r="H36" s="713"/>
      <c r="I36" s="125"/>
      <c r="J36" s="714"/>
      <c r="K36" s="714"/>
    </row>
    <row r="37" spans="1:11" ht="26.25">
      <c r="A37" s="737">
        <v>24</v>
      </c>
      <c r="B37" s="738" t="s">
        <v>699</v>
      </c>
      <c r="C37" s="739" t="s">
        <v>700</v>
      </c>
      <c r="D37" s="723" t="s">
        <v>55</v>
      </c>
      <c r="E37" s="723">
        <v>8</v>
      </c>
      <c r="F37" s="723"/>
      <c r="G37" s="724">
        <f t="shared" si="0"/>
        <v>0</v>
      </c>
      <c r="H37" s="713"/>
      <c r="I37" s="125"/>
      <c r="J37" s="714"/>
      <c r="K37" s="714"/>
    </row>
    <row r="38" spans="1:11" ht="26.25">
      <c r="A38" s="737">
        <v>25</v>
      </c>
      <c r="B38" s="738" t="s">
        <v>507</v>
      </c>
      <c r="C38" s="740" t="s">
        <v>701</v>
      </c>
      <c r="D38" s="723" t="s">
        <v>476</v>
      </c>
      <c r="E38" s="723">
        <v>13</v>
      </c>
      <c r="F38" s="723"/>
      <c r="G38" s="724">
        <f t="shared" si="0"/>
        <v>0</v>
      </c>
      <c r="H38" s="713"/>
      <c r="I38" s="125"/>
      <c r="J38" s="714"/>
      <c r="K38" s="714"/>
    </row>
    <row r="39" spans="1:11" ht="26.25">
      <c r="A39" s="737">
        <v>26</v>
      </c>
      <c r="B39" s="741" t="s">
        <v>702</v>
      </c>
      <c r="C39" s="739" t="s">
        <v>703</v>
      </c>
      <c r="D39" s="723" t="s">
        <v>24</v>
      </c>
      <c r="E39" s="723">
        <v>725</v>
      </c>
      <c r="F39" s="723"/>
      <c r="G39" s="724">
        <f t="shared" si="0"/>
        <v>0</v>
      </c>
      <c r="H39" s="713"/>
      <c r="I39" s="125"/>
      <c r="J39" s="714"/>
      <c r="K39" s="714"/>
    </row>
    <row r="40" spans="1:11">
      <c r="A40" s="737">
        <v>27</v>
      </c>
      <c r="B40" s="741" t="s">
        <v>704</v>
      </c>
      <c r="C40" s="742" t="s">
        <v>705</v>
      </c>
      <c r="D40" s="723" t="s">
        <v>21</v>
      </c>
      <c r="E40" s="723">
        <v>54</v>
      </c>
      <c r="F40" s="723"/>
      <c r="G40" s="724">
        <f t="shared" si="0"/>
        <v>0</v>
      </c>
      <c r="H40" s="713"/>
      <c r="I40" s="125"/>
      <c r="J40" s="714"/>
      <c r="K40" s="714"/>
    </row>
    <row r="41" spans="1:11">
      <c r="A41" s="737">
        <v>28</v>
      </c>
      <c r="B41" s="741" t="s">
        <v>706</v>
      </c>
      <c r="C41" s="742" t="s">
        <v>138</v>
      </c>
      <c r="D41" s="723" t="s">
        <v>21</v>
      </c>
      <c r="E41" s="723">
        <v>70</v>
      </c>
      <c r="F41" s="723"/>
      <c r="G41" s="724">
        <f t="shared" si="0"/>
        <v>0</v>
      </c>
      <c r="H41" s="713"/>
      <c r="I41" s="125"/>
      <c r="J41" s="714"/>
      <c r="K41" s="714"/>
    </row>
    <row r="42" spans="1:11" ht="25.5">
      <c r="A42" s="737">
        <v>29</v>
      </c>
      <c r="B42" s="741" t="s">
        <v>707</v>
      </c>
      <c r="C42" s="742" t="s">
        <v>708</v>
      </c>
      <c r="D42" s="723" t="s">
        <v>24</v>
      </c>
      <c r="E42" s="723">
        <v>350</v>
      </c>
      <c r="F42" s="723"/>
      <c r="G42" s="724">
        <f t="shared" si="0"/>
        <v>0</v>
      </c>
      <c r="H42" s="713"/>
      <c r="I42" s="125"/>
      <c r="J42" s="714"/>
      <c r="K42" s="714"/>
    </row>
    <row r="43" spans="1:11">
      <c r="A43" s="737">
        <v>30</v>
      </c>
      <c r="B43" s="741" t="s">
        <v>502</v>
      </c>
      <c r="C43" s="742" t="s">
        <v>759</v>
      </c>
      <c r="D43" s="723" t="s">
        <v>24</v>
      </c>
      <c r="E43" s="723">
        <v>600</v>
      </c>
      <c r="F43" s="723"/>
      <c r="G43" s="724">
        <f t="shared" si="0"/>
        <v>0</v>
      </c>
      <c r="H43" s="713"/>
      <c r="I43" s="125"/>
      <c r="J43" s="714"/>
      <c r="K43" s="714"/>
    </row>
    <row r="44" spans="1:11" ht="26.25">
      <c r="A44" s="737">
        <v>31</v>
      </c>
      <c r="B44" s="741" t="s">
        <v>709</v>
      </c>
      <c r="C44" s="726" t="s">
        <v>710</v>
      </c>
      <c r="D44" s="723" t="s">
        <v>55</v>
      </c>
      <c r="E44" s="723">
        <v>1485</v>
      </c>
      <c r="F44" s="723"/>
      <c r="G44" s="724">
        <f t="shared" si="0"/>
        <v>0</v>
      </c>
      <c r="H44" s="713"/>
      <c r="I44" s="125"/>
      <c r="J44" s="714"/>
      <c r="K44" s="714"/>
    </row>
    <row r="45" spans="1:11" ht="26.25">
      <c r="A45" s="737">
        <v>32</v>
      </c>
      <c r="B45" s="741" t="s">
        <v>648</v>
      </c>
      <c r="C45" s="740" t="s">
        <v>649</v>
      </c>
      <c r="D45" s="723" t="s">
        <v>55</v>
      </c>
      <c r="E45" s="723">
        <v>140</v>
      </c>
      <c r="F45" s="723"/>
      <c r="G45" s="724">
        <f t="shared" si="0"/>
        <v>0</v>
      </c>
      <c r="H45" s="713"/>
      <c r="I45" s="125"/>
      <c r="J45" s="714"/>
      <c r="K45" s="714"/>
    </row>
    <row r="46" spans="1:11" ht="38.25">
      <c r="A46" s="737">
        <v>33</v>
      </c>
      <c r="B46" s="741" t="s">
        <v>549</v>
      </c>
      <c r="C46" s="743" t="s">
        <v>711</v>
      </c>
      <c r="D46" s="723" t="s">
        <v>55</v>
      </c>
      <c r="E46" s="723">
        <v>110</v>
      </c>
      <c r="F46" s="723"/>
      <c r="G46" s="730">
        <f t="shared" si="0"/>
        <v>0</v>
      </c>
      <c r="H46" s="713"/>
      <c r="I46" s="125"/>
      <c r="J46" s="714"/>
      <c r="K46" s="714"/>
    </row>
    <row r="47" spans="1:11" ht="25.5">
      <c r="A47" s="737">
        <v>34</v>
      </c>
      <c r="B47" s="741" t="s">
        <v>712</v>
      </c>
      <c r="C47" s="743" t="s">
        <v>713</v>
      </c>
      <c r="D47" s="723" t="s">
        <v>21</v>
      </c>
      <c r="E47" s="723">
        <v>60</v>
      </c>
      <c r="F47" s="723"/>
      <c r="G47" s="730">
        <f t="shared" si="0"/>
        <v>0</v>
      </c>
      <c r="H47" s="713"/>
      <c r="I47" s="125"/>
      <c r="J47" s="714"/>
      <c r="K47" s="714"/>
    </row>
    <row r="48" spans="1:11">
      <c r="A48" s="715"/>
      <c r="B48" s="716"/>
      <c r="C48" s="700" t="s">
        <v>161</v>
      </c>
      <c r="D48" s="716"/>
      <c r="E48" s="716"/>
      <c r="F48" s="716"/>
      <c r="G48" s="717"/>
      <c r="H48" s="713"/>
      <c r="I48" s="230">
        <f>SUM(G48:G57)/E61/4.8643</f>
        <v>0</v>
      </c>
      <c r="J48" s="714"/>
      <c r="K48" s="714"/>
    </row>
    <row r="49" spans="1:11" ht="26.25">
      <c r="A49" s="737">
        <v>35</v>
      </c>
      <c r="B49" s="742" t="s">
        <v>801</v>
      </c>
      <c r="C49" s="740" t="s">
        <v>802</v>
      </c>
      <c r="D49" s="744" t="s">
        <v>32</v>
      </c>
      <c r="E49" s="744">
        <v>12</v>
      </c>
      <c r="F49" s="744"/>
      <c r="G49" s="745">
        <f t="shared" si="0"/>
        <v>0</v>
      </c>
      <c r="H49" s="713"/>
      <c r="I49" s="125"/>
      <c r="J49" s="714"/>
      <c r="K49" s="714"/>
    </row>
    <row r="50" spans="1:11" ht="25.5">
      <c r="A50" s="737">
        <v>36</v>
      </c>
      <c r="B50" s="742" t="s">
        <v>714</v>
      </c>
      <c r="C50" s="742" t="s">
        <v>715</v>
      </c>
      <c r="D50" s="744" t="s">
        <v>55</v>
      </c>
      <c r="E50" s="744">
        <v>66</v>
      </c>
      <c r="F50" s="744"/>
      <c r="G50" s="745">
        <f t="shared" si="0"/>
        <v>0</v>
      </c>
      <c r="H50" s="713"/>
      <c r="I50" s="125"/>
      <c r="J50" s="714"/>
      <c r="K50" s="714"/>
    </row>
    <row r="51" spans="1:11">
      <c r="A51" s="737">
        <v>37</v>
      </c>
      <c r="B51" s="742" t="s">
        <v>716</v>
      </c>
      <c r="C51" s="740" t="s">
        <v>717</v>
      </c>
      <c r="D51" s="744" t="s">
        <v>476</v>
      </c>
      <c r="E51" s="744">
        <v>33</v>
      </c>
      <c r="F51" s="744"/>
      <c r="G51" s="745">
        <f t="shared" si="0"/>
        <v>0</v>
      </c>
      <c r="H51" s="713"/>
      <c r="I51" s="125"/>
      <c r="J51" s="714"/>
      <c r="K51" s="714"/>
    </row>
    <row r="52" spans="1:11">
      <c r="A52" s="737">
        <v>38</v>
      </c>
      <c r="B52" s="742" t="s">
        <v>762</v>
      </c>
      <c r="C52" s="742" t="s">
        <v>763</v>
      </c>
      <c r="D52" s="744" t="s">
        <v>476</v>
      </c>
      <c r="E52" s="744">
        <v>3.5</v>
      </c>
      <c r="F52" s="744"/>
      <c r="G52" s="745">
        <f t="shared" si="0"/>
        <v>0</v>
      </c>
      <c r="H52" s="713"/>
      <c r="I52" s="125"/>
      <c r="J52" s="714"/>
      <c r="K52" s="714"/>
    </row>
    <row r="53" spans="1:11">
      <c r="A53" s="737">
        <v>39</v>
      </c>
      <c r="B53" s="742" t="s">
        <v>764</v>
      </c>
      <c r="C53" s="742" t="s">
        <v>765</v>
      </c>
      <c r="D53" s="744" t="s">
        <v>32</v>
      </c>
      <c r="E53" s="744">
        <v>32</v>
      </c>
      <c r="F53" s="744"/>
      <c r="G53" s="745">
        <f t="shared" si="0"/>
        <v>0</v>
      </c>
      <c r="H53" s="713"/>
      <c r="I53" s="125"/>
      <c r="J53" s="714"/>
      <c r="K53" s="714"/>
    </row>
    <row r="54" spans="1:11" ht="25.5">
      <c r="A54" s="737">
        <v>40</v>
      </c>
      <c r="B54" s="742" t="s">
        <v>722</v>
      </c>
      <c r="C54" s="742" t="s">
        <v>723</v>
      </c>
      <c r="D54" s="744" t="s">
        <v>476</v>
      </c>
      <c r="E54" s="744">
        <v>40</v>
      </c>
      <c r="F54" s="744"/>
      <c r="G54" s="745">
        <f t="shared" si="0"/>
        <v>0</v>
      </c>
      <c r="H54" s="713"/>
      <c r="I54" s="125"/>
      <c r="J54" s="714"/>
      <c r="K54" s="714"/>
    </row>
    <row r="55" spans="1:11" ht="25.5">
      <c r="A55" s="737">
        <v>41</v>
      </c>
      <c r="B55" s="742" t="s">
        <v>724</v>
      </c>
      <c r="C55" s="742" t="s">
        <v>725</v>
      </c>
      <c r="D55" s="744" t="s">
        <v>55</v>
      </c>
      <c r="E55" s="744">
        <v>276</v>
      </c>
      <c r="F55" s="744"/>
      <c r="G55" s="745">
        <f t="shared" si="0"/>
        <v>0</v>
      </c>
      <c r="H55" s="713"/>
      <c r="I55" s="125"/>
      <c r="J55" s="714"/>
      <c r="K55" s="714"/>
    </row>
    <row r="56" spans="1:11">
      <c r="A56" s="737">
        <v>42</v>
      </c>
      <c r="B56" s="742" t="s">
        <v>726</v>
      </c>
      <c r="C56" s="742" t="s">
        <v>727</v>
      </c>
      <c r="D56" s="744" t="s">
        <v>24</v>
      </c>
      <c r="E56" s="744">
        <v>200</v>
      </c>
      <c r="F56" s="744"/>
      <c r="G56" s="745">
        <f t="shared" si="0"/>
        <v>0</v>
      </c>
      <c r="H56" s="713"/>
      <c r="I56" s="125"/>
      <c r="J56" s="714"/>
      <c r="K56" s="714"/>
    </row>
    <row r="57" spans="1:11" ht="26.25">
      <c r="A57" s="737">
        <v>43</v>
      </c>
      <c r="B57" s="742" t="s">
        <v>728</v>
      </c>
      <c r="C57" s="739" t="s">
        <v>695</v>
      </c>
      <c r="D57" s="744" t="s">
        <v>24</v>
      </c>
      <c r="E57" s="744">
        <v>300</v>
      </c>
      <c r="F57" s="744"/>
      <c r="G57" s="745">
        <f t="shared" si="0"/>
        <v>0</v>
      </c>
      <c r="H57" s="713"/>
      <c r="I57" s="125"/>
      <c r="J57" s="714"/>
      <c r="K57" s="714"/>
    </row>
    <row r="58" spans="1:11">
      <c r="A58" s="737"/>
      <c r="B58" s="734"/>
      <c r="C58" s="746" t="s">
        <v>729</v>
      </c>
      <c r="D58" s="734"/>
      <c r="E58" s="734"/>
      <c r="F58" s="734"/>
      <c r="G58" s="747"/>
      <c r="H58" s="713"/>
      <c r="I58" s="230">
        <f>SUM(G58:G68)/E61/4.8643</f>
        <v>0</v>
      </c>
      <c r="J58" s="714"/>
      <c r="K58" s="714"/>
    </row>
    <row r="59" spans="1:11">
      <c r="A59" s="737">
        <v>44</v>
      </c>
      <c r="B59" s="740" t="s">
        <v>707</v>
      </c>
      <c r="C59" s="742" t="s">
        <v>730</v>
      </c>
      <c r="D59" s="744" t="s">
        <v>24</v>
      </c>
      <c r="E59" s="744">
        <v>650</v>
      </c>
      <c r="F59" s="744"/>
      <c r="G59" s="745">
        <f t="shared" si="0"/>
        <v>0</v>
      </c>
      <c r="H59" s="713"/>
      <c r="I59" s="125"/>
      <c r="J59" s="714"/>
      <c r="K59" s="714"/>
    </row>
    <row r="60" spans="1:11" ht="25.5">
      <c r="A60" s="737">
        <v>45</v>
      </c>
      <c r="B60" s="742" t="s">
        <v>731</v>
      </c>
      <c r="C60" s="742" t="s">
        <v>766</v>
      </c>
      <c r="D60" s="744" t="s">
        <v>24</v>
      </c>
      <c r="E60" s="744">
        <v>650</v>
      </c>
      <c r="F60" s="744"/>
      <c r="G60" s="745">
        <f t="shared" si="0"/>
        <v>0</v>
      </c>
      <c r="H60" s="713"/>
      <c r="I60" s="125"/>
      <c r="J60" s="714"/>
      <c r="K60" s="714"/>
    </row>
    <row r="61" spans="1:11" ht="25.5">
      <c r="A61" s="737">
        <v>46</v>
      </c>
      <c r="B61" s="742" t="s">
        <v>733</v>
      </c>
      <c r="C61" s="742" t="s">
        <v>734</v>
      </c>
      <c r="D61" s="744" t="s">
        <v>24</v>
      </c>
      <c r="E61" s="744">
        <v>576</v>
      </c>
      <c r="F61" s="744"/>
      <c r="G61" s="745">
        <f t="shared" si="0"/>
        <v>0</v>
      </c>
      <c r="H61" s="713"/>
      <c r="I61" s="125"/>
      <c r="J61" s="714"/>
      <c r="K61" s="714"/>
    </row>
    <row r="62" spans="1:11" ht="25.5">
      <c r="A62" s="737">
        <v>47</v>
      </c>
      <c r="B62" s="742" t="s">
        <v>733</v>
      </c>
      <c r="C62" s="742" t="s">
        <v>734</v>
      </c>
      <c r="D62" s="744" t="s">
        <v>24</v>
      </c>
      <c r="E62" s="744">
        <v>576</v>
      </c>
      <c r="F62" s="744"/>
      <c r="G62" s="745">
        <f t="shared" si="0"/>
        <v>0</v>
      </c>
      <c r="H62" s="713"/>
      <c r="I62" s="125"/>
      <c r="J62" s="714"/>
      <c r="K62" s="714"/>
    </row>
    <row r="63" spans="1:11">
      <c r="A63" s="737">
        <v>48</v>
      </c>
      <c r="B63" s="742" t="s">
        <v>737</v>
      </c>
      <c r="C63" s="742" t="s">
        <v>738</v>
      </c>
      <c r="D63" s="744" t="s">
        <v>21</v>
      </c>
      <c r="E63" s="744">
        <v>520</v>
      </c>
      <c r="F63" s="744"/>
      <c r="G63" s="745">
        <f t="shared" si="0"/>
        <v>0</v>
      </c>
      <c r="H63" s="713"/>
      <c r="I63" s="125"/>
      <c r="J63" s="714"/>
      <c r="K63" s="714"/>
    </row>
    <row r="64" spans="1:11">
      <c r="A64" s="737">
        <v>49</v>
      </c>
      <c r="B64" s="742" t="s">
        <v>739</v>
      </c>
      <c r="C64" s="742" t="s">
        <v>740</v>
      </c>
      <c r="D64" s="744" t="s">
        <v>21</v>
      </c>
      <c r="E64" s="744">
        <v>128</v>
      </c>
      <c r="F64" s="744"/>
      <c r="G64" s="745">
        <f t="shared" si="0"/>
        <v>0</v>
      </c>
      <c r="H64" s="713"/>
      <c r="I64" s="125"/>
      <c r="J64" s="714"/>
      <c r="K64" s="714"/>
    </row>
    <row r="65" spans="1:11">
      <c r="A65" s="737">
        <v>50</v>
      </c>
      <c r="B65" s="742" t="s">
        <v>741</v>
      </c>
      <c r="C65" s="742" t="s">
        <v>742</v>
      </c>
      <c r="D65" s="744" t="s">
        <v>32</v>
      </c>
      <c r="E65" s="744">
        <v>4</v>
      </c>
      <c r="F65" s="744"/>
      <c r="G65" s="745">
        <f t="shared" si="0"/>
        <v>0</v>
      </c>
      <c r="H65" s="713"/>
      <c r="I65" s="125"/>
      <c r="J65" s="714"/>
      <c r="K65" s="714"/>
    </row>
    <row r="66" spans="1:11">
      <c r="A66" s="737">
        <v>51</v>
      </c>
      <c r="B66" s="742" t="s">
        <v>743</v>
      </c>
      <c r="C66" s="742" t="s">
        <v>744</v>
      </c>
      <c r="D66" s="744" t="s">
        <v>21</v>
      </c>
      <c r="E66" s="744">
        <v>328</v>
      </c>
      <c r="F66" s="744"/>
      <c r="G66" s="745">
        <f t="shared" si="0"/>
        <v>0</v>
      </c>
      <c r="H66" s="713"/>
      <c r="I66" s="125"/>
      <c r="J66" s="714"/>
      <c r="K66" s="714"/>
    </row>
    <row r="67" spans="1:11" ht="26.25">
      <c r="A67" s="737">
        <v>52</v>
      </c>
      <c r="B67" s="742" t="s">
        <v>767</v>
      </c>
      <c r="C67" s="740" t="s">
        <v>768</v>
      </c>
      <c r="D67" s="744" t="s">
        <v>21</v>
      </c>
      <c r="E67" s="744">
        <v>56</v>
      </c>
      <c r="F67" s="744"/>
      <c r="G67" s="745">
        <f t="shared" si="0"/>
        <v>0</v>
      </c>
      <c r="H67" s="713"/>
      <c r="I67" s="125"/>
      <c r="J67" s="714"/>
      <c r="K67" s="714"/>
    </row>
    <row r="68" spans="1:11" ht="26.25" thickBot="1">
      <c r="A68" s="737">
        <v>53</v>
      </c>
      <c r="B68" s="740" t="s">
        <v>752</v>
      </c>
      <c r="C68" s="742" t="s">
        <v>753</v>
      </c>
      <c r="D68" s="744" t="s">
        <v>21</v>
      </c>
      <c r="E68" s="744">
        <v>128</v>
      </c>
      <c r="F68" s="744"/>
      <c r="G68" s="745">
        <f t="shared" si="0"/>
        <v>0</v>
      </c>
      <c r="H68" s="713"/>
      <c r="I68" s="125"/>
      <c r="J68" s="714"/>
      <c r="K68" s="714"/>
    </row>
    <row r="69" spans="1:11" ht="16.5" thickTop="1" thickBot="1">
      <c r="A69" s="752"/>
      <c r="B69" s="753"/>
      <c r="C69" s="2561" t="s">
        <v>1680</v>
      </c>
      <c r="D69" s="2561"/>
      <c r="E69" s="754"/>
      <c r="F69" s="755"/>
      <c r="G69" s="756">
        <f>SUM(G12:G68)</f>
        <v>0</v>
      </c>
      <c r="H69" s="696"/>
      <c r="I69" s="696"/>
      <c r="J69" s="696"/>
      <c r="K69" s="696"/>
    </row>
    <row r="70" spans="1:11" ht="15.75" thickTop="1">
      <c r="A70" s="693"/>
      <c r="B70" s="367"/>
      <c r="C70" s="700"/>
      <c r="D70" s="699"/>
      <c r="E70" s="757"/>
      <c r="F70" s="758"/>
      <c r="G70" s="759"/>
      <c r="H70" s="696"/>
      <c r="I70" s="696"/>
      <c r="J70" s="696"/>
      <c r="K70" s="696"/>
    </row>
    <row r="71" spans="1:11">
      <c r="A71" s="693"/>
      <c r="B71" s="367"/>
      <c r="C71" s="700"/>
      <c r="D71" s="699"/>
      <c r="E71" s="757"/>
      <c r="F71" s="758"/>
      <c r="G71" s="760"/>
      <c r="H71" s="125"/>
      <c r="I71" s="125"/>
      <c r="J71" s="125"/>
      <c r="K71" s="125"/>
    </row>
    <row r="72" spans="1:11">
      <c r="A72" s="761"/>
      <c r="B72" s="762"/>
      <c r="C72" s="763"/>
      <c r="D72" s="761"/>
      <c r="E72" s="757"/>
      <c r="F72" s="760"/>
      <c r="G72" s="760"/>
      <c r="H72" s="125"/>
      <c r="I72" s="125"/>
      <c r="J72" s="125"/>
      <c r="K72" s="125"/>
    </row>
    <row r="73" spans="1:11">
      <c r="A73" s="761"/>
      <c r="B73" s="762"/>
      <c r="C73" s="763"/>
      <c r="D73" s="761"/>
      <c r="E73" s="757"/>
      <c r="F73" s="760"/>
      <c r="G73" s="760"/>
      <c r="H73" s="696"/>
      <c r="I73" s="696"/>
      <c r="J73" s="696"/>
      <c r="K73" s="696"/>
    </row>
    <row r="74" spans="1:11">
      <c r="A74" s="761"/>
      <c r="B74" s="762"/>
      <c r="C74" s="763"/>
      <c r="D74" s="761"/>
      <c r="E74" s="757"/>
      <c r="F74" s="760"/>
      <c r="G74" s="760"/>
      <c r="H74" s="764"/>
      <c r="I74" s="696"/>
      <c r="J74" s="696"/>
      <c r="K74" s="696"/>
    </row>
    <row r="75" spans="1:11">
      <c r="A75" s="761"/>
      <c r="B75" s="762"/>
      <c r="C75" s="763"/>
      <c r="D75" s="761"/>
      <c r="E75" s="757"/>
      <c r="F75" s="760"/>
      <c r="G75" s="760"/>
      <c r="H75" s="764"/>
      <c r="I75" s="696"/>
      <c r="J75" s="696"/>
      <c r="K75" s="696"/>
    </row>
    <row r="76" spans="1:11">
      <c r="A76" s="761"/>
      <c r="B76" s="765"/>
      <c r="C76" s="766"/>
      <c r="D76" s="761"/>
      <c r="E76" s="757"/>
      <c r="F76" s="760"/>
      <c r="G76" s="760"/>
      <c r="H76" s="696"/>
      <c r="I76" s="696"/>
      <c r="J76" s="696"/>
      <c r="K76" s="696"/>
    </row>
    <row r="77" spans="1:11">
      <c r="A77" s="125"/>
      <c r="B77" s="767"/>
      <c r="C77" s="768"/>
      <c r="D77" s="125"/>
      <c r="E77" s="767"/>
      <c r="F77" s="760"/>
      <c r="G77" s="760"/>
      <c r="H77" s="696"/>
      <c r="I77" s="696"/>
      <c r="J77" s="696"/>
      <c r="K77" s="696"/>
    </row>
    <row r="78" spans="1:11">
      <c r="A78" s="769"/>
      <c r="B78" s="770"/>
      <c r="C78" s="768"/>
      <c r="D78" s="696"/>
      <c r="E78" s="769"/>
      <c r="F78" s="696"/>
      <c r="G78" s="696"/>
      <c r="H78" s="771"/>
      <c r="I78" s="696"/>
      <c r="J78" s="772"/>
      <c r="K78" s="773"/>
    </row>
    <row r="79" spans="1:11">
      <c r="A79" s="769"/>
      <c r="B79" s="770"/>
      <c r="C79" s="768"/>
      <c r="D79" s="696"/>
      <c r="E79" s="769"/>
      <c r="F79" s="696"/>
      <c r="G79" s="696"/>
      <c r="H79" s="771"/>
      <c r="I79" s="696"/>
      <c r="J79" s="772"/>
      <c r="K79" s="773"/>
    </row>
    <row r="80" spans="1:11">
      <c r="A80" s="769"/>
      <c r="B80" s="770"/>
      <c r="C80" s="768"/>
      <c r="D80" s="696"/>
      <c r="E80" s="769"/>
      <c r="F80" s="696"/>
      <c r="G80" s="696"/>
      <c r="H80" s="764"/>
      <c r="I80" s="696"/>
      <c r="J80" s="772"/>
      <c r="K80" s="773"/>
    </row>
    <row r="81" spans="1:11">
      <c r="A81" s="769"/>
      <c r="B81" s="774"/>
      <c r="C81" s="768"/>
      <c r="D81" s="696"/>
      <c r="E81" s="775"/>
      <c r="F81" s="696"/>
      <c r="G81" s="696"/>
      <c r="H81" s="764"/>
      <c r="I81" s="696"/>
      <c r="J81" s="772"/>
      <c r="K81" s="773"/>
    </row>
    <row r="82" spans="1:11">
      <c r="A82" s="769"/>
      <c r="B82" s="774"/>
      <c r="C82" s="768"/>
      <c r="D82" s="696"/>
      <c r="E82" s="775"/>
      <c r="F82" s="696"/>
      <c r="G82" s="696"/>
      <c r="H82" s="696"/>
      <c r="I82" s="696"/>
      <c r="J82" s="696"/>
      <c r="K82" s="696"/>
    </row>
    <row r="83" spans="1:11">
      <c r="A83" s="769"/>
      <c r="B83" s="774"/>
      <c r="C83" s="768"/>
      <c r="D83" s="696"/>
      <c r="E83" s="775"/>
      <c r="F83" s="696"/>
      <c r="G83" s="696"/>
      <c r="H83" s="696"/>
      <c r="I83" s="696"/>
      <c r="J83" s="696"/>
      <c r="K83" s="696"/>
    </row>
    <row r="84" spans="1:11">
      <c r="A84" s="776"/>
      <c r="B84" s="774"/>
      <c r="C84" s="768"/>
      <c r="D84" s="696"/>
      <c r="E84" s="775"/>
      <c r="F84" s="696"/>
      <c r="G84" s="696"/>
      <c r="H84" s="713"/>
      <c r="I84" s="696"/>
      <c r="J84" s="714"/>
      <c r="K84" s="714"/>
    </row>
    <row r="85" spans="1:11">
      <c r="A85" s="777"/>
      <c r="B85" s="777"/>
      <c r="C85" s="778"/>
      <c r="D85" s="98"/>
      <c r="E85" s="777"/>
      <c r="F85" s="696"/>
      <c r="G85" s="696"/>
      <c r="H85" s="696"/>
      <c r="I85" s="696"/>
      <c r="J85" s="696"/>
      <c r="K85" s="696"/>
    </row>
    <row r="86" spans="1:11">
      <c r="A86" s="98"/>
      <c r="B86" s="98"/>
      <c r="C86" s="167"/>
      <c r="D86" s="98"/>
      <c r="E86" s="98"/>
      <c r="F86" s="696"/>
      <c r="G86" s="696"/>
      <c r="H86" s="696"/>
      <c r="I86" s="696"/>
      <c r="J86" s="696"/>
      <c r="K86" s="696"/>
    </row>
    <row r="87" spans="1:11">
      <c r="A87" s="777"/>
      <c r="B87" s="777"/>
      <c r="C87" s="778"/>
      <c r="D87" s="98"/>
      <c r="E87" s="98"/>
      <c r="F87" s="696"/>
      <c r="G87" s="696"/>
      <c r="H87" s="696"/>
      <c r="I87" s="696"/>
      <c r="J87" s="696"/>
      <c r="K87" s="696"/>
    </row>
    <row r="88" spans="1:11">
      <c r="A88" s="769"/>
      <c r="B88" s="769"/>
      <c r="C88" s="769"/>
      <c r="D88" s="769"/>
      <c r="E88" s="769"/>
      <c r="F88" s="696"/>
      <c r="G88" s="696"/>
      <c r="H88" s="696"/>
      <c r="I88" s="696"/>
      <c r="J88" s="696"/>
      <c r="K88" s="696"/>
    </row>
    <row r="89" spans="1:11">
      <c r="A89" s="779"/>
      <c r="B89" s="779"/>
      <c r="C89" s="779"/>
      <c r="D89" s="779"/>
      <c r="E89" s="779"/>
      <c r="F89" s="780"/>
      <c r="G89" s="696"/>
      <c r="H89" s="696"/>
      <c r="I89" s="696"/>
      <c r="J89" s="696"/>
      <c r="K89" s="696"/>
    </row>
    <row r="90" spans="1:11">
      <c r="A90" s="769"/>
      <c r="B90" s="781"/>
      <c r="C90" s="768"/>
      <c r="D90" s="696"/>
      <c r="E90" s="769"/>
      <c r="F90" s="696"/>
      <c r="G90" s="696"/>
      <c r="H90" s="696"/>
      <c r="I90" s="696"/>
      <c r="J90" s="696"/>
      <c r="K90" s="696"/>
    </row>
    <row r="91" spans="1:11">
      <c r="A91" s="769"/>
      <c r="B91" s="770"/>
      <c r="C91" s="768"/>
      <c r="D91" s="696"/>
      <c r="E91" s="769"/>
      <c r="F91" s="696"/>
      <c r="G91" s="696"/>
      <c r="H91" s="696"/>
      <c r="I91" s="696"/>
      <c r="J91" s="696"/>
      <c r="K91" s="696"/>
    </row>
    <row r="92" spans="1:11">
      <c r="A92" s="769"/>
      <c r="B92" s="770"/>
      <c r="C92" s="768"/>
      <c r="D92" s="696"/>
      <c r="E92" s="769"/>
      <c r="F92" s="696"/>
      <c r="G92" s="696"/>
      <c r="H92" s="696"/>
      <c r="I92" s="696"/>
      <c r="J92" s="696"/>
      <c r="K92" s="696"/>
    </row>
    <row r="93" spans="1:11">
      <c r="A93" s="769"/>
      <c r="B93" s="770"/>
      <c r="C93" s="768"/>
      <c r="D93" s="696"/>
      <c r="E93" s="769"/>
      <c r="F93" s="696"/>
      <c r="G93" s="696"/>
      <c r="H93" s="696"/>
      <c r="I93" s="696"/>
      <c r="J93" s="696"/>
      <c r="K93" s="696"/>
    </row>
    <row r="94" spans="1:11">
      <c r="A94" s="769"/>
      <c r="B94" s="770"/>
      <c r="C94" s="768"/>
      <c r="D94" s="696"/>
      <c r="E94" s="769"/>
      <c r="F94" s="696"/>
      <c r="G94" s="696"/>
      <c r="H94" s="696"/>
      <c r="I94" s="696"/>
      <c r="J94" s="696"/>
      <c r="K94" s="696"/>
    </row>
    <row r="95" spans="1:11">
      <c r="A95" s="769"/>
      <c r="B95" s="770"/>
      <c r="C95" s="768"/>
      <c r="D95" s="696"/>
      <c r="E95" s="769"/>
      <c r="F95" s="696"/>
      <c r="G95" s="696"/>
      <c r="H95" s="696"/>
      <c r="I95" s="696"/>
      <c r="J95" s="772"/>
      <c r="K95" s="773"/>
    </row>
    <row r="96" spans="1:11">
      <c r="A96" s="769"/>
      <c r="B96" s="770"/>
      <c r="C96" s="768"/>
      <c r="D96" s="696"/>
      <c r="E96" s="769"/>
      <c r="F96" s="696"/>
      <c r="G96" s="696"/>
      <c r="H96" s="696"/>
      <c r="I96" s="696"/>
      <c r="J96" s="772"/>
      <c r="K96" s="773"/>
    </row>
    <row r="97" spans="1:7">
      <c r="A97" s="769"/>
      <c r="B97" s="770"/>
      <c r="C97" s="768"/>
      <c r="D97" s="696"/>
      <c r="E97" s="769"/>
      <c r="F97" s="696"/>
      <c r="G97" s="696"/>
    </row>
    <row r="98" spans="1:7">
      <c r="A98" s="769"/>
      <c r="B98" s="770"/>
      <c r="C98" s="768"/>
      <c r="D98" s="696"/>
      <c r="E98" s="769"/>
      <c r="F98" s="696"/>
      <c r="G98" s="696"/>
    </row>
    <row r="99" spans="1:7">
      <c r="A99" s="769"/>
      <c r="B99" s="782"/>
      <c r="C99" s="768"/>
      <c r="D99" s="696"/>
      <c r="E99" s="769"/>
      <c r="F99" s="696"/>
      <c r="G99" s="696"/>
    </row>
    <row r="100" spans="1:7">
      <c r="A100" s="98"/>
      <c r="B100" s="98"/>
      <c r="C100" s="167"/>
      <c r="D100" s="98"/>
      <c r="E100" s="98"/>
      <c r="F100" s="125"/>
      <c r="G100" s="125"/>
    </row>
    <row r="101" spans="1:7">
      <c r="A101" s="98"/>
      <c r="B101" s="98"/>
      <c r="C101" s="167"/>
      <c r="D101" s="98"/>
      <c r="E101" s="98"/>
      <c r="F101" s="125"/>
      <c r="G101" s="125"/>
    </row>
    <row r="102" spans="1:7">
      <c r="A102" s="98"/>
      <c r="B102" s="98"/>
      <c r="C102" s="167"/>
      <c r="D102" s="98"/>
      <c r="E102" s="98"/>
      <c r="F102" s="125"/>
      <c r="G102" s="125"/>
    </row>
    <row r="103" spans="1:7">
      <c r="A103" s="98"/>
      <c r="B103" s="98"/>
      <c r="C103" s="167"/>
      <c r="D103" s="98"/>
      <c r="E103" s="98"/>
      <c r="F103" s="125"/>
      <c r="G103" s="125"/>
    </row>
    <row r="104" spans="1:7">
      <c r="A104" s="98"/>
      <c r="B104" s="98"/>
      <c r="C104" s="167"/>
      <c r="D104" s="98"/>
      <c r="E104" s="98"/>
      <c r="F104" s="125"/>
      <c r="G104" s="125"/>
    </row>
    <row r="105" spans="1:7">
      <c r="A105" s="98"/>
      <c r="B105" s="98"/>
      <c r="C105" s="167"/>
      <c r="D105" s="98"/>
      <c r="E105" s="98"/>
      <c r="F105" s="125"/>
      <c r="G105" s="125"/>
    </row>
    <row r="106" spans="1:7">
      <c r="A106" s="98"/>
      <c r="B106" s="98"/>
      <c r="C106" s="167"/>
      <c r="D106" s="98"/>
      <c r="E106" s="98"/>
      <c r="F106" s="125"/>
      <c r="G106" s="125"/>
    </row>
    <row r="107" spans="1:7">
      <c r="A107" s="98"/>
      <c r="B107" s="98"/>
      <c r="C107" s="167"/>
      <c r="D107" s="98"/>
      <c r="E107" s="98"/>
      <c r="F107" s="125"/>
      <c r="G107" s="125"/>
    </row>
    <row r="108" spans="1:7">
      <c r="A108" s="98"/>
      <c r="B108" s="98"/>
      <c r="C108" s="167"/>
      <c r="D108" s="98"/>
      <c r="E108" s="98"/>
      <c r="F108" s="125"/>
      <c r="G108" s="125"/>
    </row>
    <row r="109" spans="1:7">
      <c r="A109" s="98"/>
      <c r="B109" s="98"/>
      <c r="C109" s="167"/>
      <c r="D109" s="98"/>
      <c r="E109" s="98"/>
      <c r="F109" s="125"/>
      <c r="G109" s="125"/>
    </row>
    <row r="110" spans="1:7">
      <c r="A110" s="98"/>
      <c r="B110" s="98"/>
      <c r="C110" s="167"/>
      <c r="D110" s="98"/>
      <c r="E110" s="98"/>
      <c r="F110" s="125"/>
      <c r="G110" s="125"/>
    </row>
    <row r="111" spans="1:7">
      <c r="A111" s="98"/>
      <c r="B111" s="98"/>
      <c r="C111" s="167"/>
      <c r="D111" s="98"/>
      <c r="E111" s="98"/>
      <c r="F111" s="125"/>
      <c r="G111" s="142"/>
    </row>
    <row r="112" spans="1:7">
      <c r="A112" s="98"/>
      <c r="B112" s="98"/>
      <c r="C112" s="167"/>
      <c r="D112" s="98"/>
      <c r="E112" s="98"/>
      <c r="F112" s="125"/>
      <c r="G112" s="125"/>
    </row>
    <row r="113" spans="1:7">
      <c r="A113" s="98"/>
      <c r="B113" s="98"/>
      <c r="C113" s="167"/>
      <c r="D113" s="98"/>
      <c r="E113" s="98"/>
      <c r="F113" s="125"/>
      <c r="G113" s="142"/>
    </row>
    <row r="114" spans="1:7">
      <c r="A114" s="98"/>
      <c r="B114" s="98"/>
      <c r="C114" s="167"/>
      <c r="D114" s="98"/>
      <c r="E114" s="98"/>
      <c r="F114" s="125"/>
      <c r="G114" s="125"/>
    </row>
  </sheetData>
  <mergeCells count="6">
    <mergeCell ref="C69:D69"/>
    <mergeCell ref="A1:G1"/>
    <mergeCell ref="A2:G2"/>
    <mergeCell ref="A3:F3"/>
    <mergeCell ref="A5:F5"/>
    <mergeCell ref="A7:G7"/>
  </mergeCells>
  <pageMargins left="0.7" right="0.7" top="0.75" bottom="0.75" header="0.3" footer="0.3"/>
  <pageSetup paperSize="9" scale="92" orientation="portrait"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9"/>
  <sheetViews>
    <sheetView view="pageBreakPreview" topLeftCell="A46" zoomScale="60" zoomScaleNormal="100" workbookViewId="0">
      <selection activeCell="C74" sqref="C74:D74"/>
    </sheetView>
    <sheetView topLeftCell="A61"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style="129"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697"/>
      <c r="B4" s="697"/>
      <c r="C4" s="698"/>
      <c r="D4" s="697"/>
      <c r="E4" s="697"/>
      <c r="F4" s="697"/>
      <c r="G4" s="695"/>
      <c r="H4" s="696"/>
      <c r="I4" s="696"/>
      <c r="J4" s="696"/>
    </row>
    <row r="5" spans="1:10">
      <c r="A5" s="2538" t="s">
        <v>803</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804</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0" t="s">
        <v>638</v>
      </c>
      <c r="D12" s="721" t="s">
        <v>21</v>
      </c>
      <c r="E12" s="723">
        <v>864</v>
      </c>
      <c r="F12" s="723"/>
      <c r="G12" s="724">
        <f t="shared" ref="G12:G73" si="0">ROUND(F12,2)*ROUND(E12,2)</f>
        <v>0</v>
      </c>
      <c r="H12" s="713"/>
      <c r="I12" s="714"/>
      <c r="J12" s="714"/>
    </row>
    <row r="13" spans="1:10">
      <c r="A13" s="718">
        <v>2</v>
      </c>
      <c r="B13" s="725" t="s">
        <v>639</v>
      </c>
      <c r="C13" s="726" t="s">
        <v>640</v>
      </c>
      <c r="D13" s="727" t="s">
        <v>55</v>
      </c>
      <c r="E13" s="723">
        <v>941</v>
      </c>
      <c r="F13" s="723"/>
      <c r="G13" s="724">
        <f t="shared" si="0"/>
        <v>0</v>
      </c>
      <c r="H13" s="713"/>
      <c r="I13" s="714"/>
      <c r="J13" s="714"/>
    </row>
    <row r="14" spans="1:10" ht="26.25">
      <c r="A14" s="718" t="s">
        <v>641</v>
      </c>
      <c r="B14" s="725" t="s">
        <v>642</v>
      </c>
      <c r="C14" s="726" t="s">
        <v>643</v>
      </c>
      <c r="D14" s="727" t="s">
        <v>476</v>
      </c>
      <c r="E14" s="723">
        <v>95</v>
      </c>
      <c r="F14" s="723"/>
      <c r="G14" s="724">
        <f t="shared" si="0"/>
        <v>0</v>
      </c>
      <c r="H14" s="713"/>
      <c r="I14" s="714"/>
      <c r="J14" s="714"/>
    </row>
    <row r="15" spans="1:10">
      <c r="A15" s="718" t="s">
        <v>644</v>
      </c>
      <c r="B15" s="725" t="s">
        <v>645</v>
      </c>
      <c r="C15" s="726" t="s">
        <v>646</v>
      </c>
      <c r="D15" s="727" t="s">
        <v>476</v>
      </c>
      <c r="E15" s="723">
        <v>21.6</v>
      </c>
      <c r="F15" s="723"/>
      <c r="G15" s="724">
        <f t="shared" si="0"/>
        <v>0</v>
      </c>
      <c r="H15" s="713"/>
      <c r="I15" s="714"/>
      <c r="J15" s="714"/>
    </row>
    <row r="16" spans="1:10" ht="26.25">
      <c r="A16" s="718" t="s">
        <v>647</v>
      </c>
      <c r="B16" s="725" t="s">
        <v>648</v>
      </c>
      <c r="C16" s="726" t="s">
        <v>649</v>
      </c>
      <c r="D16" s="727" t="s">
        <v>55</v>
      </c>
      <c r="E16" s="723">
        <v>1152</v>
      </c>
      <c r="F16" s="723"/>
      <c r="G16" s="724">
        <f t="shared" si="0"/>
        <v>0</v>
      </c>
      <c r="H16" s="713"/>
      <c r="I16" s="714"/>
      <c r="J16" s="714"/>
    </row>
    <row r="17" spans="1:10">
      <c r="A17" s="718" t="s">
        <v>650</v>
      </c>
      <c r="B17" s="725" t="s">
        <v>651</v>
      </c>
      <c r="C17" s="726" t="s">
        <v>652</v>
      </c>
      <c r="D17" s="727" t="s">
        <v>55</v>
      </c>
      <c r="E17" s="723">
        <v>36</v>
      </c>
      <c r="F17" s="723"/>
      <c r="G17" s="724">
        <f t="shared" si="0"/>
        <v>0</v>
      </c>
      <c r="H17" s="713"/>
      <c r="I17" s="714"/>
      <c r="J17" s="714"/>
    </row>
    <row r="18" spans="1:10" ht="26.25">
      <c r="A18" s="718" t="s">
        <v>653</v>
      </c>
      <c r="B18" s="725" t="s">
        <v>452</v>
      </c>
      <c r="C18" s="726" t="s">
        <v>654</v>
      </c>
      <c r="D18" s="727" t="s">
        <v>55</v>
      </c>
      <c r="E18" s="723">
        <v>48</v>
      </c>
      <c r="F18" s="723"/>
      <c r="G18" s="724">
        <f t="shared" si="0"/>
        <v>0</v>
      </c>
      <c r="H18" s="713"/>
      <c r="I18" s="714"/>
      <c r="J18" s="714"/>
    </row>
    <row r="19" spans="1:10" ht="26.25">
      <c r="A19" s="718" t="s">
        <v>655</v>
      </c>
      <c r="B19" s="725" t="s">
        <v>656</v>
      </c>
      <c r="C19" s="726" t="s">
        <v>657</v>
      </c>
      <c r="D19" s="727" t="s">
        <v>32</v>
      </c>
      <c r="E19" s="723">
        <v>32</v>
      </c>
      <c r="F19" s="723"/>
      <c r="G19" s="724">
        <f t="shared" si="0"/>
        <v>0</v>
      </c>
      <c r="H19" s="713"/>
      <c r="I19" s="714"/>
      <c r="J19" s="714"/>
    </row>
    <row r="20" spans="1:10">
      <c r="A20" s="718" t="s">
        <v>658</v>
      </c>
      <c r="B20" s="725" t="s">
        <v>659</v>
      </c>
      <c r="C20" s="729" t="s">
        <v>660</v>
      </c>
      <c r="D20" s="721" t="s">
        <v>32</v>
      </c>
      <c r="E20" s="723">
        <v>2</v>
      </c>
      <c r="F20" s="723"/>
      <c r="G20" s="724">
        <f t="shared" si="0"/>
        <v>0</v>
      </c>
      <c r="H20" s="713"/>
      <c r="I20" s="714"/>
      <c r="J20" s="714"/>
    </row>
    <row r="21" spans="1:10">
      <c r="A21" s="718" t="s">
        <v>661</v>
      </c>
      <c r="B21" s="725" t="s">
        <v>507</v>
      </c>
      <c r="C21" s="729" t="s">
        <v>662</v>
      </c>
      <c r="D21" s="721" t="s">
        <v>476</v>
      </c>
      <c r="E21" s="723">
        <v>70.2</v>
      </c>
      <c r="F21" s="723"/>
      <c r="G21" s="724">
        <f t="shared" si="0"/>
        <v>0</v>
      </c>
      <c r="H21" s="713"/>
      <c r="I21" s="714"/>
      <c r="J21" s="714"/>
    </row>
    <row r="22" spans="1:10">
      <c r="A22" s="718" t="s">
        <v>663</v>
      </c>
      <c r="B22" s="725" t="s">
        <v>501</v>
      </c>
      <c r="C22" s="729" t="s">
        <v>664</v>
      </c>
      <c r="D22" s="721" t="s">
        <v>24</v>
      </c>
      <c r="E22" s="723">
        <v>228</v>
      </c>
      <c r="F22" s="723"/>
      <c r="G22" s="724">
        <f t="shared" si="0"/>
        <v>0</v>
      </c>
      <c r="H22" s="713"/>
      <c r="I22" s="714"/>
      <c r="J22" s="714"/>
    </row>
    <row r="23" spans="1:10" ht="25.5">
      <c r="A23" s="718" t="s">
        <v>665</v>
      </c>
      <c r="B23" s="725" t="s">
        <v>666</v>
      </c>
      <c r="C23" s="729" t="s">
        <v>667</v>
      </c>
      <c r="D23" s="721" t="s">
        <v>55</v>
      </c>
      <c r="E23" s="723">
        <v>468</v>
      </c>
      <c r="F23" s="723"/>
      <c r="G23" s="724">
        <f t="shared" si="0"/>
        <v>0</v>
      </c>
      <c r="H23" s="713"/>
      <c r="I23" s="714"/>
      <c r="J23" s="714"/>
    </row>
    <row r="24" spans="1:10" ht="25.5">
      <c r="A24" s="718" t="s">
        <v>668</v>
      </c>
      <c r="B24" s="725" t="s">
        <v>86</v>
      </c>
      <c r="C24" s="729" t="s">
        <v>669</v>
      </c>
      <c r="D24" s="721" t="s">
        <v>24</v>
      </c>
      <c r="E24" s="723">
        <v>540</v>
      </c>
      <c r="F24" s="723"/>
      <c r="G24" s="730">
        <f t="shared" si="0"/>
        <v>0</v>
      </c>
      <c r="H24" s="713"/>
      <c r="I24" s="714"/>
      <c r="J24" s="714"/>
    </row>
    <row r="25" spans="1:10">
      <c r="A25" s="718" t="s">
        <v>670</v>
      </c>
      <c r="B25" s="725" t="s">
        <v>671</v>
      </c>
      <c r="C25" s="729" t="s">
        <v>672</v>
      </c>
      <c r="D25" s="721" t="s">
        <v>55</v>
      </c>
      <c r="E25" s="723">
        <v>644</v>
      </c>
      <c r="F25" s="723"/>
      <c r="G25" s="730">
        <f t="shared" si="0"/>
        <v>0</v>
      </c>
      <c r="H25" s="713"/>
      <c r="I25" s="714"/>
      <c r="J25" s="714"/>
    </row>
    <row r="26" spans="1:10">
      <c r="A26" s="718"/>
      <c r="B26" s="716"/>
      <c r="C26" s="700" t="s">
        <v>673</v>
      </c>
      <c r="D26" s="716"/>
      <c r="E26" s="716"/>
      <c r="F26" s="716"/>
      <c r="G26" s="805"/>
      <c r="H26" s="713"/>
      <c r="I26" s="714"/>
      <c r="J26" s="714"/>
    </row>
    <row r="27" spans="1:10">
      <c r="A27" s="718" t="s">
        <v>674</v>
      </c>
      <c r="B27" s="732" t="s">
        <v>675</v>
      </c>
      <c r="C27" s="733" t="s">
        <v>676</v>
      </c>
      <c r="D27" s="734" t="s">
        <v>476</v>
      </c>
      <c r="E27" s="735">
        <v>84</v>
      </c>
      <c r="F27" s="735"/>
      <c r="G27" s="724">
        <f t="shared" si="0"/>
        <v>0</v>
      </c>
      <c r="H27" s="713"/>
      <c r="I27" s="714"/>
      <c r="J27" s="714"/>
    </row>
    <row r="28" spans="1:10" ht="26.25">
      <c r="A28" s="718" t="s">
        <v>677</v>
      </c>
      <c r="B28" s="732" t="s">
        <v>678</v>
      </c>
      <c r="C28" s="733" t="s">
        <v>679</v>
      </c>
      <c r="D28" s="734" t="s">
        <v>24</v>
      </c>
      <c r="E28" s="735">
        <v>907</v>
      </c>
      <c r="F28" s="735"/>
      <c r="G28" s="724">
        <f t="shared" si="0"/>
        <v>0</v>
      </c>
      <c r="H28" s="713"/>
      <c r="I28" s="714"/>
      <c r="J28" s="714"/>
    </row>
    <row r="29" spans="1:10" ht="26.25">
      <c r="A29" s="718" t="s">
        <v>680</v>
      </c>
      <c r="B29" s="732" t="s">
        <v>681</v>
      </c>
      <c r="C29" s="733" t="s">
        <v>682</v>
      </c>
      <c r="D29" s="734" t="s">
        <v>55</v>
      </c>
      <c r="E29" s="735">
        <v>560</v>
      </c>
      <c r="F29" s="735"/>
      <c r="G29" s="724">
        <f t="shared" si="0"/>
        <v>0</v>
      </c>
      <c r="H29" s="713"/>
      <c r="I29" s="714"/>
      <c r="J29" s="714"/>
    </row>
    <row r="30" spans="1:10" ht="26.25">
      <c r="A30" s="718" t="s">
        <v>683</v>
      </c>
      <c r="B30" s="732" t="s">
        <v>86</v>
      </c>
      <c r="C30" s="733" t="s">
        <v>669</v>
      </c>
      <c r="D30" s="734" t="s">
        <v>24</v>
      </c>
      <c r="E30" s="735">
        <v>425</v>
      </c>
      <c r="F30" s="735"/>
      <c r="G30" s="724">
        <f t="shared" si="0"/>
        <v>0</v>
      </c>
      <c r="H30" s="713"/>
      <c r="I30" s="714"/>
      <c r="J30" s="714"/>
    </row>
    <row r="31" spans="1:10" ht="26.25">
      <c r="A31" s="718" t="s">
        <v>684</v>
      </c>
      <c r="B31" s="732" t="s">
        <v>685</v>
      </c>
      <c r="C31" s="733" t="s">
        <v>686</v>
      </c>
      <c r="D31" s="734" t="s">
        <v>32</v>
      </c>
      <c r="E31" s="735">
        <v>12</v>
      </c>
      <c r="F31" s="735"/>
      <c r="G31" s="724">
        <f t="shared" si="0"/>
        <v>0</v>
      </c>
      <c r="H31" s="713"/>
      <c r="I31" s="714"/>
      <c r="J31" s="714"/>
    </row>
    <row r="32" spans="1:10" ht="39">
      <c r="A32" s="718" t="s">
        <v>687</v>
      </c>
      <c r="B32" s="732" t="s">
        <v>688</v>
      </c>
      <c r="C32" s="733" t="s">
        <v>689</v>
      </c>
      <c r="D32" s="734" t="s">
        <v>32</v>
      </c>
      <c r="E32" s="735">
        <v>8</v>
      </c>
      <c r="F32" s="735"/>
      <c r="G32" s="724">
        <f t="shared" si="0"/>
        <v>0</v>
      </c>
      <c r="H32" s="713"/>
      <c r="I32" s="714"/>
      <c r="J32" s="714"/>
    </row>
    <row r="33" spans="1:10" ht="39">
      <c r="A33" s="718" t="s">
        <v>690</v>
      </c>
      <c r="B33" s="732" t="s">
        <v>691</v>
      </c>
      <c r="C33" s="733" t="s">
        <v>692</v>
      </c>
      <c r="D33" s="734" t="s">
        <v>476</v>
      </c>
      <c r="E33" s="735">
        <v>4</v>
      </c>
      <c r="F33" s="735"/>
      <c r="G33" s="724">
        <f t="shared" si="0"/>
        <v>0</v>
      </c>
      <c r="H33" s="713"/>
      <c r="I33" s="714"/>
      <c r="J33" s="714"/>
    </row>
    <row r="34" spans="1:10" ht="26.25">
      <c r="A34" s="718" t="s">
        <v>693</v>
      </c>
      <c r="B34" s="732" t="s">
        <v>694</v>
      </c>
      <c r="C34" s="733" t="s">
        <v>695</v>
      </c>
      <c r="D34" s="734" t="s">
        <v>24</v>
      </c>
      <c r="E34" s="735">
        <v>420</v>
      </c>
      <c r="F34" s="735"/>
      <c r="G34" s="730">
        <f t="shared" si="0"/>
        <v>0</v>
      </c>
      <c r="H34" s="713"/>
      <c r="I34" s="714"/>
      <c r="J34" s="714"/>
    </row>
    <row r="35" spans="1:10">
      <c r="A35" s="715"/>
      <c r="B35" s="716"/>
      <c r="C35" s="700" t="s">
        <v>696</v>
      </c>
      <c r="D35" s="716"/>
      <c r="E35" s="716"/>
      <c r="F35" s="716"/>
      <c r="G35" s="805"/>
      <c r="H35" s="713"/>
      <c r="I35" s="714"/>
      <c r="J35" s="714"/>
    </row>
    <row r="36" spans="1:10" ht="26.25">
      <c r="A36" s="737">
        <v>23</v>
      </c>
      <c r="B36" s="738" t="s">
        <v>697</v>
      </c>
      <c r="C36" s="739" t="s">
        <v>698</v>
      </c>
      <c r="D36" s="723" t="s">
        <v>55</v>
      </c>
      <c r="E36" s="723">
        <v>34</v>
      </c>
      <c r="F36" s="723"/>
      <c r="G36" s="724">
        <f t="shared" si="0"/>
        <v>0</v>
      </c>
      <c r="H36" s="713"/>
      <c r="I36" s="714"/>
      <c r="J36" s="714"/>
    </row>
    <row r="37" spans="1:10" ht="26.25">
      <c r="A37" s="737">
        <v>24</v>
      </c>
      <c r="B37" s="738" t="s">
        <v>699</v>
      </c>
      <c r="C37" s="739" t="s">
        <v>700</v>
      </c>
      <c r="D37" s="723" t="s">
        <v>55</v>
      </c>
      <c r="E37" s="723">
        <v>3</v>
      </c>
      <c r="F37" s="723"/>
      <c r="G37" s="724">
        <f t="shared" si="0"/>
        <v>0</v>
      </c>
      <c r="H37" s="713"/>
      <c r="I37" s="714"/>
      <c r="J37" s="714"/>
    </row>
    <row r="38" spans="1:10" ht="26.25">
      <c r="A38" s="737">
        <v>25</v>
      </c>
      <c r="B38" s="738" t="s">
        <v>507</v>
      </c>
      <c r="C38" s="740" t="s">
        <v>701</v>
      </c>
      <c r="D38" s="723" t="s">
        <v>476</v>
      </c>
      <c r="E38" s="723">
        <v>4</v>
      </c>
      <c r="F38" s="723"/>
      <c r="G38" s="724">
        <f t="shared" si="0"/>
        <v>0</v>
      </c>
      <c r="H38" s="713"/>
      <c r="I38" s="714"/>
      <c r="J38" s="714"/>
    </row>
    <row r="39" spans="1:10" ht="26.25">
      <c r="A39" s="737">
        <v>26</v>
      </c>
      <c r="B39" s="741" t="s">
        <v>702</v>
      </c>
      <c r="C39" s="739" t="s">
        <v>703</v>
      </c>
      <c r="D39" s="723" t="s">
        <v>24</v>
      </c>
      <c r="E39" s="723">
        <v>2300</v>
      </c>
      <c r="F39" s="723"/>
      <c r="G39" s="724">
        <f t="shared" si="0"/>
        <v>0</v>
      </c>
      <c r="H39" s="713"/>
      <c r="I39" s="714"/>
      <c r="J39" s="714"/>
    </row>
    <row r="40" spans="1:10">
      <c r="A40" s="737">
        <v>27</v>
      </c>
      <c r="B40" s="741" t="s">
        <v>704</v>
      </c>
      <c r="C40" s="742" t="s">
        <v>705</v>
      </c>
      <c r="D40" s="723" t="s">
        <v>21</v>
      </c>
      <c r="E40" s="723">
        <v>90</v>
      </c>
      <c r="F40" s="723"/>
      <c r="G40" s="724">
        <f t="shared" si="0"/>
        <v>0</v>
      </c>
      <c r="H40" s="713"/>
      <c r="I40" s="714"/>
      <c r="J40" s="714"/>
    </row>
    <row r="41" spans="1:10">
      <c r="A41" s="737">
        <v>28</v>
      </c>
      <c r="B41" s="741" t="s">
        <v>706</v>
      </c>
      <c r="C41" s="742" t="s">
        <v>138</v>
      </c>
      <c r="D41" s="723" t="s">
        <v>21</v>
      </c>
      <c r="E41" s="723">
        <v>110</v>
      </c>
      <c r="F41" s="723"/>
      <c r="G41" s="724">
        <f t="shared" si="0"/>
        <v>0</v>
      </c>
      <c r="H41" s="713"/>
      <c r="I41" s="714"/>
      <c r="J41" s="714"/>
    </row>
    <row r="42" spans="1:10" ht="25.5">
      <c r="A42" s="737">
        <v>29</v>
      </c>
      <c r="B42" s="741" t="s">
        <v>707</v>
      </c>
      <c r="C42" s="742" t="s">
        <v>708</v>
      </c>
      <c r="D42" s="723" t="s">
        <v>24</v>
      </c>
      <c r="E42" s="723">
        <v>125</v>
      </c>
      <c r="F42" s="723"/>
      <c r="G42" s="724">
        <f t="shared" si="0"/>
        <v>0</v>
      </c>
      <c r="H42" s="713"/>
      <c r="I42" s="714"/>
      <c r="J42" s="714"/>
    </row>
    <row r="43" spans="1:10" ht="26.25">
      <c r="A43" s="737">
        <v>30</v>
      </c>
      <c r="B43" s="741" t="s">
        <v>709</v>
      </c>
      <c r="C43" s="726" t="s">
        <v>710</v>
      </c>
      <c r="D43" s="723" t="s">
        <v>55</v>
      </c>
      <c r="E43" s="723">
        <v>6000</v>
      </c>
      <c r="F43" s="723"/>
      <c r="G43" s="724">
        <f t="shared" si="0"/>
        <v>0</v>
      </c>
      <c r="H43" s="713"/>
      <c r="I43" s="714"/>
      <c r="J43" s="714"/>
    </row>
    <row r="44" spans="1:10" ht="26.25">
      <c r="A44" s="737">
        <v>31</v>
      </c>
      <c r="B44" s="741" t="s">
        <v>648</v>
      </c>
      <c r="C44" s="740" t="s">
        <v>649</v>
      </c>
      <c r="D44" s="723" t="s">
        <v>55</v>
      </c>
      <c r="E44" s="723">
        <v>400</v>
      </c>
      <c r="F44" s="723"/>
      <c r="G44" s="724">
        <f t="shared" si="0"/>
        <v>0</v>
      </c>
      <c r="H44" s="713"/>
      <c r="I44" s="714"/>
      <c r="J44" s="714"/>
    </row>
    <row r="45" spans="1:10" ht="38.25">
      <c r="A45" s="737">
        <v>32</v>
      </c>
      <c r="B45" s="741" t="s">
        <v>549</v>
      </c>
      <c r="C45" s="743" t="s">
        <v>711</v>
      </c>
      <c r="D45" s="723" t="s">
        <v>55</v>
      </c>
      <c r="E45" s="723">
        <v>320</v>
      </c>
      <c r="F45" s="723"/>
      <c r="G45" s="730">
        <f t="shared" si="0"/>
        <v>0</v>
      </c>
      <c r="H45" s="713"/>
      <c r="I45" s="714"/>
      <c r="J45" s="714"/>
    </row>
    <row r="46" spans="1:10" ht="25.5">
      <c r="A46" s="737">
        <v>33</v>
      </c>
      <c r="B46" s="741" t="s">
        <v>712</v>
      </c>
      <c r="C46" s="743" t="s">
        <v>713</v>
      </c>
      <c r="D46" s="723" t="s">
        <v>21</v>
      </c>
      <c r="E46" s="723">
        <v>190</v>
      </c>
      <c r="F46" s="723"/>
      <c r="G46" s="730">
        <f t="shared" si="0"/>
        <v>0</v>
      </c>
      <c r="H46" s="713"/>
      <c r="I46" s="714"/>
      <c r="J46" s="714"/>
    </row>
    <row r="47" spans="1:10">
      <c r="A47" s="715"/>
      <c r="B47" s="716"/>
      <c r="C47" s="700" t="s">
        <v>161</v>
      </c>
      <c r="D47" s="716"/>
      <c r="E47" s="716"/>
      <c r="F47" s="716"/>
      <c r="G47" s="805"/>
      <c r="H47" s="713"/>
      <c r="I47" s="714"/>
      <c r="J47" s="714"/>
    </row>
    <row r="48" spans="1:10" ht="26.25">
      <c r="A48" s="737">
        <v>34</v>
      </c>
      <c r="B48" s="742" t="s">
        <v>779</v>
      </c>
      <c r="C48" s="740" t="s">
        <v>780</v>
      </c>
      <c r="D48" s="744" t="s">
        <v>32</v>
      </c>
      <c r="E48" s="744">
        <v>12</v>
      </c>
      <c r="F48" s="744"/>
      <c r="G48" s="745">
        <f t="shared" ref="G48:G59" si="1">ROUND(F48,2)*ROUND(E48,2)</f>
        <v>0</v>
      </c>
      <c r="H48" s="713"/>
      <c r="I48" s="714"/>
      <c r="J48" s="714"/>
    </row>
    <row r="49" spans="1:10" ht="26.25">
      <c r="A49" s="737">
        <v>35</v>
      </c>
      <c r="B49" s="742" t="s">
        <v>781</v>
      </c>
      <c r="C49" s="740" t="s">
        <v>782</v>
      </c>
      <c r="D49" s="744" t="s">
        <v>32</v>
      </c>
      <c r="E49" s="744">
        <v>6</v>
      </c>
      <c r="F49" s="744"/>
      <c r="G49" s="745">
        <f t="shared" si="1"/>
        <v>0</v>
      </c>
      <c r="H49" s="713"/>
      <c r="I49" s="714"/>
      <c r="J49" s="714"/>
    </row>
    <row r="50" spans="1:10" ht="25.5">
      <c r="A50" s="737">
        <v>36</v>
      </c>
      <c r="B50" s="742" t="s">
        <v>714</v>
      </c>
      <c r="C50" s="742" t="s">
        <v>715</v>
      </c>
      <c r="D50" s="744" t="s">
        <v>55</v>
      </c>
      <c r="E50" s="744">
        <v>99</v>
      </c>
      <c r="F50" s="744"/>
      <c r="G50" s="745">
        <f t="shared" si="1"/>
        <v>0</v>
      </c>
      <c r="H50" s="713"/>
      <c r="I50" s="714"/>
      <c r="J50" s="714"/>
    </row>
    <row r="51" spans="1:10">
      <c r="A51" s="737">
        <v>37</v>
      </c>
      <c r="B51" s="742" t="s">
        <v>716</v>
      </c>
      <c r="C51" s="740" t="s">
        <v>717</v>
      </c>
      <c r="D51" s="744" t="s">
        <v>476</v>
      </c>
      <c r="E51" s="744">
        <v>50</v>
      </c>
      <c r="F51" s="744"/>
      <c r="G51" s="745">
        <f t="shared" si="1"/>
        <v>0</v>
      </c>
      <c r="H51" s="713"/>
      <c r="I51" s="714"/>
      <c r="J51" s="714"/>
    </row>
    <row r="52" spans="1:10">
      <c r="A52" s="737">
        <v>38</v>
      </c>
      <c r="B52" s="742" t="s">
        <v>762</v>
      </c>
      <c r="C52" s="742" t="s">
        <v>763</v>
      </c>
      <c r="D52" s="744" t="s">
        <v>476</v>
      </c>
      <c r="E52" s="744">
        <v>3.5</v>
      </c>
      <c r="F52" s="744"/>
      <c r="G52" s="745">
        <f t="shared" si="1"/>
        <v>0</v>
      </c>
      <c r="H52" s="713"/>
      <c r="I52" s="714"/>
      <c r="J52" s="714"/>
    </row>
    <row r="53" spans="1:10" ht="25.5">
      <c r="A53" s="737">
        <v>39</v>
      </c>
      <c r="B53" s="742" t="s">
        <v>783</v>
      </c>
      <c r="C53" s="742" t="s">
        <v>784</v>
      </c>
      <c r="D53" s="744" t="s">
        <v>476</v>
      </c>
      <c r="E53" s="744">
        <v>60</v>
      </c>
      <c r="F53" s="744"/>
      <c r="G53" s="745">
        <f t="shared" si="1"/>
        <v>0</v>
      </c>
      <c r="H53" s="713"/>
      <c r="I53" s="714"/>
      <c r="J53" s="714"/>
    </row>
    <row r="54" spans="1:10">
      <c r="A54" s="737">
        <v>40</v>
      </c>
      <c r="B54" s="742" t="s">
        <v>785</v>
      </c>
      <c r="C54" s="742" t="s">
        <v>786</v>
      </c>
      <c r="D54" s="744" t="s">
        <v>32</v>
      </c>
      <c r="E54" s="744">
        <v>180</v>
      </c>
      <c r="F54" s="744"/>
      <c r="G54" s="745">
        <f t="shared" si="1"/>
        <v>0</v>
      </c>
      <c r="H54" s="713"/>
      <c r="I54" s="714"/>
      <c r="J54" s="714"/>
    </row>
    <row r="55" spans="1:10" ht="25.5">
      <c r="A55" s="737">
        <v>41</v>
      </c>
      <c r="B55" s="742" t="s">
        <v>787</v>
      </c>
      <c r="C55" s="742" t="s">
        <v>788</v>
      </c>
      <c r="D55" s="744" t="s">
        <v>32</v>
      </c>
      <c r="E55" s="744">
        <v>32</v>
      </c>
      <c r="F55" s="744"/>
      <c r="G55" s="745">
        <f t="shared" si="1"/>
        <v>0</v>
      </c>
      <c r="H55" s="713"/>
      <c r="I55" s="714"/>
      <c r="J55" s="714"/>
    </row>
    <row r="56" spans="1:10" ht="25.5">
      <c r="A56" s="737">
        <v>42</v>
      </c>
      <c r="B56" s="742" t="s">
        <v>722</v>
      </c>
      <c r="C56" s="742" t="s">
        <v>723</v>
      </c>
      <c r="D56" s="744" t="s">
        <v>476</v>
      </c>
      <c r="E56" s="744">
        <v>53</v>
      </c>
      <c r="F56" s="744"/>
      <c r="G56" s="745">
        <f t="shared" si="1"/>
        <v>0</v>
      </c>
      <c r="H56" s="713"/>
      <c r="I56" s="714"/>
      <c r="J56" s="714"/>
    </row>
    <row r="57" spans="1:10" ht="25.5">
      <c r="A57" s="737">
        <v>43</v>
      </c>
      <c r="B57" s="742" t="s">
        <v>724</v>
      </c>
      <c r="C57" s="742" t="s">
        <v>725</v>
      </c>
      <c r="D57" s="744" t="s">
        <v>55</v>
      </c>
      <c r="E57" s="744">
        <v>360</v>
      </c>
      <c r="F57" s="744"/>
      <c r="G57" s="745">
        <f t="shared" si="1"/>
        <v>0</v>
      </c>
      <c r="H57" s="713"/>
      <c r="I57" s="714"/>
      <c r="J57" s="714"/>
    </row>
    <row r="58" spans="1:10">
      <c r="A58" s="737">
        <v>44</v>
      </c>
      <c r="B58" s="742" t="s">
        <v>726</v>
      </c>
      <c r="C58" s="739" t="s">
        <v>727</v>
      </c>
      <c r="D58" s="744" t="s">
        <v>24</v>
      </c>
      <c r="E58" s="744">
        <v>200</v>
      </c>
      <c r="F58" s="744"/>
      <c r="G58" s="745">
        <f t="shared" si="1"/>
        <v>0</v>
      </c>
      <c r="H58" s="713"/>
      <c r="I58" s="714"/>
      <c r="J58" s="714"/>
    </row>
    <row r="59" spans="1:10" ht="26.25">
      <c r="A59" s="737">
        <v>45</v>
      </c>
      <c r="B59" s="742" t="s">
        <v>728</v>
      </c>
      <c r="C59" s="739" t="s">
        <v>695</v>
      </c>
      <c r="D59" s="744" t="s">
        <v>24</v>
      </c>
      <c r="E59" s="744">
        <v>530</v>
      </c>
      <c r="F59" s="744"/>
      <c r="G59" s="745">
        <f t="shared" si="1"/>
        <v>0</v>
      </c>
      <c r="H59" s="713"/>
      <c r="I59" s="714"/>
      <c r="J59" s="714"/>
    </row>
    <row r="60" spans="1:10">
      <c r="A60" s="737"/>
      <c r="B60" s="734"/>
      <c r="C60" s="746" t="s">
        <v>729</v>
      </c>
      <c r="D60" s="734"/>
      <c r="E60" s="734"/>
      <c r="F60" s="734"/>
      <c r="G60" s="807"/>
      <c r="H60" s="713"/>
      <c r="I60" s="714"/>
      <c r="J60" s="714"/>
    </row>
    <row r="61" spans="1:10">
      <c r="A61" s="737">
        <v>46</v>
      </c>
      <c r="B61" s="740" t="s">
        <v>707</v>
      </c>
      <c r="C61" s="742" t="s">
        <v>730</v>
      </c>
      <c r="D61" s="744" t="s">
        <v>24</v>
      </c>
      <c r="E61" s="744">
        <v>1075</v>
      </c>
      <c r="F61" s="744"/>
      <c r="G61" s="745">
        <f t="shared" si="0"/>
        <v>0</v>
      </c>
      <c r="H61" s="713"/>
      <c r="I61" s="714"/>
      <c r="J61" s="714"/>
    </row>
    <row r="62" spans="1:10" ht="38.25">
      <c r="A62" s="737">
        <v>47</v>
      </c>
      <c r="B62" s="742" t="s">
        <v>731</v>
      </c>
      <c r="C62" s="742" t="s">
        <v>732</v>
      </c>
      <c r="D62" s="744" t="s">
        <v>24</v>
      </c>
      <c r="E62" s="744">
        <v>1311</v>
      </c>
      <c r="F62" s="744"/>
      <c r="G62" s="745">
        <f t="shared" si="0"/>
        <v>0</v>
      </c>
      <c r="H62" s="713"/>
      <c r="I62" s="714"/>
      <c r="J62" s="714"/>
    </row>
    <row r="63" spans="1:10" ht="25.5">
      <c r="A63" s="737">
        <v>48</v>
      </c>
      <c r="B63" s="742" t="s">
        <v>733</v>
      </c>
      <c r="C63" s="742" t="s">
        <v>734</v>
      </c>
      <c r="D63" s="744" t="s">
        <v>24</v>
      </c>
      <c r="E63" s="744">
        <v>620</v>
      </c>
      <c r="F63" s="744"/>
      <c r="G63" s="745">
        <f t="shared" si="0"/>
        <v>0</v>
      </c>
      <c r="H63" s="713"/>
      <c r="I63" s="714"/>
      <c r="J63" s="714"/>
    </row>
    <row r="64" spans="1:10" ht="25.5">
      <c r="A64" s="737">
        <v>49</v>
      </c>
      <c r="B64" s="742" t="s">
        <v>733</v>
      </c>
      <c r="C64" s="742" t="s">
        <v>734</v>
      </c>
      <c r="D64" s="744" t="s">
        <v>24</v>
      </c>
      <c r="E64" s="744">
        <v>620</v>
      </c>
      <c r="F64" s="744"/>
      <c r="G64" s="745">
        <f t="shared" si="0"/>
        <v>0</v>
      </c>
      <c r="H64" s="713"/>
      <c r="I64" s="714"/>
      <c r="J64" s="714"/>
    </row>
    <row r="65" spans="1:10" ht="25.5">
      <c r="A65" s="737">
        <v>50</v>
      </c>
      <c r="B65" s="742" t="s">
        <v>735</v>
      </c>
      <c r="C65" s="742" t="s">
        <v>736</v>
      </c>
      <c r="D65" s="744" t="s">
        <v>55</v>
      </c>
      <c r="E65" s="744">
        <v>71</v>
      </c>
      <c r="F65" s="744"/>
      <c r="G65" s="745">
        <f t="shared" si="0"/>
        <v>0</v>
      </c>
      <c r="H65" s="713"/>
      <c r="I65" s="714"/>
      <c r="J65" s="714"/>
    </row>
    <row r="66" spans="1:10">
      <c r="A66" s="737">
        <v>51</v>
      </c>
      <c r="B66" s="742" t="s">
        <v>737</v>
      </c>
      <c r="C66" s="742" t="s">
        <v>738</v>
      </c>
      <c r="D66" s="744" t="s">
        <v>21</v>
      </c>
      <c r="E66" s="744">
        <v>1372</v>
      </c>
      <c r="F66" s="744"/>
      <c r="G66" s="745">
        <f t="shared" si="0"/>
        <v>0</v>
      </c>
      <c r="H66" s="713"/>
      <c r="I66" s="714"/>
      <c r="J66" s="714"/>
    </row>
    <row r="67" spans="1:10">
      <c r="A67" s="737">
        <v>52</v>
      </c>
      <c r="B67" s="742" t="s">
        <v>739</v>
      </c>
      <c r="C67" s="742" t="s">
        <v>740</v>
      </c>
      <c r="D67" s="744" t="s">
        <v>21</v>
      </c>
      <c r="E67" s="744">
        <v>196</v>
      </c>
      <c r="F67" s="744"/>
      <c r="G67" s="745">
        <f t="shared" si="0"/>
        <v>0</v>
      </c>
      <c r="H67" s="713"/>
      <c r="I67" s="714"/>
      <c r="J67" s="714"/>
    </row>
    <row r="68" spans="1:10">
      <c r="A68" s="737">
        <v>53</v>
      </c>
      <c r="B68" s="742" t="s">
        <v>741</v>
      </c>
      <c r="C68" s="742" t="s">
        <v>742</v>
      </c>
      <c r="D68" s="744" t="s">
        <v>32</v>
      </c>
      <c r="E68" s="744">
        <v>12</v>
      </c>
      <c r="F68" s="744"/>
      <c r="G68" s="745">
        <f t="shared" si="0"/>
        <v>0</v>
      </c>
      <c r="H68" s="713"/>
      <c r="I68" s="714"/>
      <c r="J68" s="714"/>
    </row>
    <row r="69" spans="1:10">
      <c r="A69" s="737">
        <v>54</v>
      </c>
      <c r="B69" s="742" t="s">
        <v>743</v>
      </c>
      <c r="C69" s="742" t="s">
        <v>744</v>
      </c>
      <c r="D69" s="744" t="s">
        <v>21</v>
      </c>
      <c r="E69" s="744">
        <v>296</v>
      </c>
      <c r="F69" s="744"/>
      <c r="G69" s="745">
        <f t="shared" si="0"/>
        <v>0</v>
      </c>
      <c r="H69" s="713"/>
      <c r="I69" s="714"/>
      <c r="J69" s="714"/>
    </row>
    <row r="70" spans="1:10">
      <c r="A70" s="737">
        <v>55</v>
      </c>
      <c r="B70" s="742" t="s">
        <v>745</v>
      </c>
      <c r="C70" s="740" t="s">
        <v>746</v>
      </c>
      <c r="D70" s="744" t="s">
        <v>21</v>
      </c>
      <c r="E70" s="744">
        <v>196</v>
      </c>
      <c r="F70" s="744"/>
      <c r="G70" s="745">
        <f t="shared" si="0"/>
        <v>0</v>
      </c>
      <c r="H70" s="713"/>
      <c r="I70" s="714"/>
      <c r="J70" s="714"/>
    </row>
    <row r="71" spans="1:10">
      <c r="A71" s="737">
        <v>56</v>
      </c>
      <c r="B71" s="742" t="s">
        <v>747</v>
      </c>
      <c r="C71" s="740" t="s">
        <v>748</v>
      </c>
      <c r="D71" s="744" t="s">
        <v>24</v>
      </c>
      <c r="E71" s="744">
        <v>200</v>
      </c>
      <c r="F71" s="744"/>
      <c r="G71" s="745">
        <f t="shared" si="0"/>
        <v>0</v>
      </c>
      <c r="H71" s="713"/>
      <c r="I71" s="714"/>
      <c r="J71" s="714"/>
    </row>
    <row r="72" spans="1:10" ht="26.25">
      <c r="A72" s="737">
        <v>57</v>
      </c>
      <c r="B72" s="742" t="s">
        <v>790</v>
      </c>
      <c r="C72" s="740" t="s">
        <v>791</v>
      </c>
      <c r="D72" s="744" t="s">
        <v>21</v>
      </c>
      <c r="E72" s="744">
        <v>25</v>
      </c>
      <c r="F72" s="744"/>
      <c r="G72" s="745">
        <f t="shared" si="0"/>
        <v>0</v>
      </c>
      <c r="H72" s="713"/>
      <c r="I72" s="714"/>
      <c r="J72" s="714"/>
    </row>
    <row r="73" spans="1:10" ht="26.25" thickBot="1">
      <c r="A73" s="737">
        <v>58</v>
      </c>
      <c r="B73" s="740" t="s">
        <v>752</v>
      </c>
      <c r="C73" s="742" t="s">
        <v>753</v>
      </c>
      <c r="D73" s="744" t="s">
        <v>21</v>
      </c>
      <c r="E73" s="744">
        <v>196</v>
      </c>
      <c r="F73" s="744"/>
      <c r="G73" s="745">
        <f t="shared" si="0"/>
        <v>0</v>
      </c>
      <c r="H73" s="713"/>
      <c r="I73" s="714"/>
      <c r="J73" s="714"/>
    </row>
    <row r="74" spans="1:10" ht="16.5" thickTop="1" thickBot="1">
      <c r="A74" s="752"/>
      <c r="B74" s="753"/>
      <c r="C74" s="2561" t="s">
        <v>1680</v>
      </c>
      <c r="D74" s="2561"/>
      <c r="E74" s="754"/>
      <c r="F74" s="755"/>
      <c r="G74" s="808">
        <f>SUM(G12:G73)</f>
        <v>0</v>
      </c>
      <c r="H74" s="696"/>
      <c r="I74" s="696"/>
      <c r="J74" s="696"/>
    </row>
    <row r="75" spans="1:10" ht="15.75" thickTop="1">
      <c r="A75" s="693"/>
      <c r="B75" s="367"/>
      <c r="C75" s="700"/>
      <c r="D75" s="699"/>
      <c r="E75" s="757"/>
      <c r="F75" s="758"/>
      <c r="G75" s="759"/>
      <c r="H75" s="696"/>
      <c r="I75" s="696"/>
      <c r="J75" s="696"/>
    </row>
    <row r="76" spans="1:10">
      <c r="A76" s="693"/>
      <c r="B76" s="367"/>
      <c r="C76" s="700"/>
      <c r="D76" s="699"/>
      <c r="E76" s="757"/>
      <c r="F76" s="758"/>
      <c r="G76" s="760"/>
      <c r="H76" s="125"/>
      <c r="I76" s="125"/>
      <c r="J76" s="125"/>
    </row>
    <row r="77" spans="1:10">
      <c r="A77" s="761"/>
      <c r="B77" s="762"/>
      <c r="C77" s="763"/>
      <c r="D77" s="761"/>
      <c r="E77" s="757"/>
      <c r="F77" s="760"/>
      <c r="G77" s="760"/>
      <c r="H77" s="125"/>
      <c r="I77" s="125"/>
      <c r="J77" s="125"/>
    </row>
    <row r="78" spans="1:10">
      <c r="A78" s="761"/>
      <c r="B78" s="762"/>
      <c r="C78" s="763"/>
      <c r="D78" s="761"/>
      <c r="E78" s="757"/>
      <c r="F78" s="760"/>
      <c r="G78" s="760"/>
      <c r="H78" s="696"/>
      <c r="I78" s="696"/>
      <c r="J78" s="696"/>
    </row>
    <row r="79" spans="1:10">
      <c r="A79" s="761"/>
      <c r="B79" s="762"/>
      <c r="C79" s="763"/>
      <c r="D79" s="761"/>
      <c r="E79" s="757"/>
      <c r="F79" s="760"/>
      <c r="G79" s="760"/>
      <c r="H79" s="764"/>
      <c r="I79" s="696"/>
      <c r="J79" s="696"/>
    </row>
    <row r="80" spans="1:10">
      <c r="A80" s="761"/>
      <c r="B80" s="762"/>
      <c r="C80" s="763"/>
      <c r="D80" s="761"/>
      <c r="E80" s="757"/>
      <c r="F80" s="760"/>
      <c r="G80" s="760"/>
      <c r="H80" s="764"/>
      <c r="I80" s="696"/>
      <c r="J80" s="696"/>
    </row>
    <row r="81" spans="1:10">
      <c r="A81" s="761"/>
      <c r="B81" s="765"/>
      <c r="C81" s="766"/>
      <c r="D81" s="761"/>
      <c r="E81" s="757"/>
      <c r="F81" s="760"/>
      <c r="G81" s="760"/>
      <c r="H81" s="696"/>
      <c r="I81" s="696"/>
      <c r="J81" s="696"/>
    </row>
    <row r="82" spans="1:10">
      <c r="A82" s="125"/>
      <c r="B82" s="767"/>
      <c r="C82" s="768"/>
      <c r="D82" s="125"/>
      <c r="E82" s="767"/>
      <c r="F82" s="760"/>
      <c r="G82" s="760"/>
      <c r="H82" s="696"/>
      <c r="I82" s="696"/>
      <c r="J82" s="696"/>
    </row>
    <row r="83" spans="1:10">
      <c r="A83" s="769"/>
      <c r="B83" s="770"/>
      <c r="C83" s="768"/>
      <c r="D83" s="696"/>
      <c r="E83" s="810"/>
      <c r="F83" s="696"/>
      <c r="G83" s="696"/>
      <c r="H83" s="771"/>
      <c r="I83" s="772"/>
      <c r="J83" s="773"/>
    </row>
    <row r="84" spans="1:10">
      <c r="A84" s="769"/>
      <c r="B84" s="770"/>
      <c r="C84" s="768"/>
      <c r="D84" s="696"/>
      <c r="E84" s="810"/>
      <c r="F84" s="696"/>
      <c r="G84" s="696"/>
      <c r="H84" s="771"/>
      <c r="I84" s="772"/>
      <c r="J84" s="773"/>
    </row>
    <row r="85" spans="1:10">
      <c r="A85" s="769"/>
      <c r="B85" s="770"/>
      <c r="C85" s="768"/>
      <c r="D85" s="696"/>
      <c r="E85" s="810"/>
      <c r="F85" s="696"/>
      <c r="G85" s="696"/>
      <c r="H85" s="764"/>
      <c r="I85" s="772"/>
      <c r="J85" s="773"/>
    </row>
    <row r="86" spans="1:10">
      <c r="A86" s="769"/>
      <c r="B86" s="774"/>
      <c r="C86" s="768"/>
      <c r="D86" s="696"/>
      <c r="E86" s="810"/>
      <c r="F86" s="696"/>
      <c r="G86" s="696"/>
      <c r="H86" s="764"/>
      <c r="I86" s="772"/>
      <c r="J86" s="773"/>
    </row>
    <row r="87" spans="1:10">
      <c r="A87" s="769"/>
      <c r="B87" s="774"/>
      <c r="C87" s="768"/>
      <c r="D87" s="696"/>
      <c r="E87" s="810"/>
      <c r="F87" s="696"/>
      <c r="G87" s="696"/>
      <c r="H87" s="696"/>
      <c r="I87" s="696"/>
      <c r="J87" s="696"/>
    </row>
    <row r="88" spans="1:10">
      <c r="A88" s="769"/>
      <c r="B88" s="774"/>
      <c r="C88" s="768"/>
      <c r="D88" s="696"/>
      <c r="E88" s="810"/>
      <c r="F88" s="696"/>
      <c r="G88" s="696"/>
      <c r="H88" s="696"/>
      <c r="I88" s="696"/>
      <c r="J88" s="696"/>
    </row>
    <row r="89" spans="1:10">
      <c r="A89" s="776"/>
      <c r="B89" s="774"/>
      <c r="C89" s="768"/>
      <c r="D89" s="696"/>
      <c r="E89" s="810"/>
      <c r="F89" s="696"/>
      <c r="G89" s="696"/>
      <c r="H89" s="713"/>
      <c r="I89" s="714"/>
      <c r="J89" s="714"/>
    </row>
    <row r="90" spans="1:10">
      <c r="A90" s="777"/>
      <c r="B90" s="777"/>
      <c r="C90" s="778"/>
      <c r="D90" s="98"/>
      <c r="E90" s="767"/>
      <c r="F90" s="696"/>
      <c r="G90" s="696"/>
      <c r="H90" s="696"/>
      <c r="I90" s="696"/>
      <c r="J90" s="696"/>
    </row>
    <row r="91" spans="1:10">
      <c r="A91" s="98"/>
      <c r="B91" s="98"/>
      <c r="C91" s="167"/>
      <c r="D91" s="98"/>
      <c r="E91" s="125"/>
      <c r="F91" s="696"/>
      <c r="G91" s="696"/>
      <c r="H91" s="696"/>
      <c r="I91" s="696"/>
      <c r="J91" s="696"/>
    </row>
    <row r="92" spans="1:10">
      <c r="A92" s="777"/>
      <c r="B92" s="777"/>
      <c r="C92" s="778"/>
      <c r="D92" s="98"/>
      <c r="E92" s="125"/>
      <c r="F92" s="696"/>
      <c r="G92" s="696"/>
      <c r="H92" s="696"/>
      <c r="I92" s="696"/>
      <c r="J92" s="696"/>
    </row>
    <row r="93" spans="1:10">
      <c r="A93" s="769"/>
      <c r="B93" s="769"/>
      <c r="C93" s="769"/>
      <c r="D93" s="769"/>
      <c r="E93" s="810"/>
      <c r="F93" s="696"/>
      <c r="G93" s="696"/>
      <c r="H93" s="696"/>
      <c r="I93" s="696"/>
      <c r="J93" s="696"/>
    </row>
    <row r="94" spans="1:10">
      <c r="A94" s="779"/>
      <c r="B94" s="779"/>
      <c r="C94" s="779"/>
      <c r="D94" s="779"/>
      <c r="E94" s="814"/>
      <c r="F94" s="780"/>
      <c r="G94" s="696"/>
      <c r="H94" s="696"/>
      <c r="I94" s="696"/>
      <c r="J94" s="696"/>
    </row>
    <row r="95" spans="1:10">
      <c r="A95" s="769"/>
      <c r="B95" s="781"/>
      <c r="C95" s="768"/>
      <c r="D95" s="696"/>
      <c r="E95" s="810"/>
      <c r="F95" s="696"/>
      <c r="G95" s="696"/>
      <c r="H95" s="696"/>
      <c r="I95" s="696"/>
      <c r="J95" s="696"/>
    </row>
    <row r="96" spans="1:10">
      <c r="A96" s="769"/>
      <c r="B96" s="770"/>
      <c r="C96" s="768"/>
      <c r="D96" s="696"/>
      <c r="E96" s="810"/>
      <c r="F96" s="696"/>
      <c r="G96" s="696"/>
      <c r="H96" s="696"/>
      <c r="I96" s="696"/>
      <c r="J96" s="696"/>
    </row>
    <row r="97" spans="1:10">
      <c r="A97" s="769"/>
      <c r="B97" s="770"/>
      <c r="C97" s="768"/>
      <c r="D97" s="696"/>
      <c r="E97" s="810"/>
      <c r="F97" s="696"/>
      <c r="G97" s="696"/>
      <c r="H97" s="696"/>
      <c r="I97" s="696"/>
      <c r="J97" s="696"/>
    </row>
    <row r="98" spans="1:10">
      <c r="A98" s="769"/>
      <c r="B98" s="770"/>
      <c r="C98" s="768"/>
      <c r="D98" s="696"/>
      <c r="E98" s="810"/>
      <c r="F98" s="696"/>
      <c r="G98" s="696"/>
      <c r="H98" s="696"/>
      <c r="I98" s="696"/>
      <c r="J98" s="696"/>
    </row>
    <row r="99" spans="1:10">
      <c r="A99" s="769"/>
      <c r="B99" s="770"/>
      <c r="C99" s="768"/>
      <c r="D99" s="696"/>
      <c r="E99" s="810"/>
      <c r="F99" s="696"/>
      <c r="G99" s="696"/>
      <c r="H99" s="696"/>
      <c r="I99" s="696"/>
      <c r="J99" s="696"/>
    </row>
    <row r="100" spans="1:10">
      <c r="A100" s="769"/>
      <c r="B100" s="770"/>
      <c r="C100" s="768"/>
      <c r="D100" s="696"/>
      <c r="E100" s="810"/>
      <c r="F100" s="696"/>
      <c r="G100" s="696"/>
      <c r="H100" s="696"/>
      <c r="I100" s="772"/>
      <c r="J100" s="773"/>
    </row>
    <row r="101" spans="1:10">
      <c r="A101" s="769"/>
      <c r="B101" s="770"/>
      <c r="C101" s="768"/>
      <c r="D101" s="696"/>
      <c r="E101" s="810"/>
      <c r="F101" s="696"/>
      <c r="G101" s="696"/>
      <c r="H101" s="696"/>
      <c r="I101" s="772"/>
      <c r="J101" s="773"/>
    </row>
    <row r="102" spans="1:10">
      <c r="A102" s="769"/>
      <c r="B102" s="770"/>
      <c r="C102" s="768"/>
      <c r="D102" s="696"/>
      <c r="E102" s="810"/>
      <c r="F102" s="696"/>
      <c r="G102" s="696"/>
    </row>
    <row r="103" spans="1:10">
      <c r="A103" s="769"/>
      <c r="B103" s="770"/>
      <c r="C103" s="768"/>
      <c r="D103" s="696"/>
      <c r="E103" s="810"/>
      <c r="F103" s="696"/>
      <c r="G103" s="696"/>
    </row>
    <row r="104" spans="1:10">
      <c r="A104" s="769"/>
      <c r="B104" s="782"/>
      <c r="C104" s="768"/>
      <c r="D104" s="696"/>
      <c r="E104" s="810"/>
      <c r="F104" s="696"/>
      <c r="G104" s="696"/>
    </row>
    <row r="105" spans="1:10">
      <c r="A105" s="98"/>
      <c r="B105" s="98"/>
      <c r="C105" s="167"/>
      <c r="D105" s="98"/>
      <c r="E105" s="125"/>
      <c r="F105" s="125"/>
      <c r="G105" s="125"/>
    </row>
    <row r="106" spans="1:10">
      <c r="A106" s="98"/>
      <c r="B106" s="98"/>
      <c r="C106" s="167"/>
      <c r="D106" s="98"/>
      <c r="E106" s="125"/>
      <c r="F106" s="125"/>
      <c r="G106" s="125"/>
    </row>
    <row r="107" spans="1:10">
      <c r="A107" s="98"/>
      <c r="B107" s="98"/>
      <c r="C107" s="167"/>
      <c r="D107" s="98"/>
      <c r="E107" s="125"/>
      <c r="F107" s="125"/>
      <c r="G107" s="125"/>
    </row>
    <row r="108" spans="1:10">
      <c r="A108" s="98"/>
      <c r="B108" s="98"/>
      <c r="C108" s="167"/>
      <c r="D108" s="98"/>
      <c r="E108" s="125"/>
      <c r="F108" s="125"/>
      <c r="G108" s="125"/>
    </row>
    <row r="109" spans="1:10">
      <c r="A109" s="98"/>
      <c r="B109" s="98"/>
      <c r="C109" s="167"/>
      <c r="D109" s="98"/>
      <c r="E109" s="125"/>
      <c r="F109" s="125"/>
      <c r="G109" s="125"/>
    </row>
    <row r="110" spans="1:10">
      <c r="A110" s="98"/>
      <c r="B110" s="98"/>
      <c r="C110" s="167"/>
      <c r="D110" s="98"/>
      <c r="E110" s="125"/>
      <c r="F110" s="125"/>
      <c r="G110" s="125"/>
    </row>
    <row r="111" spans="1:10">
      <c r="A111" s="98"/>
      <c r="B111" s="98"/>
      <c r="C111" s="167"/>
      <c r="D111" s="98"/>
      <c r="E111" s="125"/>
      <c r="F111" s="125"/>
      <c r="G111" s="125"/>
    </row>
    <row r="112" spans="1:10">
      <c r="A112" s="98"/>
      <c r="B112" s="98"/>
      <c r="C112" s="167"/>
      <c r="D112" s="98"/>
      <c r="E112" s="125"/>
      <c r="F112" s="125"/>
      <c r="G112" s="125"/>
    </row>
    <row r="113" spans="1:7">
      <c r="A113" s="98"/>
      <c r="B113" s="98"/>
      <c r="C113" s="167"/>
      <c r="D113" s="98"/>
      <c r="E113" s="125"/>
      <c r="F113" s="125"/>
      <c r="G113" s="125"/>
    </row>
    <row r="114" spans="1:7">
      <c r="A114" s="98"/>
      <c r="B114" s="98"/>
      <c r="C114" s="167"/>
      <c r="D114" s="98"/>
      <c r="E114" s="125"/>
      <c r="F114" s="125"/>
      <c r="G114" s="125"/>
    </row>
    <row r="115" spans="1:7">
      <c r="A115" s="98"/>
      <c r="B115" s="98"/>
      <c r="C115" s="167"/>
      <c r="D115" s="98"/>
      <c r="E115" s="125"/>
      <c r="F115" s="125"/>
      <c r="G115" s="125"/>
    </row>
    <row r="116" spans="1:7">
      <c r="A116" s="98"/>
      <c r="B116" s="98"/>
      <c r="C116" s="167"/>
      <c r="D116" s="98"/>
      <c r="E116" s="125"/>
      <c r="F116" s="125"/>
      <c r="G116" s="142"/>
    </row>
    <row r="117" spans="1:7">
      <c r="A117" s="98"/>
      <c r="B117" s="98"/>
      <c r="C117" s="167"/>
      <c r="D117" s="98"/>
      <c r="E117" s="125"/>
      <c r="F117" s="125"/>
      <c r="G117" s="125"/>
    </row>
    <row r="118" spans="1:7">
      <c r="A118" s="98"/>
      <c r="B118" s="98"/>
      <c r="C118" s="167"/>
      <c r="D118" s="98"/>
      <c r="E118" s="125"/>
      <c r="F118" s="125"/>
      <c r="G118" s="142"/>
    </row>
    <row r="119" spans="1:7">
      <c r="A119" s="98"/>
      <c r="B119" s="98"/>
      <c r="C119" s="167"/>
      <c r="D119" s="98"/>
      <c r="E119" s="125"/>
      <c r="F119" s="125"/>
      <c r="G119" s="125"/>
    </row>
  </sheetData>
  <mergeCells count="6">
    <mergeCell ref="C74:D74"/>
    <mergeCell ref="A1:G1"/>
    <mergeCell ref="A2:G2"/>
    <mergeCell ref="A3:F3"/>
    <mergeCell ref="A5:F5"/>
    <mergeCell ref="A7:G7"/>
  </mergeCells>
  <pageMargins left="0.7" right="0.7" top="0.75" bottom="0.75" header="0.3" footer="0.3"/>
  <pageSetup paperSize="9" scale="84" orientation="portrait" r:id="rId1"/>
  <rowBreaks count="1" manualBreakCount="1">
    <brk id="40" max="6" man="1"/>
  </rowBreak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9"/>
  <sheetViews>
    <sheetView view="pageBreakPreview" topLeftCell="A49" zoomScale="60" zoomScaleNormal="100" workbookViewId="0">
      <selection activeCell="H86" sqref="H86"/>
    </sheetView>
    <sheetView topLeftCell="A52" workbookViewId="1">
      <selection sqref="A1:G1"/>
    </sheetView>
  </sheetViews>
  <sheetFormatPr defaultColWidth="9.140625" defaultRowHeight="15"/>
  <cols>
    <col min="1" max="1" width="6.140625" style="129" customWidth="1"/>
    <col min="2" max="2" width="8.7109375" style="129" customWidth="1"/>
    <col min="3" max="3" width="28.5703125" style="818" customWidth="1"/>
    <col min="4" max="4" width="6.7109375" style="129" customWidth="1"/>
    <col min="5" max="5" width="9.7109375" style="129" customWidth="1"/>
    <col min="6" max="6" width="11.5703125" style="129" customWidth="1"/>
    <col min="7" max="7" width="18" style="129" customWidth="1"/>
    <col min="8" max="8" width="9.140625" style="129"/>
    <col min="9" max="9" width="9.140625" style="129" customWidth="1"/>
    <col min="10" max="16384" width="9.140625" style="129"/>
  </cols>
  <sheetData>
    <row r="1" spans="1:10" customFormat="1">
      <c r="A1" s="2536" t="s">
        <v>556</v>
      </c>
      <c r="B1" s="2536"/>
      <c r="C1" s="2536"/>
      <c r="D1" s="2536"/>
      <c r="E1" s="2536"/>
      <c r="F1" s="2536"/>
      <c r="G1" s="2536"/>
    </row>
    <row r="2" spans="1:10" ht="15" customHeight="1">
      <c r="A2" s="2536" t="s">
        <v>514</v>
      </c>
      <c r="B2" s="2536"/>
      <c r="C2" s="2536"/>
      <c r="D2" s="2536"/>
      <c r="E2" s="2536"/>
      <c r="F2" s="2536"/>
      <c r="G2" s="2536"/>
      <c r="H2" s="803"/>
    </row>
    <row r="3" spans="1:10">
      <c r="A3" s="2537" t="s">
        <v>633</v>
      </c>
      <c r="B3" s="2537"/>
      <c r="C3" s="2537"/>
      <c r="D3" s="2537"/>
      <c r="E3" s="2537"/>
      <c r="F3" s="2537"/>
      <c r="G3" s="804"/>
      <c r="H3" s="803"/>
    </row>
    <row r="4" spans="1:10">
      <c r="A4" s="697"/>
      <c r="B4" s="697"/>
      <c r="C4" s="698"/>
      <c r="D4" s="697"/>
      <c r="E4" s="697"/>
      <c r="F4" s="697"/>
      <c r="G4" s="804"/>
      <c r="H4" s="803"/>
      <c r="I4" s="803"/>
      <c r="J4" s="803"/>
    </row>
    <row r="5" spans="1:10">
      <c r="A5" s="2538" t="s">
        <v>805</v>
      </c>
      <c r="B5" s="2538"/>
      <c r="C5" s="2538"/>
      <c r="D5" s="2538"/>
      <c r="E5" s="2538"/>
      <c r="F5" s="2538"/>
      <c r="G5" s="804"/>
      <c r="H5" s="803"/>
      <c r="I5" s="803"/>
      <c r="J5" s="803"/>
    </row>
    <row r="6" spans="1:10">
      <c r="A6" s="699"/>
      <c r="B6" s="699"/>
      <c r="C6" s="700"/>
      <c r="D6" s="699"/>
      <c r="E6" s="699"/>
      <c r="F6" s="699"/>
      <c r="G6" s="804"/>
      <c r="H6" s="803"/>
      <c r="I6" s="803"/>
      <c r="J6" s="803"/>
    </row>
    <row r="7" spans="1:10" ht="27.75" customHeight="1" thickBot="1">
      <c r="A7" s="2539" t="s">
        <v>806</v>
      </c>
      <c r="B7" s="2540"/>
      <c r="C7" s="2540"/>
      <c r="D7" s="2540"/>
      <c r="E7" s="2540"/>
      <c r="F7" s="2540"/>
      <c r="G7" s="2540"/>
      <c r="H7" s="803"/>
      <c r="I7" s="803"/>
      <c r="J7" s="803"/>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6" t="s">
        <v>638</v>
      </c>
      <c r="D12" s="721" t="s">
        <v>21</v>
      </c>
      <c r="E12" s="783">
        <v>864</v>
      </c>
      <c r="F12" s="723"/>
      <c r="G12" s="724">
        <f t="shared" ref="G12:G73" si="0">ROUND(F12,2)*ROUND(E12,2)</f>
        <v>0</v>
      </c>
      <c r="H12" s="713"/>
      <c r="I12" s="714"/>
      <c r="J12" s="714"/>
    </row>
    <row r="13" spans="1:10">
      <c r="A13" s="718">
        <v>2</v>
      </c>
      <c r="B13" s="725" t="s">
        <v>639</v>
      </c>
      <c r="C13" s="726" t="s">
        <v>640</v>
      </c>
      <c r="D13" s="727" t="s">
        <v>55</v>
      </c>
      <c r="E13" s="783">
        <v>941</v>
      </c>
      <c r="F13" s="723"/>
      <c r="G13" s="724">
        <f t="shared" si="0"/>
        <v>0</v>
      </c>
      <c r="H13" s="713"/>
      <c r="I13" s="714"/>
      <c r="J13" s="714"/>
    </row>
    <row r="14" spans="1:10" ht="26.25">
      <c r="A14" s="718" t="s">
        <v>641</v>
      </c>
      <c r="B14" s="725" t="s">
        <v>642</v>
      </c>
      <c r="C14" s="726" t="s">
        <v>643</v>
      </c>
      <c r="D14" s="727" t="s">
        <v>476</v>
      </c>
      <c r="E14" s="783">
        <v>95</v>
      </c>
      <c r="F14" s="723"/>
      <c r="G14" s="724">
        <f t="shared" si="0"/>
        <v>0</v>
      </c>
      <c r="H14" s="713"/>
      <c r="I14" s="714"/>
      <c r="J14" s="714"/>
    </row>
    <row r="15" spans="1:10">
      <c r="A15" s="718" t="s">
        <v>644</v>
      </c>
      <c r="B15" s="725" t="s">
        <v>645</v>
      </c>
      <c r="C15" s="726" t="s">
        <v>646</v>
      </c>
      <c r="D15" s="727" t="s">
        <v>476</v>
      </c>
      <c r="E15" s="783">
        <v>21.6</v>
      </c>
      <c r="F15" s="723"/>
      <c r="G15" s="724">
        <f t="shared" si="0"/>
        <v>0</v>
      </c>
      <c r="H15" s="713"/>
      <c r="I15" s="714"/>
      <c r="J15" s="714"/>
    </row>
    <row r="16" spans="1:10" ht="26.25">
      <c r="A16" s="718" t="s">
        <v>647</v>
      </c>
      <c r="B16" s="725" t="s">
        <v>648</v>
      </c>
      <c r="C16" s="726" t="s">
        <v>649</v>
      </c>
      <c r="D16" s="727" t="s">
        <v>55</v>
      </c>
      <c r="E16" s="783">
        <v>1152</v>
      </c>
      <c r="F16" s="723"/>
      <c r="G16" s="724">
        <f t="shared" si="0"/>
        <v>0</v>
      </c>
      <c r="H16" s="713"/>
      <c r="I16" s="714"/>
      <c r="J16" s="714"/>
    </row>
    <row r="17" spans="1:10">
      <c r="A17" s="718" t="s">
        <v>650</v>
      </c>
      <c r="B17" s="725" t="s">
        <v>651</v>
      </c>
      <c r="C17" s="726" t="s">
        <v>652</v>
      </c>
      <c r="D17" s="727" t="s">
        <v>55</v>
      </c>
      <c r="E17" s="783">
        <v>36</v>
      </c>
      <c r="F17" s="723"/>
      <c r="G17" s="724">
        <f t="shared" si="0"/>
        <v>0</v>
      </c>
      <c r="H17" s="713"/>
      <c r="I17" s="714"/>
      <c r="J17" s="714"/>
    </row>
    <row r="18" spans="1:10" ht="26.25">
      <c r="A18" s="718" t="s">
        <v>653</v>
      </c>
      <c r="B18" s="725" t="s">
        <v>452</v>
      </c>
      <c r="C18" s="726" t="s">
        <v>654</v>
      </c>
      <c r="D18" s="727" t="s">
        <v>55</v>
      </c>
      <c r="E18" s="783">
        <v>48</v>
      </c>
      <c r="F18" s="723"/>
      <c r="G18" s="724">
        <f t="shared" si="0"/>
        <v>0</v>
      </c>
      <c r="H18" s="713"/>
      <c r="I18" s="714"/>
      <c r="J18" s="714"/>
    </row>
    <row r="19" spans="1:10" ht="26.25">
      <c r="A19" s="718" t="s">
        <v>655</v>
      </c>
      <c r="B19" s="725" t="s">
        <v>656</v>
      </c>
      <c r="C19" s="726" t="s">
        <v>657</v>
      </c>
      <c r="D19" s="727" t="s">
        <v>32</v>
      </c>
      <c r="E19" s="783">
        <v>32</v>
      </c>
      <c r="F19" s="723"/>
      <c r="G19" s="724">
        <f t="shared" si="0"/>
        <v>0</v>
      </c>
      <c r="H19" s="713"/>
      <c r="I19" s="714"/>
      <c r="J19" s="714"/>
    </row>
    <row r="20" spans="1:10">
      <c r="A20" s="718" t="s">
        <v>658</v>
      </c>
      <c r="B20" s="725" t="s">
        <v>659</v>
      </c>
      <c r="C20" s="729" t="s">
        <v>660</v>
      </c>
      <c r="D20" s="721" t="s">
        <v>32</v>
      </c>
      <c r="E20" s="783">
        <v>2</v>
      </c>
      <c r="F20" s="723"/>
      <c r="G20" s="724">
        <f t="shared" si="0"/>
        <v>0</v>
      </c>
      <c r="H20" s="713"/>
      <c r="I20" s="714"/>
      <c r="J20" s="714"/>
    </row>
    <row r="21" spans="1:10">
      <c r="A21" s="718" t="s">
        <v>661</v>
      </c>
      <c r="B21" s="725" t="s">
        <v>507</v>
      </c>
      <c r="C21" s="729" t="s">
        <v>662</v>
      </c>
      <c r="D21" s="721" t="s">
        <v>476</v>
      </c>
      <c r="E21" s="783">
        <v>70.2</v>
      </c>
      <c r="F21" s="723"/>
      <c r="G21" s="724">
        <f t="shared" si="0"/>
        <v>0</v>
      </c>
      <c r="H21" s="713"/>
      <c r="I21" s="714"/>
      <c r="J21" s="714"/>
    </row>
    <row r="22" spans="1:10">
      <c r="A22" s="718" t="s">
        <v>663</v>
      </c>
      <c r="B22" s="725" t="s">
        <v>501</v>
      </c>
      <c r="C22" s="729" t="s">
        <v>664</v>
      </c>
      <c r="D22" s="721" t="s">
        <v>24</v>
      </c>
      <c r="E22" s="783">
        <v>228</v>
      </c>
      <c r="F22" s="723"/>
      <c r="G22" s="724">
        <f t="shared" si="0"/>
        <v>0</v>
      </c>
      <c r="H22" s="713"/>
      <c r="I22" s="714"/>
      <c r="J22" s="714"/>
    </row>
    <row r="23" spans="1:10" ht="25.5">
      <c r="A23" s="718" t="s">
        <v>665</v>
      </c>
      <c r="B23" s="725" t="s">
        <v>666</v>
      </c>
      <c r="C23" s="729" t="s">
        <v>667</v>
      </c>
      <c r="D23" s="721" t="s">
        <v>55</v>
      </c>
      <c r="E23" s="783">
        <v>468</v>
      </c>
      <c r="F23" s="723"/>
      <c r="G23" s="724">
        <f t="shared" si="0"/>
        <v>0</v>
      </c>
      <c r="H23" s="713"/>
      <c r="I23" s="714"/>
      <c r="J23" s="714"/>
    </row>
    <row r="24" spans="1:10" ht="25.5">
      <c r="A24" s="718" t="s">
        <v>668</v>
      </c>
      <c r="B24" s="725" t="s">
        <v>86</v>
      </c>
      <c r="C24" s="729" t="s">
        <v>669</v>
      </c>
      <c r="D24" s="721" t="s">
        <v>24</v>
      </c>
      <c r="E24" s="783">
        <v>540</v>
      </c>
      <c r="F24" s="723"/>
      <c r="G24" s="730">
        <f t="shared" si="0"/>
        <v>0</v>
      </c>
      <c r="H24" s="713"/>
      <c r="I24" s="714"/>
      <c r="J24" s="714"/>
    </row>
    <row r="25" spans="1:10">
      <c r="A25" s="718" t="s">
        <v>670</v>
      </c>
      <c r="B25" s="725" t="s">
        <v>671</v>
      </c>
      <c r="C25" s="729" t="s">
        <v>672</v>
      </c>
      <c r="D25" s="721" t="s">
        <v>55</v>
      </c>
      <c r="E25" s="783">
        <v>644</v>
      </c>
      <c r="F25" s="723"/>
      <c r="G25" s="730">
        <f t="shared" si="0"/>
        <v>0</v>
      </c>
      <c r="H25" s="713"/>
      <c r="I25" s="714"/>
      <c r="J25" s="714"/>
    </row>
    <row r="26" spans="1:10">
      <c r="A26" s="718"/>
      <c r="B26" s="716"/>
      <c r="C26" s="700" t="s">
        <v>673</v>
      </c>
      <c r="D26" s="716"/>
      <c r="E26" s="798"/>
      <c r="F26" s="716"/>
      <c r="G26" s="805"/>
      <c r="H26" s="713"/>
      <c r="I26" s="714"/>
      <c r="J26" s="714"/>
    </row>
    <row r="27" spans="1:10">
      <c r="A27" s="718" t="s">
        <v>674</v>
      </c>
      <c r="B27" s="732" t="s">
        <v>675</v>
      </c>
      <c r="C27" s="733" t="s">
        <v>676</v>
      </c>
      <c r="D27" s="734" t="s">
        <v>476</v>
      </c>
      <c r="E27" s="789">
        <v>84</v>
      </c>
      <c r="F27" s="735"/>
      <c r="G27" s="724">
        <f t="shared" si="0"/>
        <v>0</v>
      </c>
      <c r="H27" s="713"/>
      <c r="I27" s="714"/>
      <c r="J27" s="714"/>
    </row>
    <row r="28" spans="1:10" ht="26.25">
      <c r="A28" s="718" t="s">
        <v>677</v>
      </c>
      <c r="B28" s="732" t="s">
        <v>678</v>
      </c>
      <c r="C28" s="733" t="s">
        <v>679</v>
      </c>
      <c r="D28" s="734" t="s">
        <v>24</v>
      </c>
      <c r="E28" s="789">
        <v>907</v>
      </c>
      <c r="F28" s="735"/>
      <c r="G28" s="724">
        <f t="shared" si="0"/>
        <v>0</v>
      </c>
      <c r="H28" s="713"/>
      <c r="I28" s="714"/>
      <c r="J28" s="714"/>
    </row>
    <row r="29" spans="1:10" ht="26.25">
      <c r="A29" s="718" t="s">
        <v>680</v>
      </c>
      <c r="B29" s="732" t="s">
        <v>681</v>
      </c>
      <c r="C29" s="733" t="s">
        <v>682</v>
      </c>
      <c r="D29" s="734" t="s">
        <v>55</v>
      </c>
      <c r="E29" s="789">
        <v>560</v>
      </c>
      <c r="F29" s="735"/>
      <c r="G29" s="724">
        <f t="shared" si="0"/>
        <v>0</v>
      </c>
      <c r="H29" s="713"/>
      <c r="I29" s="714"/>
      <c r="J29" s="714"/>
    </row>
    <row r="30" spans="1:10" ht="26.25">
      <c r="A30" s="718" t="s">
        <v>683</v>
      </c>
      <c r="B30" s="732" t="s">
        <v>86</v>
      </c>
      <c r="C30" s="733" t="s">
        <v>669</v>
      </c>
      <c r="D30" s="734" t="s">
        <v>24</v>
      </c>
      <c r="E30" s="789">
        <v>425</v>
      </c>
      <c r="F30" s="735"/>
      <c r="G30" s="724">
        <f t="shared" si="0"/>
        <v>0</v>
      </c>
      <c r="H30" s="713"/>
      <c r="I30" s="714"/>
      <c r="J30" s="714"/>
    </row>
    <row r="31" spans="1:10" ht="26.25">
      <c r="A31" s="718" t="s">
        <v>684</v>
      </c>
      <c r="B31" s="732" t="s">
        <v>685</v>
      </c>
      <c r="C31" s="733" t="s">
        <v>686</v>
      </c>
      <c r="D31" s="734" t="s">
        <v>32</v>
      </c>
      <c r="E31" s="789">
        <v>12</v>
      </c>
      <c r="F31" s="735"/>
      <c r="G31" s="724">
        <f t="shared" si="0"/>
        <v>0</v>
      </c>
      <c r="H31" s="713"/>
      <c r="I31" s="714"/>
      <c r="J31" s="714"/>
    </row>
    <row r="32" spans="1:10" ht="39">
      <c r="A32" s="718" t="s">
        <v>687</v>
      </c>
      <c r="B32" s="732" t="s">
        <v>688</v>
      </c>
      <c r="C32" s="733" t="s">
        <v>689</v>
      </c>
      <c r="D32" s="734" t="s">
        <v>32</v>
      </c>
      <c r="E32" s="789">
        <v>8</v>
      </c>
      <c r="F32" s="735"/>
      <c r="G32" s="724">
        <f t="shared" si="0"/>
        <v>0</v>
      </c>
      <c r="H32" s="713"/>
      <c r="I32" s="714"/>
      <c r="J32" s="714"/>
    </row>
    <row r="33" spans="1:10" ht="39">
      <c r="A33" s="718" t="s">
        <v>690</v>
      </c>
      <c r="B33" s="732" t="s">
        <v>691</v>
      </c>
      <c r="C33" s="733" t="s">
        <v>692</v>
      </c>
      <c r="D33" s="734" t="s">
        <v>476</v>
      </c>
      <c r="E33" s="789">
        <v>4</v>
      </c>
      <c r="F33" s="735"/>
      <c r="G33" s="724">
        <f t="shared" si="0"/>
        <v>0</v>
      </c>
      <c r="H33" s="713"/>
      <c r="I33" s="714"/>
      <c r="J33" s="714"/>
    </row>
    <row r="34" spans="1:10" ht="26.25">
      <c r="A34" s="718" t="s">
        <v>693</v>
      </c>
      <c r="B34" s="732" t="s">
        <v>694</v>
      </c>
      <c r="C34" s="733" t="s">
        <v>695</v>
      </c>
      <c r="D34" s="734" t="s">
        <v>24</v>
      </c>
      <c r="E34" s="789">
        <v>420</v>
      </c>
      <c r="F34" s="735"/>
      <c r="G34" s="730">
        <f t="shared" si="0"/>
        <v>0</v>
      </c>
      <c r="H34" s="713"/>
      <c r="I34" s="714"/>
      <c r="J34" s="714"/>
    </row>
    <row r="35" spans="1:10">
      <c r="A35" s="715"/>
      <c r="B35" s="716"/>
      <c r="C35" s="700" t="s">
        <v>696</v>
      </c>
      <c r="D35" s="716"/>
      <c r="E35" s="798"/>
      <c r="F35" s="716"/>
      <c r="G35" s="805"/>
      <c r="H35" s="713"/>
      <c r="I35" s="714"/>
      <c r="J35" s="714"/>
    </row>
    <row r="36" spans="1:10" ht="26.25">
      <c r="A36" s="737">
        <v>23</v>
      </c>
      <c r="B36" s="738" t="s">
        <v>697</v>
      </c>
      <c r="C36" s="806" t="s">
        <v>777</v>
      </c>
      <c r="D36" s="723" t="s">
        <v>55</v>
      </c>
      <c r="E36" s="783">
        <v>39</v>
      </c>
      <c r="F36" s="723"/>
      <c r="G36" s="724">
        <f t="shared" si="0"/>
        <v>0</v>
      </c>
      <c r="H36" s="713"/>
      <c r="I36" s="714"/>
      <c r="J36" s="714"/>
    </row>
    <row r="37" spans="1:10" ht="26.25">
      <c r="A37" s="737">
        <v>24</v>
      </c>
      <c r="B37" s="738" t="s">
        <v>699</v>
      </c>
      <c r="C37" s="806" t="s">
        <v>700</v>
      </c>
      <c r="D37" s="723" t="s">
        <v>55</v>
      </c>
      <c r="E37" s="783">
        <v>3</v>
      </c>
      <c r="F37" s="723"/>
      <c r="G37" s="724">
        <f t="shared" si="0"/>
        <v>0</v>
      </c>
      <c r="H37" s="713"/>
      <c r="I37" s="714"/>
      <c r="J37" s="714"/>
    </row>
    <row r="38" spans="1:10" ht="26.25">
      <c r="A38" s="737">
        <v>25</v>
      </c>
      <c r="B38" s="738" t="s">
        <v>507</v>
      </c>
      <c r="C38" s="740" t="s">
        <v>701</v>
      </c>
      <c r="D38" s="723" t="s">
        <v>476</v>
      </c>
      <c r="E38" s="783">
        <v>5</v>
      </c>
      <c r="F38" s="723"/>
      <c r="G38" s="724">
        <f t="shared" si="0"/>
        <v>0</v>
      </c>
      <c r="H38" s="713"/>
      <c r="I38" s="714"/>
      <c r="J38" s="714"/>
    </row>
    <row r="39" spans="1:10" ht="26.25">
      <c r="A39" s="737">
        <v>26</v>
      </c>
      <c r="B39" s="741" t="s">
        <v>702</v>
      </c>
      <c r="C39" s="806" t="s">
        <v>778</v>
      </c>
      <c r="D39" s="723" t="s">
        <v>24</v>
      </c>
      <c r="E39" s="783">
        <v>2300</v>
      </c>
      <c r="F39" s="723"/>
      <c r="G39" s="724">
        <f t="shared" si="0"/>
        <v>0</v>
      </c>
      <c r="H39" s="713"/>
      <c r="I39" s="714"/>
      <c r="J39" s="714"/>
    </row>
    <row r="40" spans="1:10">
      <c r="A40" s="737">
        <v>27</v>
      </c>
      <c r="B40" s="741" t="s">
        <v>704</v>
      </c>
      <c r="C40" s="742" t="s">
        <v>705</v>
      </c>
      <c r="D40" s="723" t="s">
        <v>21</v>
      </c>
      <c r="E40" s="783">
        <v>90</v>
      </c>
      <c r="F40" s="723"/>
      <c r="G40" s="724">
        <f t="shared" si="0"/>
        <v>0</v>
      </c>
      <c r="H40" s="713"/>
      <c r="I40" s="714"/>
      <c r="J40" s="714"/>
    </row>
    <row r="41" spans="1:10">
      <c r="A41" s="737">
        <v>28</v>
      </c>
      <c r="B41" s="741" t="s">
        <v>706</v>
      </c>
      <c r="C41" s="742" t="s">
        <v>138</v>
      </c>
      <c r="D41" s="723" t="s">
        <v>21</v>
      </c>
      <c r="E41" s="783">
        <v>110</v>
      </c>
      <c r="F41" s="723"/>
      <c r="G41" s="724">
        <f t="shared" si="0"/>
        <v>0</v>
      </c>
      <c r="H41" s="713"/>
      <c r="I41" s="714"/>
      <c r="J41" s="714"/>
    </row>
    <row r="42" spans="1:10" ht="25.5">
      <c r="A42" s="737">
        <v>29</v>
      </c>
      <c r="B42" s="741" t="s">
        <v>707</v>
      </c>
      <c r="C42" s="742" t="s">
        <v>708</v>
      </c>
      <c r="D42" s="723" t="s">
        <v>24</v>
      </c>
      <c r="E42" s="783">
        <v>125</v>
      </c>
      <c r="F42" s="723"/>
      <c r="G42" s="724">
        <f t="shared" si="0"/>
        <v>0</v>
      </c>
      <c r="H42" s="713"/>
      <c r="I42" s="714"/>
      <c r="J42" s="714"/>
    </row>
    <row r="43" spans="1:10" ht="26.25">
      <c r="A43" s="737">
        <v>30</v>
      </c>
      <c r="B43" s="741" t="s">
        <v>709</v>
      </c>
      <c r="C43" s="726" t="s">
        <v>710</v>
      </c>
      <c r="D43" s="723" t="s">
        <v>55</v>
      </c>
      <c r="E43" s="783">
        <v>6000</v>
      </c>
      <c r="F43" s="723"/>
      <c r="G43" s="724">
        <f t="shared" si="0"/>
        <v>0</v>
      </c>
      <c r="H43" s="713"/>
      <c r="I43" s="714"/>
      <c r="J43" s="714"/>
    </row>
    <row r="44" spans="1:10" ht="26.25">
      <c r="A44" s="737">
        <v>31</v>
      </c>
      <c r="B44" s="741" t="s">
        <v>648</v>
      </c>
      <c r="C44" s="740" t="s">
        <v>649</v>
      </c>
      <c r="D44" s="723" t="s">
        <v>55</v>
      </c>
      <c r="E44" s="783">
        <v>400</v>
      </c>
      <c r="F44" s="723"/>
      <c r="G44" s="724">
        <f t="shared" si="0"/>
        <v>0</v>
      </c>
      <c r="H44" s="713"/>
      <c r="I44" s="714"/>
      <c r="J44" s="714"/>
    </row>
    <row r="45" spans="1:10" ht="38.25">
      <c r="A45" s="737">
        <v>32</v>
      </c>
      <c r="B45" s="741" t="s">
        <v>549</v>
      </c>
      <c r="C45" s="743" t="s">
        <v>711</v>
      </c>
      <c r="D45" s="723" t="s">
        <v>55</v>
      </c>
      <c r="E45" s="783">
        <v>320</v>
      </c>
      <c r="F45" s="723"/>
      <c r="G45" s="730">
        <f t="shared" si="0"/>
        <v>0</v>
      </c>
      <c r="H45" s="713"/>
      <c r="I45" s="714"/>
      <c r="J45" s="714"/>
    </row>
    <row r="46" spans="1:10" ht="25.5">
      <c r="A46" s="737">
        <v>33</v>
      </c>
      <c r="B46" s="741" t="s">
        <v>712</v>
      </c>
      <c r="C46" s="743" t="s">
        <v>713</v>
      </c>
      <c r="D46" s="723" t="s">
        <v>21</v>
      </c>
      <c r="E46" s="783">
        <v>190</v>
      </c>
      <c r="F46" s="723"/>
      <c r="G46" s="730">
        <f t="shared" si="0"/>
        <v>0</v>
      </c>
      <c r="H46" s="713"/>
      <c r="I46" s="714"/>
      <c r="J46" s="714"/>
    </row>
    <row r="47" spans="1:10">
      <c r="A47" s="715"/>
      <c r="B47" s="716"/>
      <c r="C47" s="700" t="s">
        <v>161</v>
      </c>
      <c r="D47" s="716"/>
      <c r="E47" s="798"/>
      <c r="F47" s="716"/>
      <c r="G47" s="805"/>
      <c r="H47" s="713"/>
      <c r="I47" s="714"/>
      <c r="J47" s="714"/>
    </row>
    <row r="48" spans="1:10" ht="26.25">
      <c r="A48" s="737">
        <v>34</v>
      </c>
      <c r="B48" s="742" t="s">
        <v>779</v>
      </c>
      <c r="C48" s="740" t="s">
        <v>780</v>
      </c>
      <c r="D48" s="744" t="s">
        <v>32</v>
      </c>
      <c r="E48" s="799">
        <v>12</v>
      </c>
      <c r="F48" s="744"/>
      <c r="G48" s="745">
        <f t="shared" ref="G48:G59" si="1">ROUND(F48,2)*ROUND(E48,2)</f>
        <v>0</v>
      </c>
      <c r="H48" s="713"/>
      <c r="I48" s="714"/>
      <c r="J48" s="714"/>
    </row>
    <row r="49" spans="1:10" ht="26.25">
      <c r="A49" s="737">
        <v>35</v>
      </c>
      <c r="B49" s="742" t="s">
        <v>781</v>
      </c>
      <c r="C49" s="740" t="s">
        <v>782</v>
      </c>
      <c r="D49" s="744" t="s">
        <v>32</v>
      </c>
      <c r="E49" s="799">
        <v>6</v>
      </c>
      <c r="F49" s="744"/>
      <c r="G49" s="745">
        <f t="shared" si="1"/>
        <v>0</v>
      </c>
      <c r="H49" s="713"/>
      <c r="I49" s="714"/>
      <c r="J49" s="714"/>
    </row>
    <row r="50" spans="1:10" ht="25.5">
      <c r="A50" s="737">
        <v>36</v>
      </c>
      <c r="B50" s="742" t="s">
        <v>714</v>
      </c>
      <c r="C50" s="742" t="s">
        <v>715</v>
      </c>
      <c r="D50" s="744" t="s">
        <v>55</v>
      </c>
      <c r="E50" s="799">
        <v>106</v>
      </c>
      <c r="F50" s="744"/>
      <c r="G50" s="745">
        <f t="shared" si="1"/>
        <v>0</v>
      </c>
      <c r="H50" s="713"/>
      <c r="I50" s="714"/>
      <c r="J50" s="714"/>
    </row>
    <row r="51" spans="1:10">
      <c r="A51" s="737">
        <v>37</v>
      </c>
      <c r="B51" s="742" t="s">
        <v>716</v>
      </c>
      <c r="C51" s="740" t="s">
        <v>717</v>
      </c>
      <c r="D51" s="744" t="s">
        <v>476</v>
      </c>
      <c r="E51" s="799">
        <v>53</v>
      </c>
      <c r="F51" s="744"/>
      <c r="G51" s="745">
        <f t="shared" si="1"/>
        <v>0</v>
      </c>
      <c r="H51" s="713"/>
      <c r="I51" s="714"/>
      <c r="J51" s="714"/>
    </row>
    <row r="52" spans="1:10">
      <c r="A52" s="737">
        <v>38</v>
      </c>
      <c r="B52" s="742" t="s">
        <v>762</v>
      </c>
      <c r="C52" s="742" t="s">
        <v>763</v>
      </c>
      <c r="D52" s="744" t="s">
        <v>476</v>
      </c>
      <c r="E52" s="799">
        <v>3.5</v>
      </c>
      <c r="F52" s="744"/>
      <c r="G52" s="745">
        <f t="shared" si="1"/>
        <v>0</v>
      </c>
      <c r="H52" s="713"/>
      <c r="I52" s="714"/>
      <c r="J52" s="714"/>
    </row>
    <row r="53" spans="1:10" ht="25.5">
      <c r="A53" s="737">
        <v>39</v>
      </c>
      <c r="B53" s="742" t="s">
        <v>783</v>
      </c>
      <c r="C53" s="742" t="s">
        <v>784</v>
      </c>
      <c r="D53" s="744" t="s">
        <v>476</v>
      </c>
      <c r="E53" s="799">
        <v>60</v>
      </c>
      <c r="F53" s="744"/>
      <c r="G53" s="745">
        <f t="shared" si="1"/>
        <v>0</v>
      </c>
      <c r="H53" s="713"/>
      <c r="I53" s="714"/>
      <c r="J53" s="714"/>
    </row>
    <row r="54" spans="1:10">
      <c r="A54" s="737">
        <v>40</v>
      </c>
      <c r="B54" s="742" t="s">
        <v>785</v>
      </c>
      <c r="C54" s="742" t="s">
        <v>786</v>
      </c>
      <c r="D54" s="744" t="s">
        <v>32</v>
      </c>
      <c r="E54" s="799">
        <v>180</v>
      </c>
      <c r="F54" s="744"/>
      <c r="G54" s="745">
        <f t="shared" si="1"/>
        <v>0</v>
      </c>
      <c r="H54" s="713"/>
      <c r="I54" s="714"/>
      <c r="J54" s="714"/>
    </row>
    <row r="55" spans="1:10" ht="25.5">
      <c r="A55" s="737">
        <v>41</v>
      </c>
      <c r="B55" s="742" t="s">
        <v>787</v>
      </c>
      <c r="C55" s="742" t="s">
        <v>788</v>
      </c>
      <c r="D55" s="744" t="s">
        <v>32</v>
      </c>
      <c r="E55" s="799">
        <v>32</v>
      </c>
      <c r="F55" s="744"/>
      <c r="G55" s="745">
        <f t="shared" si="1"/>
        <v>0</v>
      </c>
      <c r="H55" s="713"/>
      <c r="I55" s="714"/>
      <c r="J55" s="714"/>
    </row>
    <row r="56" spans="1:10" ht="25.5">
      <c r="A56" s="737">
        <v>42</v>
      </c>
      <c r="B56" s="742" t="s">
        <v>722</v>
      </c>
      <c r="C56" s="742" t="s">
        <v>723</v>
      </c>
      <c r="D56" s="744" t="s">
        <v>476</v>
      </c>
      <c r="E56" s="799">
        <v>53</v>
      </c>
      <c r="F56" s="744"/>
      <c r="G56" s="745">
        <f t="shared" si="1"/>
        <v>0</v>
      </c>
      <c r="H56" s="713"/>
      <c r="I56" s="714"/>
      <c r="J56" s="714"/>
    </row>
    <row r="57" spans="1:10" ht="38.25">
      <c r="A57" s="737">
        <v>43</v>
      </c>
      <c r="B57" s="742" t="s">
        <v>724</v>
      </c>
      <c r="C57" s="742" t="s">
        <v>725</v>
      </c>
      <c r="D57" s="744" t="s">
        <v>55</v>
      </c>
      <c r="E57" s="799">
        <v>365</v>
      </c>
      <c r="F57" s="744"/>
      <c r="G57" s="745">
        <f t="shared" si="1"/>
        <v>0</v>
      </c>
      <c r="H57" s="713"/>
      <c r="I57" s="714"/>
      <c r="J57" s="714"/>
    </row>
    <row r="58" spans="1:10">
      <c r="A58" s="737">
        <v>44</v>
      </c>
      <c r="B58" s="742" t="s">
        <v>726</v>
      </c>
      <c r="C58" s="806" t="s">
        <v>727</v>
      </c>
      <c r="D58" s="744" t="s">
        <v>24</v>
      </c>
      <c r="E58" s="799">
        <v>215</v>
      </c>
      <c r="F58" s="744"/>
      <c r="G58" s="745">
        <f t="shared" si="1"/>
        <v>0</v>
      </c>
      <c r="H58" s="713"/>
      <c r="I58" s="714"/>
      <c r="J58" s="714"/>
    </row>
    <row r="59" spans="1:10" ht="26.25">
      <c r="A59" s="737">
        <v>45</v>
      </c>
      <c r="B59" s="742" t="s">
        <v>728</v>
      </c>
      <c r="C59" s="806" t="s">
        <v>695</v>
      </c>
      <c r="D59" s="744" t="s">
        <v>24</v>
      </c>
      <c r="E59" s="799">
        <v>530</v>
      </c>
      <c r="F59" s="744"/>
      <c r="G59" s="745">
        <f t="shared" si="1"/>
        <v>0</v>
      </c>
      <c r="H59" s="713"/>
      <c r="I59" s="714"/>
      <c r="J59" s="714"/>
    </row>
    <row r="60" spans="1:10">
      <c r="A60" s="737"/>
      <c r="B60" s="734"/>
      <c r="C60" s="746" t="s">
        <v>729</v>
      </c>
      <c r="D60" s="734"/>
      <c r="E60" s="789"/>
      <c r="F60" s="734"/>
      <c r="G60" s="807"/>
      <c r="H60" s="713"/>
      <c r="I60" s="714"/>
      <c r="J60" s="714"/>
    </row>
    <row r="61" spans="1:10">
      <c r="A61" s="737">
        <v>46</v>
      </c>
      <c r="B61" s="740" t="s">
        <v>707</v>
      </c>
      <c r="C61" s="742" t="s">
        <v>730</v>
      </c>
      <c r="D61" s="744" t="s">
        <v>24</v>
      </c>
      <c r="E61" s="799">
        <v>1144</v>
      </c>
      <c r="F61" s="744"/>
      <c r="G61" s="745">
        <f t="shared" si="0"/>
        <v>0</v>
      </c>
      <c r="H61" s="713"/>
      <c r="I61" s="714"/>
      <c r="J61" s="714"/>
    </row>
    <row r="62" spans="1:10" ht="38.25">
      <c r="A62" s="737">
        <v>47</v>
      </c>
      <c r="B62" s="742" t="s">
        <v>731</v>
      </c>
      <c r="C62" s="742" t="s">
        <v>789</v>
      </c>
      <c r="D62" s="744" t="s">
        <v>24</v>
      </c>
      <c r="E62" s="799">
        <v>1380</v>
      </c>
      <c r="F62" s="744"/>
      <c r="G62" s="745">
        <f t="shared" si="0"/>
        <v>0</v>
      </c>
      <c r="H62" s="713"/>
      <c r="I62" s="714"/>
      <c r="J62" s="714"/>
    </row>
    <row r="63" spans="1:10" ht="25.5">
      <c r="A63" s="737">
        <v>48</v>
      </c>
      <c r="B63" s="742" t="s">
        <v>733</v>
      </c>
      <c r="C63" s="742" t="s">
        <v>734</v>
      </c>
      <c r="D63" s="744" t="s">
        <v>24</v>
      </c>
      <c r="E63" s="799">
        <v>690</v>
      </c>
      <c r="F63" s="744"/>
      <c r="G63" s="745">
        <f t="shared" si="0"/>
        <v>0</v>
      </c>
      <c r="H63" s="713"/>
      <c r="I63" s="714"/>
      <c r="J63" s="714"/>
    </row>
    <row r="64" spans="1:10" ht="25.5">
      <c r="A64" s="737">
        <v>49</v>
      </c>
      <c r="B64" s="742" t="s">
        <v>733</v>
      </c>
      <c r="C64" s="742" t="s">
        <v>734</v>
      </c>
      <c r="D64" s="744" t="s">
        <v>24</v>
      </c>
      <c r="E64" s="799">
        <v>690</v>
      </c>
      <c r="F64" s="744"/>
      <c r="G64" s="745">
        <f t="shared" si="0"/>
        <v>0</v>
      </c>
      <c r="H64" s="713"/>
      <c r="I64" s="714"/>
      <c r="J64" s="714"/>
    </row>
    <row r="65" spans="1:10" ht="25.5">
      <c r="A65" s="737">
        <v>50</v>
      </c>
      <c r="B65" s="742" t="s">
        <v>735</v>
      </c>
      <c r="C65" s="742" t="s">
        <v>736</v>
      </c>
      <c r="D65" s="744" t="s">
        <v>55</v>
      </c>
      <c r="E65" s="799">
        <v>71</v>
      </c>
      <c r="F65" s="744"/>
      <c r="G65" s="745">
        <f t="shared" si="0"/>
        <v>0</v>
      </c>
      <c r="H65" s="713"/>
      <c r="I65" s="714"/>
      <c r="J65" s="714"/>
    </row>
    <row r="66" spans="1:10">
      <c r="A66" s="737">
        <v>51</v>
      </c>
      <c r="B66" s="742" t="s">
        <v>737</v>
      </c>
      <c r="C66" s="742" t="s">
        <v>738</v>
      </c>
      <c r="D66" s="744" t="s">
        <v>21</v>
      </c>
      <c r="E66" s="799">
        <v>1372</v>
      </c>
      <c r="F66" s="744"/>
      <c r="G66" s="745">
        <f t="shared" si="0"/>
        <v>0</v>
      </c>
      <c r="H66" s="713"/>
      <c r="I66" s="714"/>
      <c r="J66" s="714"/>
    </row>
    <row r="67" spans="1:10">
      <c r="A67" s="737">
        <v>52</v>
      </c>
      <c r="B67" s="742" t="s">
        <v>739</v>
      </c>
      <c r="C67" s="742" t="s">
        <v>740</v>
      </c>
      <c r="D67" s="744" t="s">
        <v>21</v>
      </c>
      <c r="E67" s="799">
        <v>196</v>
      </c>
      <c r="F67" s="744"/>
      <c r="G67" s="745">
        <f t="shared" si="0"/>
        <v>0</v>
      </c>
      <c r="H67" s="713"/>
      <c r="I67" s="714"/>
      <c r="J67" s="714"/>
    </row>
    <row r="68" spans="1:10">
      <c r="A68" s="737">
        <v>53</v>
      </c>
      <c r="B68" s="742" t="s">
        <v>741</v>
      </c>
      <c r="C68" s="742" t="s">
        <v>742</v>
      </c>
      <c r="D68" s="744" t="s">
        <v>32</v>
      </c>
      <c r="E68" s="799">
        <v>12</v>
      </c>
      <c r="F68" s="744"/>
      <c r="G68" s="745">
        <f t="shared" si="0"/>
        <v>0</v>
      </c>
      <c r="H68" s="713"/>
      <c r="I68" s="714"/>
      <c r="J68" s="714"/>
    </row>
    <row r="69" spans="1:10">
      <c r="A69" s="737">
        <v>54</v>
      </c>
      <c r="B69" s="742" t="s">
        <v>743</v>
      </c>
      <c r="C69" s="742" t="s">
        <v>744</v>
      </c>
      <c r="D69" s="744" t="s">
        <v>21</v>
      </c>
      <c r="E69" s="799">
        <v>296</v>
      </c>
      <c r="F69" s="744"/>
      <c r="G69" s="745">
        <f t="shared" si="0"/>
        <v>0</v>
      </c>
      <c r="H69" s="713"/>
      <c r="I69" s="714"/>
      <c r="J69" s="714"/>
    </row>
    <row r="70" spans="1:10">
      <c r="A70" s="737">
        <v>55</v>
      </c>
      <c r="B70" s="742" t="s">
        <v>745</v>
      </c>
      <c r="C70" s="740" t="s">
        <v>746</v>
      </c>
      <c r="D70" s="744" t="s">
        <v>21</v>
      </c>
      <c r="E70" s="799">
        <v>196</v>
      </c>
      <c r="F70" s="744"/>
      <c r="G70" s="745">
        <f t="shared" si="0"/>
        <v>0</v>
      </c>
      <c r="H70" s="713"/>
      <c r="I70" s="714"/>
      <c r="J70" s="714"/>
    </row>
    <row r="71" spans="1:10">
      <c r="A71" s="737">
        <v>56</v>
      </c>
      <c r="B71" s="742" t="s">
        <v>747</v>
      </c>
      <c r="C71" s="740" t="s">
        <v>748</v>
      </c>
      <c r="D71" s="744" t="s">
        <v>24</v>
      </c>
      <c r="E71" s="799">
        <v>200</v>
      </c>
      <c r="F71" s="744"/>
      <c r="G71" s="745">
        <f t="shared" si="0"/>
        <v>0</v>
      </c>
      <c r="H71" s="713"/>
      <c r="I71" s="714"/>
      <c r="J71" s="714"/>
    </row>
    <row r="72" spans="1:10" ht="26.25">
      <c r="A72" s="737">
        <v>57</v>
      </c>
      <c r="B72" s="742" t="s">
        <v>790</v>
      </c>
      <c r="C72" s="740" t="s">
        <v>791</v>
      </c>
      <c r="D72" s="744" t="s">
        <v>21</v>
      </c>
      <c r="E72" s="799">
        <v>25</v>
      </c>
      <c r="F72" s="744"/>
      <c r="G72" s="745">
        <f t="shared" si="0"/>
        <v>0</v>
      </c>
      <c r="H72" s="713"/>
      <c r="I72" s="714"/>
      <c r="J72" s="714"/>
    </row>
    <row r="73" spans="1:10" ht="26.25" thickBot="1">
      <c r="A73" s="737">
        <v>58</v>
      </c>
      <c r="B73" s="748" t="s">
        <v>752</v>
      </c>
      <c r="C73" s="749" t="s">
        <v>753</v>
      </c>
      <c r="D73" s="750" t="s">
        <v>21</v>
      </c>
      <c r="E73" s="799">
        <v>196</v>
      </c>
      <c r="F73" s="750"/>
      <c r="G73" s="751">
        <f t="shared" si="0"/>
        <v>0</v>
      </c>
      <c r="H73" s="713"/>
      <c r="I73" s="714"/>
      <c r="J73" s="714"/>
    </row>
    <row r="74" spans="1:10" ht="16.5" thickTop="1" thickBot="1">
      <c r="A74" s="752"/>
      <c r="B74" s="753"/>
      <c r="C74" s="2561" t="s">
        <v>1680</v>
      </c>
      <c r="D74" s="2561"/>
      <c r="E74" s="754"/>
      <c r="F74" s="755"/>
      <c r="G74" s="808">
        <f>SUM(G12:G73)</f>
        <v>0</v>
      </c>
      <c r="H74" s="803"/>
      <c r="I74" s="803"/>
      <c r="J74" s="803"/>
    </row>
    <row r="75" spans="1:10" ht="15.75" thickTop="1">
      <c r="A75" s="693"/>
      <c r="B75" s="367"/>
      <c r="C75" s="700"/>
      <c r="D75" s="699"/>
      <c r="E75" s="757"/>
      <c r="F75" s="758"/>
      <c r="G75" s="759"/>
      <c r="H75" s="803"/>
      <c r="I75" s="803"/>
      <c r="J75" s="803"/>
    </row>
    <row r="76" spans="1:10">
      <c r="A76" s="693"/>
      <c r="B76" s="367"/>
      <c r="C76" s="700"/>
      <c r="D76" s="699"/>
      <c r="E76" s="757"/>
      <c r="F76" s="758"/>
      <c r="G76" s="760"/>
      <c r="H76" s="125"/>
      <c r="I76" s="125"/>
      <c r="J76" s="125"/>
    </row>
    <row r="77" spans="1:10">
      <c r="A77" s="761"/>
      <c r="B77" s="762"/>
      <c r="C77" s="763"/>
      <c r="D77" s="761"/>
      <c r="E77" s="757"/>
      <c r="F77" s="760"/>
      <c r="G77" s="760"/>
      <c r="H77" s="125"/>
      <c r="I77" s="125"/>
      <c r="J77" s="125"/>
    </row>
    <row r="78" spans="1:10">
      <c r="A78" s="761"/>
      <c r="B78" s="762"/>
      <c r="C78" s="763"/>
      <c r="D78" s="761"/>
      <c r="E78" s="757"/>
      <c r="F78" s="760"/>
      <c r="G78" s="760"/>
      <c r="H78" s="803"/>
      <c r="I78" s="803"/>
      <c r="J78" s="803"/>
    </row>
    <row r="79" spans="1:10">
      <c r="A79" s="761"/>
      <c r="B79" s="762"/>
      <c r="C79" s="763"/>
      <c r="D79" s="761"/>
      <c r="E79" s="757"/>
      <c r="F79" s="760"/>
      <c r="G79" s="760"/>
      <c r="H79" s="772"/>
      <c r="I79" s="803"/>
      <c r="J79" s="803"/>
    </row>
    <row r="80" spans="1:10">
      <c r="A80" s="761"/>
      <c r="B80" s="762"/>
      <c r="C80" s="763"/>
      <c r="D80" s="761"/>
      <c r="E80" s="757"/>
      <c r="F80" s="760"/>
      <c r="G80" s="760"/>
      <c r="H80" s="772"/>
      <c r="I80" s="803"/>
      <c r="J80" s="803"/>
    </row>
    <row r="81" spans="1:10">
      <c r="A81" s="761"/>
      <c r="B81" s="765"/>
      <c r="C81" s="766"/>
      <c r="D81" s="761"/>
      <c r="E81" s="757"/>
      <c r="F81" s="760"/>
      <c r="G81" s="760"/>
      <c r="H81" s="803"/>
      <c r="I81" s="803"/>
      <c r="J81" s="803"/>
    </row>
    <row r="82" spans="1:10">
      <c r="A82" s="125"/>
      <c r="B82" s="767"/>
      <c r="C82" s="809"/>
      <c r="D82" s="125"/>
      <c r="E82" s="767"/>
      <c r="F82" s="760"/>
      <c r="G82" s="760"/>
      <c r="H82" s="803"/>
      <c r="I82" s="803"/>
      <c r="J82" s="803"/>
    </row>
    <row r="83" spans="1:10">
      <c r="A83" s="810"/>
      <c r="B83" s="811"/>
      <c r="C83" s="809"/>
      <c r="D83" s="803"/>
      <c r="E83" s="810"/>
      <c r="F83" s="803"/>
      <c r="G83" s="803"/>
      <c r="H83" s="772"/>
      <c r="I83" s="772"/>
      <c r="J83" s="773"/>
    </row>
    <row r="84" spans="1:10">
      <c r="A84" s="810"/>
      <c r="B84" s="811"/>
      <c r="C84" s="809"/>
      <c r="D84" s="803"/>
      <c r="E84" s="810"/>
      <c r="F84" s="803"/>
      <c r="G84" s="803"/>
      <c r="H84" s="772"/>
      <c r="I84" s="772"/>
      <c r="J84" s="773"/>
    </row>
    <row r="85" spans="1:10">
      <c r="A85" s="810"/>
      <c r="B85" s="811"/>
      <c r="C85" s="809"/>
      <c r="D85" s="803"/>
      <c r="E85" s="810"/>
      <c r="F85" s="803"/>
      <c r="G85" s="803"/>
      <c r="H85" s="772"/>
      <c r="I85" s="772"/>
      <c r="J85" s="773"/>
    </row>
    <row r="86" spans="1:10">
      <c r="A86" s="810"/>
      <c r="B86" s="811"/>
      <c r="C86" s="809"/>
      <c r="D86" s="803"/>
      <c r="E86" s="810"/>
      <c r="F86" s="803"/>
      <c r="G86" s="803"/>
      <c r="H86" s="772"/>
      <c r="I86" s="772"/>
      <c r="J86" s="773"/>
    </row>
    <row r="87" spans="1:10">
      <c r="A87" s="810"/>
      <c r="B87" s="811"/>
      <c r="C87" s="809"/>
      <c r="D87" s="803"/>
      <c r="E87" s="810"/>
      <c r="F87" s="803"/>
      <c r="G87" s="803"/>
      <c r="H87" s="803"/>
      <c r="I87" s="803"/>
      <c r="J87" s="803"/>
    </row>
    <row r="88" spans="1:10">
      <c r="A88" s="810"/>
      <c r="B88" s="811"/>
      <c r="C88" s="809"/>
      <c r="D88" s="803"/>
      <c r="E88" s="810"/>
      <c r="F88" s="803"/>
      <c r="G88" s="803"/>
      <c r="H88" s="803"/>
      <c r="I88" s="803"/>
      <c r="J88" s="803"/>
    </row>
    <row r="89" spans="1:10">
      <c r="A89" s="810"/>
      <c r="B89" s="811"/>
      <c r="C89" s="809"/>
      <c r="D89" s="803"/>
      <c r="E89" s="810"/>
      <c r="F89" s="803"/>
      <c r="G89" s="803"/>
      <c r="H89" s="713"/>
      <c r="I89" s="714"/>
      <c r="J89" s="714"/>
    </row>
    <row r="90" spans="1:10">
      <c r="A90" s="767"/>
      <c r="B90" s="767"/>
      <c r="C90" s="812"/>
      <c r="D90" s="125"/>
      <c r="E90" s="767"/>
      <c r="F90" s="803"/>
      <c r="G90" s="803"/>
      <c r="H90" s="803"/>
      <c r="I90" s="803"/>
      <c r="J90" s="803"/>
    </row>
    <row r="91" spans="1:10">
      <c r="A91" s="125"/>
      <c r="B91" s="125"/>
      <c r="C91" s="813"/>
      <c r="D91" s="125"/>
      <c r="E91" s="125"/>
      <c r="F91" s="803"/>
      <c r="G91" s="803"/>
      <c r="H91" s="803"/>
      <c r="I91" s="803"/>
      <c r="J91" s="803"/>
    </row>
    <row r="92" spans="1:10">
      <c r="A92" s="767"/>
      <c r="B92" s="767"/>
      <c r="C92" s="812"/>
      <c r="D92" s="125"/>
      <c r="E92" s="125"/>
      <c r="F92" s="803"/>
      <c r="G92" s="803"/>
      <c r="H92" s="803"/>
      <c r="I92" s="803"/>
      <c r="J92" s="803"/>
    </row>
    <row r="93" spans="1:10">
      <c r="A93" s="810"/>
      <c r="B93" s="810"/>
      <c r="C93" s="810"/>
      <c r="D93" s="810"/>
      <c r="E93" s="810"/>
      <c r="F93" s="803"/>
      <c r="G93" s="803"/>
      <c r="H93" s="803"/>
      <c r="I93" s="803"/>
      <c r="J93" s="803"/>
    </row>
    <row r="94" spans="1:10">
      <c r="A94" s="814"/>
      <c r="B94" s="814"/>
      <c r="C94" s="814"/>
      <c r="D94" s="814"/>
      <c r="E94" s="814"/>
      <c r="F94" s="815"/>
      <c r="G94" s="803"/>
      <c r="H94" s="803"/>
      <c r="I94" s="803"/>
      <c r="J94" s="803"/>
    </row>
    <row r="95" spans="1:10">
      <c r="A95" s="810"/>
      <c r="B95" s="816"/>
      <c r="C95" s="809"/>
      <c r="D95" s="803"/>
      <c r="E95" s="810"/>
      <c r="F95" s="803"/>
      <c r="G95" s="803"/>
      <c r="H95" s="803"/>
      <c r="I95" s="803"/>
      <c r="J95" s="803"/>
    </row>
    <row r="96" spans="1:10">
      <c r="A96" s="810"/>
      <c r="B96" s="811"/>
      <c r="C96" s="809"/>
      <c r="D96" s="803"/>
      <c r="E96" s="810"/>
      <c r="F96" s="803"/>
      <c r="G96" s="803"/>
      <c r="H96" s="803"/>
      <c r="I96" s="803"/>
      <c r="J96" s="803"/>
    </row>
    <row r="97" spans="1:10">
      <c r="A97" s="810"/>
      <c r="B97" s="811"/>
      <c r="C97" s="809"/>
      <c r="D97" s="803"/>
      <c r="E97" s="810"/>
      <c r="F97" s="803"/>
      <c r="G97" s="803"/>
      <c r="H97" s="803"/>
      <c r="I97" s="803"/>
      <c r="J97" s="803"/>
    </row>
    <row r="98" spans="1:10">
      <c r="A98" s="810"/>
      <c r="B98" s="811"/>
      <c r="C98" s="809"/>
      <c r="D98" s="803"/>
      <c r="E98" s="810"/>
      <c r="F98" s="803"/>
      <c r="G98" s="803"/>
      <c r="H98" s="803"/>
      <c r="I98" s="803"/>
      <c r="J98" s="803"/>
    </row>
    <row r="99" spans="1:10">
      <c r="A99" s="810"/>
      <c r="B99" s="811"/>
      <c r="C99" s="809"/>
      <c r="D99" s="803"/>
      <c r="E99" s="810"/>
      <c r="F99" s="803"/>
      <c r="G99" s="803"/>
      <c r="H99" s="803"/>
      <c r="I99" s="803"/>
      <c r="J99" s="803"/>
    </row>
    <row r="100" spans="1:10">
      <c r="A100" s="810"/>
      <c r="B100" s="811"/>
      <c r="C100" s="809"/>
      <c r="D100" s="803"/>
      <c r="E100" s="810"/>
      <c r="F100" s="803"/>
      <c r="G100" s="803"/>
      <c r="H100" s="803"/>
      <c r="I100" s="772"/>
      <c r="J100" s="773"/>
    </row>
    <row r="101" spans="1:10">
      <c r="A101" s="810"/>
      <c r="B101" s="811"/>
      <c r="C101" s="809"/>
      <c r="D101" s="803"/>
      <c r="E101" s="810"/>
      <c r="F101" s="803"/>
      <c r="G101" s="803"/>
      <c r="H101" s="803"/>
      <c r="I101" s="772"/>
      <c r="J101" s="773"/>
    </row>
    <row r="102" spans="1:10">
      <c r="A102" s="810"/>
      <c r="B102" s="811"/>
      <c r="C102" s="809"/>
      <c r="D102" s="803"/>
      <c r="E102" s="810"/>
      <c r="F102" s="803"/>
      <c r="G102" s="803"/>
    </row>
    <row r="103" spans="1:10">
      <c r="A103" s="810"/>
      <c r="B103" s="811"/>
      <c r="C103" s="809"/>
      <c r="D103" s="803"/>
      <c r="E103" s="810"/>
      <c r="F103" s="803"/>
      <c r="G103" s="803"/>
    </row>
    <row r="104" spans="1:10">
      <c r="A104" s="810"/>
      <c r="B104" s="817"/>
      <c r="C104" s="809"/>
      <c r="D104" s="803"/>
      <c r="E104" s="810"/>
      <c r="F104" s="803"/>
      <c r="G104" s="803"/>
    </row>
    <row r="105" spans="1:10">
      <c r="A105" s="125"/>
      <c r="B105" s="125"/>
      <c r="C105" s="813"/>
      <c r="D105" s="125"/>
      <c r="E105" s="125"/>
      <c r="F105" s="125"/>
      <c r="G105" s="125"/>
    </row>
    <row r="106" spans="1:10">
      <c r="A106" s="125"/>
      <c r="B106" s="125"/>
      <c r="C106" s="813"/>
      <c r="D106" s="125"/>
      <c r="E106" s="125"/>
      <c r="F106" s="125"/>
      <c r="G106" s="125"/>
    </row>
    <row r="107" spans="1:10">
      <c r="A107" s="125"/>
      <c r="B107" s="125"/>
      <c r="C107" s="813"/>
      <c r="D107" s="125"/>
      <c r="E107" s="125"/>
      <c r="F107" s="125"/>
      <c r="G107" s="125"/>
    </row>
    <row r="108" spans="1:10">
      <c r="A108" s="125"/>
      <c r="B108" s="125"/>
      <c r="C108" s="813"/>
      <c r="D108" s="125"/>
      <c r="E108" s="125"/>
      <c r="F108" s="125"/>
      <c r="G108" s="125"/>
    </row>
    <row r="109" spans="1:10">
      <c r="A109" s="125"/>
      <c r="B109" s="125"/>
      <c r="C109" s="813"/>
      <c r="D109" s="125"/>
      <c r="E109" s="125"/>
      <c r="F109" s="125"/>
      <c r="G109" s="125"/>
    </row>
    <row r="110" spans="1:10">
      <c r="A110" s="125"/>
      <c r="B110" s="125"/>
      <c r="C110" s="813"/>
      <c r="D110" s="125"/>
      <c r="E110" s="125"/>
      <c r="F110" s="125"/>
      <c r="G110" s="125"/>
    </row>
    <row r="111" spans="1:10">
      <c r="A111" s="125"/>
      <c r="B111" s="125"/>
      <c r="C111" s="813"/>
      <c r="D111" s="125"/>
      <c r="E111" s="125"/>
      <c r="F111" s="125"/>
      <c r="G111" s="125"/>
    </row>
    <row r="112" spans="1:10">
      <c r="A112" s="125"/>
      <c r="B112" s="125"/>
      <c r="C112" s="813"/>
      <c r="D112" s="125"/>
      <c r="E112" s="125"/>
      <c r="F112" s="125"/>
      <c r="G112" s="125"/>
    </row>
    <row r="113" spans="1:7">
      <c r="A113" s="125"/>
      <c r="B113" s="125"/>
      <c r="C113" s="813"/>
      <c r="D113" s="125"/>
      <c r="E113" s="125"/>
      <c r="F113" s="125"/>
      <c r="G113" s="125"/>
    </row>
    <row r="114" spans="1:7">
      <c r="A114" s="125"/>
      <c r="B114" s="125"/>
      <c r="C114" s="813"/>
      <c r="D114" s="125"/>
      <c r="E114" s="125"/>
      <c r="F114" s="125"/>
      <c r="G114" s="125"/>
    </row>
    <row r="115" spans="1:7">
      <c r="A115" s="125"/>
      <c r="B115" s="125"/>
      <c r="C115" s="813"/>
      <c r="D115" s="125"/>
      <c r="E115" s="125"/>
      <c r="F115" s="125"/>
      <c r="G115" s="125"/>
    </row>
    <row r="116" spans="1:7">
      <c r="A116" s="125"/>
      <c r="B116" s="125"/>
      <c r="C116" s="813"/>
      <c r="D116" s="125"/>
      <c r="E116" s="125"/>
      <c r="F116" s="125"/>
      <c r="G116" s="803"/>
    </row>
    <row r="117" spans="1:7">
      <c r="A117" s="125"/>
      <c r="B117" s="125"/>
      <c r="C117" s="813"/>
      <c r="D117" s="125"/>
      <c r="E117" s="125"/>
      <c r="F117" s="125"/>
      <c r="G117" s="125"/>
    </row>
    <row r="118" spans="1:7">
      <c r="A118" s="125"/>
      <c r="B118" s="125"/>
      <c r="C118" s="813"/>
      <c r="D118" s="125"/>
      <c r="E118" s="125"/>
      <c r="F118" s="125"/>
      <c r="G118" s="803"/>
    </row>
    <row r="119" spans="1:7">
      <c r="A119" s="125"/>
      <c r="B119" s="125"/>
      <c r="C119" s="813"/>
      <c r="D119" s="125"/>
      <c r="E119" s="125"/>
      <c r="F119" s="125"/>
      <c r="G119" s="125"/>
    </row>
  </sheetData>
  <mergeCells count="6">
    <mergeCell ref="C74:D74"/>
    <mergeCell ref="A1:G1"/>
    <mergeCell ref="A2:G2"/>
    <mergeCell ref="A3:F3"/>
    <mergeCell ref="A5:F5"/>
    <mergeCell ref="A7:G7"/>
  </mergeCells>
  <pageMargins left="0.7" right="0.7" top="0.75" bottom="0.75" header="0.3" footer="0.3"/>
  <pageSetup paperSize="9" scale="84" orientation="portrait" r:id="rId1"/>
  <rowBreaks count="1" manualBreakCount="1">
    <brk id="40" max="6" man="1"/>
  </rowBreak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17"/>
  <sheetViews>
    <sheetView view="pageBreakPreview" topLeftCell="A43" zoomScale="60" zoomScaleNormal="100" workbookViewId="0">
      <selection activeCell="C72" sqref="C72:D72"/>
    </sheetView>
    <sheetView topLeftCell="A64"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10" max="10" width="24.85546875" customWidth="1"/>
    <col min="11" max="11" width="9.140625" customWidth="1"/>
  </cols>
  <sheetData>
    <row r="1" spans="1:12">
      <c r="A1" s="2536" t="s">
        <v>556</v>
      </c>
      <c r="B1" s="2536"/>
      <c r="C1" s="2536"/>
      <c r="D1" s="2536"/>
      <c r="E1" s="2536"/>
      <c r="F1" s="2536"/>
      <c r="G1" s="2536"/>
    </row>
    <row r="2" spans="1:12" s="129" customFormat="1" ht="15" customHeight="1">
      <c r="A2" s="2536" t="s">
        <v>514</v>
      </c>
      <c r="B2" s="2536"/>
      <c r="C2" s="2536"/>
      <c r="D2" s="2536"/>
      <c r="E2" s="2536"/>
      <c r="F2" s="2536"/>
      <c r="G2" s="2536"/>
      <c r="H2" s="803"/>
      <c r="I2" s="803"/>
    </row>
    <row r="3" spans="1:12" s="129" customFormat="1">
      <c r="A3" s="2537" t="s">
        <v>633</v>
      </c>
      <c r="B3" s="2537"/>
      <c r="C3" s="2537"/>
      <c r="D3" s="2537"/>
      <c r="E3" s="2537"/>
      <c r="F3" s="2537"/>
      <c r="G3" s="804"/>
      <c r="H3" s="803"/>
      <c r="I3" s="803"/>
    </row>
    <row r="4" spans="1:12">
      <c r="A4" s="697"/>
      <c r="B4" s="697"/>
      <c r="C4" s="698"/>
      <c r="D4" s="697"/>
      <c r="E4" s="697"/>
      <c r="F4" s="697"/>
      <c r="G4" s="695"/>
      <c r="H4" s="696"/>
      <c r="I4" s="696"/>
      <c r="J4" s="696"/>
      <c r="K4" s="696"/>
      <c r="L4" s="696"/>
    </row>
    <row r="5" spans="1:12">
      <c r="A5" s="2538" t="s">
        <v>807</v>
      </c>
      <c r="B5" s="2538"/>
      <c r="C5" s="2538"/>
      <c r="D5" s="2538"/>
      <c r="E5" s="2538"/>
      <c r="F5" s="2538"/>
      <c r="G5" s="695"/>
      <c r="H5" s="696"/>
      <c r="I5" s="696"/>
      <c r="J5" s="696"/>
      <c r="K5" s="696"/>
      <c r="L5" s="696"/>
    </row>
    <row r="6" spans="1:12">
      <c r="A6" s="699"/>
      <c r="B6" s="699"/>
      <c r="C6" s="700"/>
      <c r="D6" s="699"/>
      <c r="E6" s="699"/>
      <c r="F6" s="699"/>
      <c r="G6" s="695"/>
      <c r="H6" s="696"/>
      <c r="I6" s="696"/>
      <c r="J6" s="696"/>
      <c r="K6" s="696"/>
      <c r="L6" s="696"/>
    </row>
    <row r="7" spans="1:12" ht="27.75" customHeight="1" thickBot="1">
      <c r="A7" s="2539" t="s">
        <v>808</v>
      </c>
      <c r="B7" s="2540"/>
      <c r="C7" s="2540"/>
      <c r="D7" s="2540"/>
      <c r="E7" s="2540"/>
      <c r="F7" s="2540"/>
      <c r="G7" s="2540"/>
      <c r="H7" s="696"/>
      <c r="I7" s="696"/>
      <c r="J7" s="696"/>
      <c r="K7" s="696"/>
      <c r="L7" s="696"/>
    </row>
    <row r="8" spans="1:12" ht="15.75" thickTop="1">
      <c r="A8" s="701" t="s">
        <v>9</v>
      </c>
      <c r="B8" s="702" t="s">
        <v>10</v>
      </c>
      <c r="C8" s="703" t="s">
        <v>11</v>
      </c>
      <c r="D8" s="702" t="s">
        <v>12</v>
      </c>
      <c r="E8" s="702" t="s">
        <v>13</v>
      </c>
      <c r="F8" s="702" t="s">
        <v>14</v>
      </c>
      <c r="G8" s="704" t="s">
        <v>15</v>
      </c>
      <c r="H8" s="125"/>
      <c r="I8" s="125"/>
      <c r="J8" s="125"/>
      <c r="K8" s="125"/>
      <c r="L8" s="125"/>
    </row>
    <row r="9" spans="1:12" ht="15.75" thickBot="1">
      <c r="A9" s="705"/>
      <c r="B9" s="706" t="s">
        <v>16</v>
      </c>
      <c r="C9" s="707" t="s">
        <v>17</v>
      </c>
      <c r="D9" s="706"/>
      <c r="E9" s="706"/>
      <c r="F9" s="706"/>
      <c r="G9" s="708"/>
      <c r="H9" s="125"/>
      <c r="I9" s="125"/>
      <c r="J9" s="125"/>
      <c r="K9" s="125"/>
      <c r="L9" s="125"/>
    </row>
    <row r="10" spans="1:12" ht="16.5" thickTop="1" thickBot="1">
      <c r="A10" s="709">
        <v>0</v>
      </c>
      <c r="B10" s="710">
        <v>1</v>
      </c>
      <c r="C10" s="711">
        <v>2</v>
      </c>
      <c r="D10" s="710">
        <v>3</v>
      </c>
      <c r="E10" s="710">
        <v>4</v>
      </c>
      <c r="F10" s="710">
        <v>5</v>
      </c>
      <c r="G10" s="712">
        <v>6</v>
      </c>
      <c r="H10" s="713"/>
      <c r="I10" s="713"/>
      <c r="J10" s="125"/>
      <c r="K10" s="714"/>
      <c r="L10" s="714"/>
    </row>
    <row r="11" spans="1:12" ht="15.75" thickTop="1">
      <c r="A11" s="715"/>
      <c r="B11" s="716"/>
      <c r="C11" s="700" t="s">
        <v>636</v>
      </c>
      <c r="D11" s="716"/>
      <c r="E11" s="716"/>
      <c r="F11" s="716"/>
      <c r="G11" s="717"/>
      <c r="H11" s="713"/>
      <c r="I11" s="713"/>
      <c r="J11" s="230">
        <f>SUM(G11:G34)/E59/4.8643</f>
        <v>0</v>
      </c>
      <c r="K11" s="714"/>
      <c r="L11" s="714"/>
    </row>
    <row r="12" spans="1:12">
      <c r="A12" s="718">
        <v>1</v>
      </c>
      <c r="B12" s="719" t="s">
        <v>637</v>
      </c>
      <c r="C12" s="720" t="s">
        <v>638</v>
      </c>
      <c r="D12" s="721" t="s">
        <v>21</v>
      </c>
      <c r="E12" s="783">
        <v>1060</v>
      </c>
      <c r="F12" s="723"/>
      <c r="G12" s="724">
        <f t="shared" ref="G12:G71" si="0">ROUND(F12,2)*ROUND(E12,2)</f>
        <v>0</v>
      </c>
      <c r="H12" s="713"/>
      <c r="I12" s="713"/>
      <c r="J12" s="125"/>
      <c r="K12" s="714"/>
      <c r="L12" s="714"/>
    </row>
    <row r="13" spans="1:12">
      <c r="A13" s="718">
        <v>2</v>
      </c>
      <c r="B13" s="725" t="s">
        <v>639</v>
      </c>
      <c r="C13" s="726" t="s">
        <v>640</v>
      </c>
      <c r="D13" s="727" t="s">
        <v>55</v>
      </c>
      <c r="E13" s="783">
        <v>1170</v>
      </c>
      <c r="F13" s="723"/>
      <c r="G13" s="724">
        <f t="shared" si="0"/>
        <v>0</v>
      </c>
      <c r="H13" s="713"/>
      <c r="I13" s="713"/>
      <c r="J13" s="125"/>
      <c r="K13" s="714"/>
      <c r="L13" s="714"/>
    </row>
    <row r="14" spans="1:12" ht="26.25">
      <c r="A14" s="718" t="s">
        <v>641</v>
      </c>
      <c r="B14" s="725" t="s">
        <v>642</v>
      </c>
      <c r="C14" s="726" t="s">
        <v>643</v>
      </c>
      <c r="D14" s="727" t="s">
        <v>476</v>
      </c>
      <c r="E14" s="783">
        <v>120</v>
      </c>
      <c r="F14" s="723"/>
      <c r="G14" s="724">
        <f t="shared" si="0"/>
        <v>0</v>
      </c>
      <c r="H14" s="713"/>
      <c r="I14" s="713"/>
      <c r="J14" s="125"/>
      <c r="K14" s="714"/>
      <c r="L14" s="714"/>
    </row>
    <row r="15" spans="1:12">
      <c r="A15" s="718" t="s">
        <v>644</v>
      </c>
      <c r="B15" s="725" t="s">
        <v>645</v>
      </c>
      <c r="C15" s="726" t="s">
        <v>646</v>
      </c>
      <c r="D15" s="727" t="s">
        <v>476</v>
      </c>
      <c r="E15" s="783">
        <v>26</v>
      </c>
      <c r="F15" s="723"/>
      <c r="G15" s="724">
        <f t="shared" si="0"/>
        <v>0</v>
      </c>
      <c r="H15" s="713"/>
      <c r="I15" s="713"/>
      <c r="J15" s="125"/>
      <c r="K15" s="714"/>
      <c r="L15" s="714"/>
    </row>
    <row r="16" spans="1:12" ht="26.25">
      <c r="A16" s="718" t="s">
        <v>647</v>
      </c>
      <c r="B16" s="725" t="s">
        <v>648</v>
      </c>
      <c r="C16" s="726" t="s">
        <v>649</v>
      </c>
      <c r="D16" s="727" t="s">
        <v>55</v>
      </c>
      <c r="E16" s="783">
        <v>1110</v>
      </c>
      <c r="F16" s="723"/>
      <c r="G16" s="724">
        <f t="shared" si="0"/>
        <v>0</v>
      </c>
      <c r="H16" s="713"/>
      <c r="I16" s="713"/>
      <c r="J16" s="125"/>
      <c r="K16" s="714"/>
      <c r="L16" s="714"/>
    </row>
    <row r="17" spans="1:12">
      <c r="A17" s="718" t="s">
        <v>650</v>
      </c>
      <c r="B17" s="725" t="s">
        <v>651</v>
      </c>
      <c r="C17" s="726" t="s">
        <v>652</v>
      </c>
      <c r="D17" s="727" t="s">
        <v>55</v>
      </c>
      <c r="E17" s="783">
        <v>50</v>
      </c>
      <c r="F17" s="723"/>
      <c r="G17" s="724">
        <f t="shared" si="0"/>
        <v>0</v>
      </c>
      <c r="H17" s="713"/>
      <c r="I17" s="713"/>
      <c r="J17" s="125"/>
      <c r="K17" s="714"/>
      <c r="L17" s="714"/>
    </row>
    <row r="18" spans="1:12" ht="26.25">
      <c r="A18" s="718" t="s">
        <v>653</v>
      </c>
      <c r="B18" s="725" t="s">
        <v>452</v>
      </c>
      <c r="C18" s="726" t="s">
        <v>654</v>
      </c>
      <c r="D18" s="727" t="s">
        <v>55</v>
      </c>
      <c r="E18" s="783">
        <v>45</v>
      </c>
      <c r="F18" s="723"/>
      <c r="G18" s="724">
        <f t="shared" si="0"/>
        <v>0</v>
      </c>
      <c r="H18" s="713"/>
      <c r="I18" s="713"/>
      <c r="J18" s="125"/>
      <c r="K18" s="714"/>
      <c r="L18" s="714"/>
    </row>
    <row r="19" spans="1:12" ht="26.25">
      <c r="A19" s="718" t="s">
        <v>655</v>
      </c>
      <c r="B19" s="725" t="s">
        <v>656</v>
      </c>
      <c r="C19" s="726" t="s">
        <v>657</v>
      </c>
      <c r="D19" s="727" t="s">
        <v>32</v>
      </c>
      <c r="E19" s="783">
        <v>36</v>
      </c>
      <c r="F19" s="723"/>
      <c r="G19" s="724">
        <f t="shared" si="0"/>
        <v>0</v>
      </c>
      <c r="H19" s="713"/>
      <c r="I19" s="713"/>
      <c r="J19" s="125"/>
      <c r="K19" s="714"/>
      <c r="L19" s="714"/>
    </row>
    <row r="20" spans="1:12">
      <c r="A20" s="718" t="s">
        <v>658</v>
      </c>
      <c r="B20" s="725" t="s">
        <v>659</v>
      </c>
      <c r="C20" s="729" t="s">
        <v>660</v>
      </c>
      <c r="D20" s="721" t="s">
        <v>32</v>
      </c>
      <c r="E20" s="783">
        <v>2</v>
      </c>
      <c r="F20" s="723"/>
      <c r="G20" s="724">
        <f t="shared" si="0"/>
        <v>0</v>
      </c>
      <c r="H20" s="713"/>
      <c r="I20" s="713"/>
      <c r="J20" s="125"/>
      <c r="K20" s="714"/>
      <c r="L20" s="714"/>
    </row>
    <row r="21" spans="1:12">
      <c r="A21" s="718" t="s">
        <v>661</v>
      </c>
      <c r="B21" s="725" t="s">
        <v>507</v>
      </c>
      <c r="C21" s="729" t="s">
        <v>662</v>
      </c>
      <c r="D21" s="721" t="s">
        <v>476</v>
      </c>
      <c r="E21" s="783">
        <v>110</v>
      </c>
      <c r="F21" s="723"/>
      <c r="G21" s="724">
        <f t="shared" si="0"/>
        <v>0</v>
      </c>
      <c r="H21" s="713"/>
      <c r="I21" s="713"/>
      <c r="J21" s="125"/>
      <c r="K21" s="714"/>
      <c r="L21" s="714"/>
    </row>
    <row r="22" spans="1:12">
      <c r="A22" s="718" t="s">
        <v>663</v>
      </c>
      <c r="B22" s="725" t="s">
        <v>501</v>
      </c>
      <c r="C22" s="729" t="s">
        <v>664</v>
      </c>
      <c r="D22" s="721" t="s">
        <v>24</v>
      </c>
      <c r="E22" s="783">
        <v>310</v>
      </c>
      <c r="F22" s="723"/>
      <c r="G22" s="724">
        <f t="shared" si="0"/>
        <v>0</v>
      </c>
      <c r="H22" s="713"/>
      <c r="I22" s="713"/>
      <c r="J22" s="125"/>
      <c r="K22" s="714"/>
      <c r="L22" s="714"/>
    </row>
    <row r="23" spans="1:12" ht="25.5">
      <c r="A23" s="718" t="s">
        <v>665</v>
      </c>
      <c r="B23" s="725" t="s">
        <v>666</v>
      </c>
      <c r="C23" s="729" t="s">
        <v>667</v>
      </c>
      <c r="D23" s="721" t="s">
        <v>55</v>
      </c>
      <c r="E23" s="783">
        <v>720</v>
      </c>
      <c r="F23" s="723"/>
      <c r="G23" s="724">
        <f t="shared" si="0"/>
        <v>0</v>
      </c>
      <c r="H23" s="713"/>
      <c r="I23" s="713"/>
      <c r="J23" s="125"/>
      <c r="K23" s="714"/>
      <c r="L23" s="714"/>
    </row>
    <row r="24" spans="1:12" ht="25.5">
      <c r="A24" s="718" t="s">
        <v>668</v>
      </c>
      <c r="B24" s="725" t="s">
        <v>86</v>
      </c>
      <c r="C24" s="729" t="s">
        <v>669</v>
      </c>
      <c r="D24" s="721" t="s">
        <v>24</v>
      </c>
      <c r="E24" s="783">
        <v>630</v>
      </c>
      <c r="F24" s="723"/>
      <c r="G24" s="730">
        <f t="shared" si="0"/>
        <v>0</v>
      </c>
      <c r="H24" s="713"/>
      <c r="I24" s="713"/>
      <c r="J24" s="125"/>
      <c r="K24" s="714"/>
      <c r="L24" s="714"/>
    </row>
    <row r="25" spans="1:12">
      <c r="A25" s="718" t="s">
        <v>670</v>
      </c>
      <c r="B25" s="725" t="s">
        <v>671</v>
      </c>
      <c r="C25" s="729" t="s">
        <v>672</v>
      </c>
      <c r="D25" s="721" t="s">
        <v>55</v>
      </c>
      <c r="E25" s="783">
        <v>350</v>
      </c>
      <c r="F25" s="723"/>
      <c r="G25" s="730">
        <f t="shared" si="0"/>
        <v>0</v>
      </c>
      <c r="H25" s="713"/>
      <c r="I25" s="713"/>
      <c r="J25" s="125"/>
      <c r="K25" s="714"/>
      <c r="L25" s="714"/>
    </row>
    <row r="26" spans="1:12">
      <c r="A26" s="718"/>
      <c r="B26" s="716"/>
      <c r="C26" s="700" t="s">
        <v>673</v>
      </c>
      <c r="D26" s="716"/>
      <c r="E26" s="798"/>
      <c r="F26" s="716"/>
      <c r="G26" s="717"/>
      <c r="H26" s="713"/>
      <c r="I26" s="713"/>
      <c r="J26" s="125"/>
      <c r="K26" s="714"/>
      <c r="L26" s="714"/>
    </row>
    <row r="27" spans="1:12">
      <c r="A27" s="718" t="s">
        <v>674</v>
      </c>
      <c r="B27" s="732" t="s">
        <v>675</v>
      </c>
      <c r="C27" s="733" t="s">
        <v>676</v>
      </c>
      <c r="D27" s="734" t="s">
        <v>476</v>
      </c>
      <c r="E27" s="789">
        <v>60</v>
      </c>
      <c r="F27" s="735"/>
      <c r="G27" s="724">
        <f t="shared" si="0"/>
        <v>0</v>
      </c>
      <c r="H27" s="713"/>
      <c r="I27" s="713"/>
      <c r="J27" s="125"/>
      <c r="K27" s="714"/>
      <c r="L27" s="714"/>
    </row>
    <row r="28" spans="1:12" ht="26.25">
      <c r="A28" s="718" t="s">
        <v>677</v>
      </c>
      <c r="B28" s="732" t="s">
        <v>678</v>
      </c>
      <c r="C28" s="733" t="s">
        <v>679</v>
      </c>
      <c r="D28" s="734" t="s">
        <v>24</v>
      </c>
      <c r="E28" s="789">
        <v>890</v>
      </c>
      <c r="F28" s="735"/>
      <c r="G28" s="724">
        <f t="shared" si="0"/>
        <v>0</v>
      </c>
      <c r="H28" s="713"/>
      <c r="I28" s="713"/>
      <c r="J28" s="125"/>
      <c r="K28" s="714"/>
      <c r="L28" s="714"/>
    </row>
    <row r="29" spans="1:12" ht="26.25">
      <c r="A29" s="718" t="s">
        <v>680</v>
      </c>
      <c r="B29" s="732" t="s">
        <v>681</v>
      </c>
      <c r="C29" s="733" t="s">
        <v>682</v>
      </c>
      <c r="D29" s="734" t="s">
        <v>55</v>
      </c>
      <c r="E29" s="789">
        <v>390</v>
      </c>
      <c r="F29" s="735"/>
      <c r="G29" s="724">
        <f t="shared" si="0"/>
        <v>0</v>
      </c>
      <c r="H29" s="713"/>
      <c r="I29" s="713"/>
      <c r="J29" s="125"/>
      <c r="K29" s="714"/>
      <c r="L29" s="714"/>
    </row>
    <row r="30" spans="1:12" ht="26.25">
      <c r="A30" s="718" t="s">
        <v>683</v>
      </c>
      <c r="B30" s="732" t="s">
        <v>86</v>
      </c>
      <c r="C30" s="733" t="s">
        <v>669</v>
      </c>
      <c r="D30" s="734" t="s">
        <v>24</v>
      </c>
      <c r="E30" s="789">
        <v>465</v>
      </c>
      <c r="F30" s="735"/>
      <c r="G30" s="724">
        <f t="shared" si="0"/>
        <v>0</v>
      </c>
      <c r="H30" s="713"/>
      <c r="I30" s="713"/>
      <c r="J30" s="125"/>
      <c r="K30" s="714"/>
      <c r="L30" s="714"/>
    </row>
    <row r="31" spans="1:12" ht="26.25">
      <c r="A31" s="718" t="s">
        <v>684</v>
      </c>
      <c r="B31" s="732" t="s">
        <v>771</v>
      </c>
      <c r="C31" s="733" t="s">
        <v>794</v>
      </c>
      <c r="D31" s="734" t="s">
        <v>32</v>
      </c>
      <c r="E31" s="789">
        <v>12</v>
      </c>
      <c r="F31" s="735"/>
      <c r="G31" s="724">
        <f t="shared" si="0"/>
        <v>0</v>
      </c>
      <c r="H31" s="713"/>
      <c r="I31" s="713"/>
      <c r="J31" s="125"/>
      <c r="K31" s="714"/>
      <c r="L31" s="714"/>
    </row>
    <row r="32" spans="1:12" ht="39">
      <c r="A32" s="718" t="s">
        <v>687</v>
      </c>
      <c r="B32" s="732" t="s">
        <v>688</v>
      </c>
      <c r="C32" s="733" t="s">
        <v>689</v>
      </c>
      <c r="D32" s="734" t="s">
        <v>32</v>
      </c>
      <c r="E32" s="789">
        <v>8</v>
      </c>
      <c r="F32" s="735"/>
      <c r="G32" s="724">
        <f t="shared" si="0"/>
        <v>0</v>
      </c>
      <c r="H32" s="713"/>
      <c r="I32" s="713"/>
      <c r="J32" s="125"/>
      <c r="K32" s="714"/>
      <c r="L32" s="714"/>
    </row>
    <row r="33" spans="1:12" ht="39">
      <c r="A33" s="718" t="s">
        <v>690</v>
      </c>
      <c r="B33" s="732" t="s">
        <v>691</v>
      </c>
      <c r="C33" s="733" t="s">
        <v>692</v>
      </c>
      <c r="D33" s="734" t="s">
        <v>476</v>
      </c>
      <c r="E33" s="789">
        <v>4.5</v>
      </c>
      <c r="F33" s="735"/>
      <c r="G33" s="724">
        <f t="shared" si="0"/>
        <v>0</v>
      </c>
      <c r="H33" s="713"/>
      <c r="I33" s="713"/>
      <c r="J33" s="125"/>
      <c r="K33" s="714"/>
      <c r="L33" s="714"/>
    </row>
    <row r="34" spans="1:12" ht="26.25">
      <c r="A34" s="718" t="s">
        <v>693</v>
      </c>
      <c r="B34" s="732" t="s">
        <v>694</v>
      </c>
      <c r="C34" s="733" t="s">
        <v>695</v>
      </c>
      <c r="D34" s="734" t="s">
        <v>24</v>
      </c>
      <c r="E34" s="789">
        <v>510</v>
      </c>
      <c r="F34" s="735"/>
      <c r="G34" s="730">
        <f t="shared" si="0"/>
        <v>0</v>
      </c>
      <c r="H34" s="713"/>
      <c r="I34" s="713"/>
      <c r="J34" s="125"/>
      <c r="K34" s="714"/>
      <c r="L34" s="714"/>
    </row>
    <row r="35" spans="1:12">
      <c r="A35" s="715"/>
      <c r="B35" s="716"/>
      <c r="C35" s="700" t="s">
        <v>696</v>
      </c>
      <c r="D35" s="716"/>
      <c r="E35" s="798"/>
      <c r="F35" s="716"/>
      <c r="G35" s="717"/>
      <c r="H35" s="713"/>
      <c r="I35" s="713"/>
      <c r="J35" s="230">
        <f>SUM(G35:G45)/E59/4.8643</f>
        <v>0</v>
      </c>
      <c r="K35" s="714"/>
      <c r="L35" s="714"/>
    </row>
    <row r="36" spans="1:12" ht="26.25">
      <c r="A36" s="737">
        <v>23</v>
      </c>
      <c r="B36" s="738" t="s">
        <v>697</v>
      </c>
      <c r="C36" s="739" t="s">
        <v>698</v>
      </c>
      <c r="D36" s="723" t="s">
        <v>55</v>
      </c>
      <c r="E36" s="783">
        <v>36</v>
      </c>
      <c r="F36" s="723"/>
      <c r="G36" s="724">
        <f t="shared" si="0"/>
        <v>0</v>
      </c>
      <c r="H36" s="713"/>
      <c r="I36" s="713"/>
      <c r="J36" s="125"/>
      <c r="K36" s="714"/>
      <c r="L36" s="714"/>
    </row>
    <row r="37" spans="1:12" ht="26.25">
      <c r="A37" s="737">
        <v>24</v>
      </c>
      <c r="B37" s="738" t="s">
        <v>699</v>
      </c>
      <c r="C37" s="739" t="s">
        <v>700</v>
      </c>
      <c r="D37" s="723" t="s">
        <v>55</v>
      </c>
      <c r="E37" s="783">
        <v>2.5</v>
      </c>
      <c r="F37" s="723"/>
      <c r="G37" s="724">
        <f t="shared" si="0"/>
        <v>0</v>
      </c>
      <c r="H37" s="713"/>
      <c r="I37" s="713"/>
      <c r="J37" s="125"/>
      <c r="K37" s="714"/>
      <c r="L37" s="714"/>
    </row>
    <row r="38" spans="1:12" ht="26.25">
      <c r="A38" s="737">
        <v>25</v>
      </c>
      <c r="B38" s="738" t="s">
        <v>507</v>
      </c>
      <c r="C38" s="740" t="s">
        <v>701</v>
      </c>
      <c r="D38" s="723" t="s">
        <v>476</v>
      </c>
      <c r="E38" s="783">
        <v>2.5</v>
      </c>
      <c r="F38" s="723"/>
      <c r="G38" s="724">
        <f t="shared" si="0"/>
        <v>0</v>
      </c>
      <c r="H38" s="713"/>
      <c r="I38" s="713"/>
      <c r="J38" s="125"/>
      <c r="K38" s="714"/>
      <c r="L38" s="714"/>
    </row>
    <row r="39" spans="1:12" ht="26.25">
      <c r="A39" s="737">
        <v>26</v>
      </c>
      <c r="B39" s="741" t="s">
        <v>702</v>
      </c>
      <c r="C39" s="739" t="s">
        <v>703</v>
      </c>
      <c r="D39" s="723" t="s">
        <v>24</v>
      </c>
      <c r="E39" s="783">
        <v>1900</v>
      </c>
      <c r="F39" s="723"/>
      <c r="G39" s="724">
        <f t="shared" si="0"/>
        <v>0</v>
      </c>
      <c r="H39" s="713"/>
      <c r="I39" s="713"/>
      <c r="J39" s="125"/>
      <c r="K39" s="714"/>
      <c r="L39" s="714"/>
    </row>
    <row r="40" spans="1:12">
      <c r="A40" s="737">
        <v>27</v>
      </c>
      <c r="B40" s="741" t="s">
        <v>704</v>
      </c>
      <c r="C40" s="742" t="s">
        <v>705</v>
      </c>
      <c r="D40" s="723" t="s">
        <v>21</v>
      </c>
      <c r="E40" s="783">
        <v>90</v>
      </c>
      <c r="F40" s="723"/>
      <c r="G40" s="724">
        <f t="shared" si="0"/>
        <v>0</v>
      </c>
      <c r="H40" s="713"/>
      <c r="I40" s="713"/>
      <c r="J40" s="125"/>
      <c r="K40" s="714"/>
      <c r="L40" s="714"/>
    </row>
    <row r="41" spans="1:12">
      <c r="A41" s="737">
        <v>28</v>
      </c>
      <c r="B41" s="741" t="s">
        <v>706</v>
      </c>
      <c r="C41" s="742" t="s">
        <v>138</v>
      </c>
      <c r="D41" s="723" t="s">
        <v>21</v>
      </c>
      <c r="E41" s="783">
        <v>110</v>
      </c>
      <c r="F41" s="723"/>
      <c r="G41" s="724">
        <f t="shared" si="0"/>
        <v>0</v>
      </c>
      <c r="H41" s="713"/>
      <c r="I41" s="713"/>
      <c r="J41" s="125"/>
      <c r="K41" s="714"/>
      <c r="L41" s="714"/>
    </row>
    <row r="42" spans="1:12" ht="25.5">
      <c r="A42" s="737">
        <v>29</v>
      </c>
      <c r="B42" s="741" t="s">
        <v>707</v>
      </c>
      <c r="C42" s="742" t="s">
        <v>708</v>
      </c>
      <c r="D42" s="723" t="s">
        <v>24</v>
      </c>
      <c r="E42" s="783">
        <v>95</v>
      </c>
      <c r="F42" s="723"/>
      <c r="G42" s="724">
        <f t="shared" si="0"/>
        <v>0</v>
      </c>
      <c r="H42" s="713"/>
      <c r="I42" s="713"/>
      <c r="J42" s="125"/>
      <c r="K42" s="714"/>
      <c r="L42" s="714"/>
    </row>
    <row r="43" spans="1:12" ht="26.25">
      <c r="A43" s="737">
        <v>30</v>
      </c>
      <c r="B43" s="741" t="s">
        <v>709</v>
      </c>
      <c r="C43" s="726" t="s">
        <v>710</v>
      </c>
      <c r="D43" s="723" t="s">
        <v>55</v>
      </c>
      <c r="E43" s="783">
        <v>3200</v>
      </c>
      <c r="F43" s="723"/>
      <c r="G43" s="724">
        <f t="shared" si="0"/>
        <v>0</v>
      </c>
      <c r="H43" s="713"/>
      <c r="I43" s="713"/>
      <c r="J43" s="125"/>
      <c r="K43" s="714"/>
      <c r="L43" s="714"/>
    </row>
    <row r="44" spans="1:12" ht="26.25">
      <c r="A44" s="737">
        <v>31</v>
      </c>
      <c r="B44" s="741" t="s">
        <v>648</v>
      </c>
      <c r="C44" s="740" t="s">
        <v>649</v>
      </c>
      <c r="D44" s="723" t="s">
        <v>55</v>
      </c>
      <c r="E44" s="783">
        <v>250</v>
      </c>
      <c r="F44" s="723"/>
      <c r="G44" s="724">
        <f t="shared" si="0"/>
        <v>0</v>
      </c>
      <c r="H44" s="713"/>
      <c r="I44" s="713"/>
      <c r="J44" s="125"/>
      <c r="K44" s="714"/>
      <c r="L44" s="714"/>
    </row>
    <row r="45" spans="1:12" ht="38.25">
      <c r="A45" s="737">
        <v>32</v>
      </c>
      <c r="B45" s="741" t="s">
        <v>549</v>
      </c>
      <c r="C45" s="743" t="s">
        <v>711</v>
      </c>
      <c r="D45" s="723" t="s">
        <v>55</v>
      </c>
      <c r="E45" s="783">
        <v>200</v>
      </c>
      <c r="F45" s="723"/>
      <c r="G45" s="730">
        <f t="shared" si="0"/>
        <v>0</v>
      </c>
      <c r="H45" s="713"/>
      <c r="I45" s="713"/>
      <c r="J45" s="125"/>
      <c r="K45" s="714"/>
      <c r="L45" s="714"/>
    </row>
    <row r="46" spans="1:12" ht="25.5">
      <c r="A46" s="737">
        <v>33</v>
      </c>
      <c r="B46" s="741" t="s">
        <v>809</v>
      </c>
      <c r="C46" s="743" t="s">
        <v>810</v>
      </c>
      <c r="D46" s="723" t="s">
        <v>21</v>
      </c>
      <c r="E46" s="783">
        <v>320</v>
      </c>
      <c r="F46" s="723"/>
      <c r="G46" s="730">
        <f t="shared" si="0"/>
        <v>0</v>
      </c>
      <c r="H46" s="713"/>
      <c r="I46" s="713"/>
      <c r="J46" s="125"/>
      <c r="K46" s="714"/>
      <c r="L46" s="714"/>
    </row>
    <row r="47" spans="1:12">
      <c r="A47" s="715"/>
      <c r="B47" s="716"/>
      <c r="C47" s="700" t="s">
        <v>161</v>
      </c>
      <c r="D47" s="716"/>
      <c r="E47" s="798"/>
      <c r="F47" s="716"/>
      <c r="G47" s="717"/>
      <c r="H47" s="713"/>
      <c r="I47" s="713"/>
      <c r="J47" s="230">
        <f>SUM(G47:G53)/E59/4.8643</f>
        <v>0</v>
      </c>
      <c r="K47" s="714"/>
      <c r="L47" s="714"/>
    </row>
    <row r="48" spans="1:12" ht="25.5">
      <c r="A48" s="737">
        <v>34</v>
      </c>
      <c r="B48" s="742" t="s">
        <v>714</v>
      </c>
      <c r="C48" s="742" t="s">
        <v>715</v>
      </c>
      <c r="D48" s="744" t="s">
        <v>55</v>
      </c>
      <c r="E48" s="799">
        <v>150</v>
      </c>
      <c r="F48" s="744"/>
      <c r="G48" s="745">
        <f t="shared" ref="G48:G50" si="1">ROUND(F48,2)*ROUND(E48,2)</f>
        <v>0</v>
      </c>
      <c r="H48" s="713"/>
      <c r="I48" s="713"/>
      <c r="J48" s="125"/>
      <c r="K48" s="714"/>
      <c r="L48" s="714"/>
    </row>
    <row r="49" spans="1:12">
      <c r="A49" s="737">
        <v>35</v>
      </c>
      <c r="B49" s="742" t="s">
        <v>716</v>
      </c>
      <c r="C49" s="740" t="s">
        <v>717</v>
      </c>
      <c r="D49" s="744" t="s">
        <v>476</v>
      </c>
      <c r="E49" s="799">
        <v>75</v>
      </c>
      <c r="F49" s="744"/>
      <c r="G49" s="745">
        <f t="shared" si="1"/>
        <v>0</v>
      </c>
      <c r="H49" s="713"/>
      <c r="I49" s="713"/>
      <c r="J49" s="125"/>
      <c r="K49" s="714"/>
      <c r="L49" s="714"/>
    </row>
    <row r="50" spans="1:12" ht="26.25">
      <c r="A50" s="737">
        <v>36</v>
      </c>
      <c r="B50" s="742" t="s">
        <v>718</v>
      </c>
      <c r="C50" s="740" t="s">
        <v>719</v>
      </c>
      <c r="D50" s="744" t="s">
        <v>476</v>
      </c>
      <c r="E50" s="799">
        <v>450</v>
      </c>
      <c r="F50" s="744"/>
      <c r="G50" s="745">
        <f t="shared" si="1"/>
        <v>0</v>
      </c>
      <c r="H50" s="713"/>
      <c r="I50" s="713"/>
      <c r="J50" s="125"/>
      <c r="K50" s="714"/>
      <c r="L50" s="714"/>
    </row>
    <row r="51" spans="1:12" ht="25.5">
      <c r="A51" s="737">
        <v>37</v>
      </c>
      <c r="B51" s="742" t="s">
        <v>722</v>
      </c>
      <c r="C51" s="742" t="s">
        <v>723</v>
      </c>
      <c r="D51" s="744" t="s">
        <v>476</v>
      </c>
      <c r="E51" s="799">
        <v>80</v>
      </c>
      <c r="F51" s="744"/>
      <c r="G51" s="745">
        <f t="shared" si="0"/>
        <v>0</v>
      </c>
      <c r="H51" s="713"/>
      <c r="I51" s="713"/>
      <c r="J51" s="125"/>
      <c r="K51" s="714"/>
      <c r="L51" s="714"/>
    </row>
    <row r="52" spans="1:12" ht="25.5">
      <c r="A52" s="737">
        <v>38</v>
      </c>
      <c r="B52" s="742" t="s">
        <v>724</v>
      </c>
      <c r="C52" s="742" t="s">
        <v>725</v>
      </c>
      <c r="D52" s="744" t="s">
        <v>55</v>
      </c>
      <c r="E52" s="799">
        <v>520</v>
      </c>
      <c r="F52" s="744"/>
      <c r="G52" s="745">
        <f t="shared" si="0"/>
        <v>0</v>
      </c>
      <c r="H52" s="713"/>
      <c r="I52" s="713"/>
      <c r="J52" s="125"/>
      <c r="K52" s="714"/>
      <c r="L52" s="714"/>
    </row>
    <row r="53" spans="1:12" ht="26.25">
      <c r="A53" s="737">
        <v>39</v>
      </c>
      <c r="B53" s="742" t="s">
        <v>728</v>
      </c>
      <c r="C53" s="739" t="s">
        <v>695</v>
      </c>
      <c r="D53" s="744" t="s">
        <v>24</v>
      </c>
      <c r="E53" s="799">
        <v>1800</v>
      </c>
      <c r="F53" s="744"/>
      <c r="G53" s="745">
        <f t="shared" si="0"/>
        <v>0</v>
      </c>
      <c r="H53" s="713"/>
      <c r="I53" s="713"/>
      <c r="J53" s="125"/>
      <c r="K53" s="714"/>
      <c r="L53" s="714"/>
    </row>
    <row r="54" spans="1:12">
      <c r="A54" s="737">
        <v>40</v>
      </c>
      <c r="B54" s="742" t="s">
        <v>726</v>
      </c>
      <c r="C54" s="739" t="s">
        <v>727</v>
      </c>
      <c r="D54" s="744" t="s">
        <v>24</v>
      </c>
      <c r="E54" s="799">
        <v>480</v>
      </c>
      <c r="F54" s="744"/>
      <c r="G54" s="745">
        <f t="shared" si="0"/>
        <v>0</v>
      </c>
      <c r="H54" s="713"/>
      <c r="I54" s="713"/>
      <c r="J54" s="125"/>
      <c r="K54" s="714"/>
      <c r="L54" s="714"/>
    </row>
    <row r="55" spans="1:12">
      <c r="A55" s="737">
        <v>41</v>
      </c>
      <c r="B55" s="742" t="s">
        <v>720</v>
      </c>
      <c r="C55" s="740" t="s">
        <v>721</v>
      </c>
      <c r="D55" s="744" t="s">
        <v>476</v>
      </c>
      <c r="E55" s="799">
        <v>18</v>
      </c>
      <c r="F55" s="744"/>
      <c r="G55" s="745">
        <f t="shared" si="0"/>
        <v>0</v>
      </c>
      <c r="H55" s="713"/>
      <c r="I55" s="713"/>
      <c r="J55" s="125"/>
      <c r="K55" s="714"/>
      <c r="L55" s="714"/>
    </row>
    <row r="56" spans="1:12">
      <c r="A56" s="737"/>
      <c r="B56" s="734"/>
      <c r="C56" s="746" t="s">
        <v>729</v>
      </c>
      <c r="D56" s="734"/>
      <c r="E56" s="789"/>
      <c r="F56" s="734"/>
      <c r="G56" s="747"/>
      <c r="H56" s="713"/>
      <c r="I56" s="713"/>
      <c r="J56" s="230">
        <f>SUM(G56:G71)/E59/4.8643</f>
        <v>0</v>
      </c>
      <c r="K56" s="714"/>
      <c r="L56" s="714"/>
    </row>
    <row r="57" spans="1:12">
      <c r="A57" s="737">
        <v>42</v>
      </c>
      <c r="B57" s="740" t="s">
        <v>707</v>
      </c>
      <c r="C57" s="742" t="s">
        <v>730</v>
      </c>
      <c r="D57" s="744" t="s">
        <v>24</v>
      </c>
      <c r="E57" s="799">
        <v>1600</v>
      </c>
      <c r="F57" s="744"/>
      <c r="G57" s="745">
        <f t="shared" si="0"/>
        <v>0</v>
      </c>
      <c r="H57" s="713"/>
      <c r="I57" s="713"/>
      <c r="J57" s="125"/>
      <c r="K57" s="714"/>
      <c r="L57" s="714"/>
    </row>
    <row r="58" spans="1:12" ht="38.25">
      <c r="A58" s="737">
        <v>43</v>
      </c>
      <c r="B58" s="742" t="s">
        <v>731</v>
      </c>
      <c r="C58" s="742" t="s">
        <v>732</v>
      </c>
      <c r="D58" s="744" t="s">
        <v>24</v>
      </c>
      <c r="E58" s="799">
        <v>1805</v>
      </c>
      <c r="F58" s="744"/>
      <c r="G58" s="745">
        <f t="shared" si="0"/>
        <v>0</v>
      </c>
      <c r="H58" s="713"/>
      <c r="I58" s="713"/>
      <c r="J58" s="125"/>
      <c r="K58" s="714"/>
      <c r="L58" s="714"/>
    </row>
    <row r="59" spans="1:12" ht="25.5">
      <c r="A59" s="737">
        <v>44</v>
      </c>
      <c r="B59" s="742" t="s">
        <v>733</v>
      </c>
      <c r="C59" s="742" t="s">
        <v>734</v>
      </c>
      <c r="D59" s="744" t="s">
        <v>24</v>
      </c>
      <c r="E59" s="799">
        <v>1100</v>
      </c>
      <c r="F59" s="744"/>
      <c r="G59" s="745">
        <f t="shared" si="0"/>
        <v>0</v>
      </c>
      <c r="H59" s="713"/>
      <c r="I59" s="713"/>
      <c r="J59" s="125"/>
      <c r="K59" s="714"/>
      <c r="L59" s="714"/>
    </row>
    <row r="60" spans="1:12" ht="25.5">
      <c r="A60" s="737">
        <v>45</v>
      </c>
      <c r="B60" s="742" t="s">
        <v>733</v>
      </c>
      <c r="C60" s="742" t="s">
        <v>734</v>
      </c>
      <c r="D60" s="744" t="s">
        <v>24</v>
      </c>
      <c r="E60" s="799">
        <v>1100</v>
      </c>
      <c r="F60" s="744"/>
      <c r="G60" s="745">
        <f t="shared" si="0"/>
        <v>0</v>
      </c>
      <c r="H60" s="713"/>
      <c r="I60" s="713"/>
      <c r="J60" s="125"/>
      <c r="K60" s="714"/>
      <c r="L60" s="714"/>
    </row>
    <row r="61" spans="1:12" ht="25.5">
      <c r="A61" s="737">
        <v>46</v>
      </c>
      <c r="B61" s="742" t="s">
        <v>735</v>
      </c>
      <c r="C61" s="742" t="s">
        <v>736</v>
      </c>
      <c r="D61" s="744" t="s">
        <v>55</v>
      </c>
      <c r="E61" s="799">
        <v>85</v>
      </c>
      <c r="F61" s="744"/>
      <c r="G61" s="745">
        <f t="shared" si="0"/>
        <v>0</v>
      </c>
      <c r="H61" s="713"/>
      <c r="I61" s="713"/>
      <c r="J61" s="125"/>
      <c r="K61" s="714"/>
      <c r="L61" s="714"/>
    </row>
    <row r="62" spans="1:12">
      <c r="A62" s="737">
        <v>47</v>
      </c>
      <c r="B62" s="742" t="s">
        <v>737</v>
      </c>
      <c r="C62" s="742" t="s">
        <v>738</v>
      </c>
      <c r="D62" s="744" t="s">
        <v>21</v>
      </c>
      <c r="E62" s="799">
        <v>935</v>
      </c>
      <c r="F62" s="744"/>
      <c r="G62" s="745">
        <f t="shared" si="0"/>
        <v>0</v>
      </c>
      <c r="H62" s="713"/>
      <c r="I62" s="713"/>
      <c r="J62" s="125"/>
      <c r="K62" s="714"/>
      <c r="L62" s="714"/>
    </row>
    <row r="63" spans="1:12">
      <c r="A63" s="737">
        <v>48</v>
      </c>
      <c r="B63" s="742" t="s">
        <v>739</v>
      </c>
      <c r="C63" s="742" t="s">
        <v>740</v>
      </c>
      <c r="D63" s="744" t="s">
        <v>21</v>
      </c>
      <c r="E63" s="799">
        <v>315</v>
      </c>
      <c r="F63" s="744"/>
      <c r="G63" s="745">
        <f t="shared" si="0"/>
        <v>0</v>
      </c>
      <c r="H63" s="713"/>
      <c r="I63" s="713"/>
      <c r="J63" s="125"/>
      <c r="K63" s="714"/>
      <c r="L63" s="714"/>
    </row>
    <row r="64" spans="1:12">
      <c r="A64" s="737">
        <v>49</v>
      </c>
      <c r="B64" s="742" t="s">
        <v>741</v>
      </c>
      <c r="C64" s="742" t="s">
        <v>742</v>
      </c>
      <c r="D64" s="744" t="s">
        <v>32</v>
      </c>
      <c r="E64" s="799">
        <v>12</v>
      </c>
      <c r="F64" s="744"/>
      <c r="G64" s="745">
        <f t="shared" si="0"/>
        <v>0</v>
      </c>
      <c r="H64" s="713"/>
      <c r="I64" s="713"/>
      <c r="J64" s="125"/>
      <c r="K64" s="714"/>
      <c r="L64" s="714"/>
    </row>
    <row r="65" spans="1:12">
      <c r="A65" s="737">
        <v>50</v>
      </c>
      <c r="B65" s="742" t="s">
        <v>743</v>
      </c>
      <c r="C65" s="742" t="s">
        <v>744</v>
      </c>
      <c r="D65" s="744" t="s">
        <v>21</v>
      </c>
      <c r="E65" s="799">
        <v>404</v>
      </c>
      <c r="F65" s="744"/>
      <c r="G65" s="745">
        <f t="shared" si="0"/>
        <v>0</v>
      </c>
      <c r="H65" s="713"/>
      <c r="I65" s="713"/>
      <c r="J65" s="125"/>
      <c r="K65" s="714"/>
      <c r="L65" s="714"/>
    </row>
    <row r="66" spans="1:12" ht="26.25">
      <c r="A66" s="737">
        <v>51</v>
      </c>
      <c r="B66" s="742" t="s">
        <v>750</v>
      </c>
      <c r="C66" s="740" t="s">
        <v>751</v>
      </c>
      <c r="D66" s="744" t="s">
        <v>21</v>
      </c>
      <c r="E66" s="799">
        <v>25</v>
      </c>
      <c r="F66" s="744"/>
      <c r="G66" s="745">
        <f t="shared" si="0"/>
        <v>0</v>
      </c>
      <c r="H66" s="713"/>
      <c r="I66" s="713"/>
      <c r="J66" s="125"/>
      <c r="K66" s="714"/>
      <c r="L66" s="714"/>
    </row>
    <row r="67" spans="1:12">
      <c r="A67" s="737">
        <v>52</v>
      </c>
      <c r="B67" s="742" t="s">
        <v>745</v>
      </c>
      <c r="C67" s="740" t="s">
        <v>746</v>
      </c>
      <c r="D67" s="744" t="s">
        <v>21</v>
      </c>
      <c r="E67" s="799">
        <v>304</v>
      </c>
      <c r="F67" s="744"/>
      <c r="G67" s="745">
        <f t="shared" si="0"/>
        <v>0</v>
      </c>
      <c r="H67" s="713"/>
      <c r="I67" s="713"/>
      <c r="J67" s="125"/>
      <c r="K67" s="714"/>
      <c r="L67" s="714"/>
    </row>
    <row r="68" spans="1:12">
      <c r="A68" s="737">
        <v>53</v>
      </c>
      <c r="B68" s="742" t="s">
        <v>747</v>
      </c>
      <c r="C68" s="740" t="s">
        <v>748</v>
      </c>
      <c r="D68" s="744" t="s">
        <v>24</v>
      </c>
      <c r="E68" s="799">
        <v>300</v>
      </c>
      <c r="F68" s="744"/>
      <c r="G68" s="745">
        <f t="shared" si="0"/>
        <v>0</v>
      </c>
      <c r="H68" s="713"/>
      <c r="I68" s="713"/>
      <c r="J68" s="125"/>
      <c r="K68" s="714"/>
      <c r="L68" s="714"/>
    </row>
    <row r="69" spans="1:12">
      <c r="A69" s="737">
        <v>54</v>
      </c>
      <c r="B69" s="742" t="s">
        <v>605</v>
      </c>
      <c r="C69" s="740" t="s">
        <v>749</v>
      </c>
      <c r="D69" s="744" t="s">
        <v>32</v>
      </c>
      <c r="E69" s="799">
        <v>1</v>
      </c>
      <c r="F69" s="744"/>
      <c r="G69" s="745">
        <f t="shared" si="0"/>
        <v>0</v>
      </c>
      <c r="H69" s="713"/>
      <c r="I69" s="713"/>
      <c r="J69" s="125"/>
      <c r="K69" s="714"/>
      <c r="L69" s="714"/>
    </row>
    <row r="70" spans="1:12" ht="25.5">
      <c r="A70" s="737">
        <v>55</v>
      </c>
      <c r="B70" s="740" t="s">
        <v>752</v>
      </c>
      <c r="C70" s="742" t="s">
        <v>753</v>
      </c>
      <c r="D70" s="744" t="s">
        <v>21</v>
      </c>
      <c r="E70" s="799">
        <v>304</v>
      </c>
      <c r="F70" s="744"/>
      <c r="G70" s="745">
        <f t="shared" si="0"/>
        <v>0</v>
      </c>
      <c r="H70" s="713"/>
      <c r="I70" s="713"/>
      <c r="J70" s="125"/>
      <c r="K70" s="714"/>
      <c r="L70" s="714"/>
    </row>
    <row r="71" spans="1:12" ht="26.25" thickBot="1">
      <c r="A71" s="737">
        <v>56</v>
      </c>
      <c r="B71" s="819" t="s">
        <v>797</v>
      </c>
      <c r="C71" s="820" t="s">
        <v>798</v>
      </c>
      <c r="D71" s="821" t="s">
        <v>476</v>
      </c>
      <c r="E71" s="822">
        <v>4.5</v>
      </c>
      <c r="F71" s="821"/>
      <c r="G71" s="745">
        <f t="shared" si="0"/>
        <v>0</v>
      </c>
      <c r="H71" s="713"/>
      <c r="I71" s="713"/>
      <c r="J71" s="125"/>
      <c r="K71" s="714"/>
      <c r="L71" s="714"/>
    </row>
    <row r="72" spans="1:12" ht="16.5" thickTop="1" thickBot="1">
      <c r="A72" s="752"/>
      <c r="B72" s="753"/>
      <c r="C72" s="2561" t="s">
        <v>1680</v>
      </c>
      <c r="D72" s="2561"/>
      <c r="E72" s="754"/>
      <c r="F72" s="755"/>
      <c r="G72" s="756">
        <f>SUM(G12:G71)</f>
        <v>0</v>
      </c>
      <c r="H72" s="696"/>
      <c r="I72" s="696"/>
      <c r="J72" s="696"/>
      <c r="K72" s="696"/>
      <c r="L72" s="696"/>
    </row>
    <row r="73" spans="1:12" ht="15.75" thickTop="1">
      <c r="A73" s="693"/>
      <c r="B73" s="367"/>
      <c r="C73" s="700"/>
      <c r="D73" s="699"/>
      <c r="E73" s="757"/>
      <c r="F73" s="758"/>
      <c r="G73" s="759"/>
      <c r="H73" s="696"/>
      <c r="I73" s="696"/>
      <c r="J73" s="696"/>
      <c r="K73" s="696"/>
      <c r="L73" s="696"/>
    </row>
    <row r="74" spans="1:12">
      <c r="A74" s="693"/>
      <c r="B74" s="367"/>
      <c r="C74" s="700"/>
      <c r="D74" s="699"/>
      <c r="E74" s="757"/>
      <c r="F74" s="758"/>
      <c r="G74" s="760"/>
      <c r="H74" s="125"/>
      <c r="I74" s="125"/>
      <c r="J74" s="125"/>
      <c r="K74" s="125"/>
      <c r="L74" s="125"/>
    </row>
    <row r="75" spans="1:12">
      <c r="A75" s="761"/>
      <c r="B75" s="762"/>
      <c r="C75" s="763"/>
      <c r="D75" s="761"/>
      <c r="E75" s="757"/>
      <c r="F75" s="760"/>
      <c r="G75" s="760"/>
      <c r="H75" s="125"/>
      <c r="I75" s="125"/>
      <c r="J75" s="125"/>
      <c r="K75" s="125"/>
      <c r="L75" s="125"/>
    </row>
    <row r="76" spans="1:12">
      <c r="A76" s="761"/>
      <c r="B76" s="762"/>
      <c r="C76" s="763"/>
      <c r="D76" s="761"/>
      <c r="E76" s="757"/>
      <c r="F76" s="760"/>
      <c r="G76" s="760"/>
      <c r="H76" s="696"/>
      <c r="I76" s="696"/>
      <c r="J76" s="696"/>
      <c r="K76" s="696"/>
      <c r="L76" s="696"/>
    </row>
    <row r="77" spans="1:12">
      <c r="A77" s="761"/>
      <c r="B77" s="762"/>
      <c r="C77" s="763"/>
      <c r="D77" s="761"/>
      <c r="E77" s="757"/>
      <c r="F77" s="760"/>
      <c r="G77" s="760"/>
      <c r="H77" s="764"/>
      <c r="I77" s="764"/>
      <c r="J77" s="696"/>
      <c r="K77" s="696"/>
      <c r="L77" s="696"/>
    </row>
    <row r="78" spans="1:12">
      <c r="A78" s="761"/>
      <c r="B78" s="762"/>
      <c r="C78" s="763"/>
      <c r="D78" s="761"/>
      <c r="E78" s="757"/>
      <c r="F78" s="760"/>
      <c r="G78" s="760"/>
      <c r="H78" s="764"/>
      <c r="I78" s="764"/>
      <c r="J78" s="696"/>
      <c r="K78" s="696"/>
      <c r="L78" s="696"/>
    </row>
    <row r="79" spans="1:12">
      <c r="A79" s="761"/>
      <c r="B79" s="765"/>
      <c r="C79" s="766"/>
      <c r="D79" s="761"/>
      <c r="E79" s="757"/>
      <c r="F79" s="760"/>
      <c r="G79" s="760"/>
      <c r="H79" s="696"/>
      <c r="I79" s="696"/>
      <c r="J79" s="696"/>
      <c r="K79" s="696"/>
      <c r="L79" s="696"/>
    </row>
    <row r="80" spans="1:12">
      <c r="A80" s="125"/>
      <c r="B80" s="767"/>
      <c r="C80" s="768"/>
      <c r="D80" s="125"/>
      <c r="E80" s="767"/>
      <c r="F80" s="760"/>
      <c r="G80" s="760"/>
      <c r="H80" s="696"/>
      <c r="I80" s="696"/>
      <c r="J80" s="696"/>
      <c r="K80" s="696"/>
      <c r="L80" s="696"/>
    </row>
    <row r="81" spans="1:12">
      <c r="A81" s="769"/>
      <c r="B81" s="770"/>
      <c r="C81" s="768"/>
      <c r="D81" s="696"/>
      <c r="E81" s="769"/>
      <c r="F81" s="696"/>
      <c r="G81" s="696"/>
      <c r="H81" s="771"/>
      <c r="I81" s="771"/>
      <c r="J81" s="696"/>
      <c r="K81" s="772"/>
      <c r="L81" s="773"/>
    </row>
    <row r="82" spans="1:12">
      <c r="A82" s="769"/>
      <c r="B82" s="770"/>
      <c r="C82" s="768"/>
      <c r="D82" s="696"/>
      <c r="E82" s="769"/>
      <c r="F82" s="696"/>
      <c r="G82" s="696"/>
      <c r="H82" s="771"/>
      <c r="I82" s="771"/>
      <c r="J82" s="696"/>
      <c r="K82" s="772"/>
      <c r="L82" s="773"/>
    </row>
    <row r="83" spans="1:12">
      <c r="A83" s="769"/>
      <c r="B83" s="770"/>
      <c r="C83" s="768"/>
      <c r="D83" s="696"/>
      <c r="E83" s="769"/>
      <c r="F83" s="696"/>
      <c r="G83" s="696"/>
      <c r="H83" s="764"/>
      <c r="I83" s="764"/>
      <c r="J83" s="696"/>
      <c r="K83" s="772"/>
      <c r="L83" s="773"/>
    </row>
    <row r="84" spans="1:12">
      <c r="A84" s="769"/>
      <c r="B84" s="774"/>
      <c r="C84" s="768"/>
      <c r="D84" s="696"/>
      <c r="E84" s="775"/>
      <c r="F84" s="696"/>
      <c r="G84" s="696"/>
      <c r="H84" s="764"/>
      <c r="I84" s="764"/>
      <c r="J84" s="696"/>
      <c r="K84" s="772"/>
      <c r="L84" s="773"/>
    </row>
    <row r="85" spans="1:12">
      <c r="A85" s="769"/>
      <c r="B85" s="774"/>
      <c r="C85" s="768"/>
      <c r="D85" s="696"/>
      <c r="E85" s="775"/>
      <c r="F85" s="696"/>
      <c r="G85" s="696"/>
      <c r="H85" s="696"/>
      <c r="I85" s="696"/>
      <c r="J85" s="696"/>
      <c r="K85" s="696"/>
      <c r="L85" s="696"/>
    </row>
    <row r="86" spans="1:12">
      <c r="A86" s="769"/>
      <c r="B86" s="774"/>
      <c r="C86" s="768"/>
      <c r="D86" s="696"/>
      <c r="E86" s="775"/>
      <c r="F86" s="696"/>
      <c r="G86" s="696"/>
      <c r="H86" s="696"/>
      <c r="I86" s="696"/>
      <c r="J86" s="696"/>
      <c r="K86" s="696"/>
      <c r="L86" s="696"/>
    </row>
    <row r="87" spans="1:12">
      <c r="A87" s="776"/>
      <c r="B87" s="774"/>
      <c r="C87" s="768"/>
      <c r="D87" s="696"/>
      <c r="E87" s="775"/>
      <c r="F87" s="696"/>
      <c r="G87" s="696"/>
      <c r="H87" s="713"/>
      <c r="I87" s="713"/>
      <c r="J87" s="696"/>
      <c r="K87" s="714"/>
      <c r="L87" s="714"/>
    </row>
    <row r="88" spans="1:12">
      <c r="A88" s="777"/>
      <c r="B88" s="777"/>
      <c r="C88" s="778"/>
      <c r="D88" s="98"/>
      <c r="E88" s="777"/>
      <c r="F88" s="696"/>
      <c r="G88" s="696"/>
      <c r="H88" s="696"/>
      <c r="I88" s="696"/>
      <c r="J88" s="696"/>
      <c r="K88" s="696"/>
      <c r="L88" s="696"/>
    </row>
    <row r="89" spans="1:12">
      <c r="A89" s="98"/>
      <c r="B89" s="98"/>
      <c r="C89" s="167"/>
      <c r="D89" s="98"/>
      <c r="E89" s="98"/>
      <c r="F89" s="696"/>
      <c r="G89" s="696"/>
      <c r="H89" s="696"/>
      <c r="I89" s="696"/>
      <c r="J89" s="696"/>
      <c r="K89" s="696"/>
      <c r="L89" s="696"/>
    </row>
    <row r="90" spans="1:12">
      <c r="A90" s="777"/>
      <c r="B90" s="777"/>
      <c r="C90" s="778"/>
      <c r="D90" s="98"/>
      <c r="E90" s="98"/>
      <c r="F90" s="696"/>
      <c r="G90" s="696"/>
      <c r="H90" s="696"/>
      <c r="I90" s="696"/>
      <c r="J90" s="696"/>
      <c r="K90" s="696"/>
      <c r="L90" s="696"/>
    </row>
    <row r="91" spans="1:12">
      <c r="A91" s="769"/>
      <c r="B91" s="769"/>
      <c r="C91" s="769"/>
      <c r="D91" s="769"/>
      <c r="E91" s="769"/>
      <c r="F91" s="696"/>
      <c r="G91" s="696"/>
      <c r="H91" s="696"/>
      <c r="I91" s="696"/>
      <c r="J91" s="696"/>
      <c r="K91" s="696"/>
      <c r="L91" s="696"/>
    </row>
    <row r="92" spans="1:12">
      <c r="A92" s="779"/>
      <c r="B92" s="779"/>
      <c r="C92" s="779"/>
      <c r="D92" s="779"/>
      <c r="E92" s="779"/>
      <c r="F92" s="780"/>
      <c r="G92" s="696"/>
      <c r="H92" s="696"/>
      <c r="I92" s="696"/>
      <c r="J92" s="696"/>
      <c r="K92" s="696"/>
      <c r="L92" s="696"/>
    </row>
    <row r="93" spans="1:12">
      <c r="A93" s="769"/>
      <c r="B93" s="781"/>
      <c r="C93" s="768"/>
      <c r="D93" s="696"/>
      <c r="E93" s="769"/>
      <c r="F93" s="696"/>
      <c r="G93" s="696"/>
      <c r="H93" s="696"/>
      <c r="I93" s="696"/>
      <c r="J93" s="696"/>
      <c r="K93" s="696"/>
      <c r="L93" s="696"/>
    </row>
    <row r="94" spans="1:12">
      <c r="A94" s="769"/>
      <c r="B94" s="770"/>
      <c r="C94" s="768"/>
      <c r="D94" s="696"/>
      <c r="E94" s="769"/>
      <c r="F94" s="696"/>
      <c r="G94" s="696"/>
      <c r="H94" s="696"/>
      <c r="I94" s="696"/>
      <c r="J94" s="696"/>
      <c r="K94" s="696"/>
      <c r="L94" s="696"/>
    </row>
    <row r="95" spans="1:12">
      <c r="A95" s="769"/>
      <c r="B95" s="770"/>
      <c r="C95" s="768"/>
      <c r="D95" s="696"/>
      <c r="E95" s="769"/>
      <c r="F95" s="696"/>
      <c r="G95" s="696"/>
      <c r="H95" s="696"/>
      <c r="I95" s="696"/>
      <c r="J95" s="696"/>
      <c r="K95" s="696"/>
      <c r="L95" s="696"/>
    </row>
    <row r="96" spans="1:12">
      <c r="A96" s="769"/>
      <c r="B96" s="770"/>
      <c r="C96" s="768"/>
      <c r="D96" s="696"/>
      <c r="E96" s="769"/>
      <c r="F96" s="696"/>
      <c r="G96" s="696"/>
      <c r="H96" s="696"/>
      <c r="I96" s="696"/>
      <c r="J96" s="696"/>
      <c r="K96" s="696"/>
      <c r="L96" s="696"/>
    </row>
    <row r="97" spans="1:12">
      <c r="A97" s="769"/>
      <c r="B97" s="770"/>
      <c r="C97" s="768"/>
      <c r="D97" s="696"/>
      <c r="E97" s="769"/>
      <c r="F97" s="696"/>
      <c r="G97" s="696"/>
      <c r="H97" s="696"/>
      <c r="I97" s="696"/>
      <c r="J97" s="696"/>
      <c r="K97" s="696"/>
      <c r="L97" s="696"/>
    </row>
    <row r="98" spans="1:12">
      <c r="A98" s="769"/>
      <c r="B98" s="770"/>
      <c r="C98" s="768"/>
      <c r="D98" s="696"/>
      <c r="E98" s="769"/>
      <c r="F98" s="696"/>
      <c r="G98" s="696"/>
      <c r="H98" s="696"/>
      <c r="I98" s="696"/>
      <c r="J98" s="696"/>
      <c r="K98" s="772"/>
      <c r="L98" s="773"/>
    </row>
    <row r="99" spans="1:12">
      <c r="A99" s="769"/>
      <c r="B99" s="770"/>
      <c r="C99" s="768"/>
      <c r="D99" s="696"/>
      <c r="E99" s="769"/>
      <c r="F99" s="696"/>
      <c r="G99" s="696"/>
      <c r="H99" s="696"/>
      <c r="I99" s="696"/>
      <c r="J99" s="696"/>
      <c r="K99" s="772"/>
      <c r="L99" s="773"/>
    </row>
    <row r="100" spans="1:12">
      <c r="A100" s="769"/>
      <c r="B100" s="770"/>
      <c r="C100" s="768"/>
      <c r="D100" s="696"/>
      <c r="E100" s="769"/>
      <c r="F100" s="696"/>
      <c r="G100" s="696"/>
    </row>
    <row r="101" spans="1:12">
      <c r="A101" s="769"/>
      <c r="B101" s="770"/>
      <c r="C101" s="768"/>
      <c r="D101" s="696"/>
      <c r="E101" s="769"/>
      <c r="F101" s="696"/>
      <c r="G101" s="696"/>
    </row>
    <row r="102" spans="1:12">
      <c r="A102" s="769"/>
      <c r="B102" s="782"/>
      <c r="C102" s="768"/>
      <c r="D102" s="696"/>
      <c r="E102" s="769"/>
      <c r="F102" s="696"/>
      <c r="G102" s="696"/>
    </row>
    <row r="103" spans="1:12">
      <c r="A103" s="98"/>
      <c r="B103" s="98"/>
      <c r="C103" s="167"/>
      <c r="D103" s="98"/>
      <c r="E103" s="98"/>
      <c r="F103" s="125"/>
      <c r="G103" s="125"/>
    </row>
    <row r="104" spans="1:12">
      <c r="A104" s="98"/>
      <c r="B104" s="98"/>
      <c r="C104" s="167"/>
      <c r="D104" s="98"/>
      <c r="E104" s="98"/>
      <c r="F104" s="125"/>
      <c r="G104" s="125"/>
    </row>
    <row r="105" spans="1:12">
      <c r="A105" s="98"/>
      <c r="B105" s="98"/>
      <c r="C105" s="167"/>
      <c r="D105" s="98"/>
      <c r="E105" s="98"/>
      <c r="F105" s="125"/>
      <c r="G105" s="125"/>
    </row>
    <row r="106" spans="1:12">
      <c r="A106" s="98"/>
      <c r="B106" s="98"/>
      <c r="C106" s="167"/>
      <c r="D106" s="98"/>
      <c r="E106" s="98"/>
      <c r="F106" s="125"/>
      <c r="G106" s="125"/>
    </row>
    <row r="107" spans="1:12">
      <c r="A107" s="98"/>
      <c r="B107" s="98"/>
      <c r="C107" s="167"/>
      <c r="D107" s="98"/>
      <c r="E107" s="98"/>
      <c r="F107" s="125"/>
      <c r="G107" s="125"/>
    </row>
    <row r="108" spans="1:12">
      <c r="A108" s="98"/>
      <c r="B108" s="98"/>
      <c r="C108" s="167"/>
      <c r="D108" s="98"/>
      <c r="E108" s="98"/>
      <c r="F108" s="125"/>
      <c r="G108" s="125"/>
    </row>
    <row r="109" spans="1:12">
      <c r="A109" s="98"/>
      <c r="B109" s="98"/>
      <c r="C109" s="167"/>
      <c r="D109" s="98"/>
      <c r="E109" s="98"/>
      <c r="F109" s="125"/>
      <c r="G109" s="125"/>
    </row>
    <row r="110" spans="1:12">
      <c r="A110" s="98"/>
      <c r="B110" s="98"/>
      <c r="C110" s="167"/>
      <c r="D110" s="98"/>
      <c r="E110" s="98"/>
      <c r="F110" s="125"/>
      <c r="G110" s="125"/>
    </row>
    <row r="111" spans="1:12">
      <c r="A111" s="98"/>
      <c r="B111" s="98"/>
      <c r="C111" s="167"/>
      <c r="D111" s="98"/>
      <c r="E111" s="98"/>
      <c r="F111" s="125"/>
      <c r="G111" s="125"/>
    </row>
    <row r="112" spans="1:12">
      <c r="A112" s="98"/>
      <c r="B112" s="98"/>
      <c r="C112" s="167"/>
      <c r="D112" s="98"/>
      <c r="E112" s="98"/>
      <c r="F112" s="125"/>
      <c r="G112" s="125"/>
    </row>
    <row r="113" spans="1:7">
      <c r="A113" s="98"/>
      <c r="B113" s="98"/>
      <c r="C113" s="167"/>
      <c r="D113" s="98"/>
      <c r="E113" s="98"/>
      <c r="F113" s="125"/>
      <c r="G113" s="125"/>
    </row>
    <row r="114" spans="1:7">
      <c r="A114" s="98"/>
      <c r="B114" s="98"/>
      <c r="C114" s="167"/>
      <c r="D114" s="98"/>
      <c r="E114" s="98"/>
      <c r="F114" s="125"/>
      <c r="G114" s="142"/>
    </row>
    <row r="115" spans="1:7">
      <c r="A115" s="98"/>
      <c r="B115" s="98"/>
      <c r="C115" s="167"/>
      <c r="D115" s="98"/>
      <c r="E115" s="98"/>
      <c r="F115" s="125"/>
      <c r="G115" s="125"/>
    </row>
    <row r="116" spans="1:7">
      <c r="A116" s="98"/>
      <c r="B116" s="98"/>
      <c r="C116" s="167"/>
      <c r="D116" s="98"/>
      <c r="E116" s="98"/>
      <c r="F116" s="125"/>
      <c r="G116" s="142"/>
    </row>
    <row r="117" spans="1:7">
      <c r="A117" s="98"/>
      <c r="B117" s="98"/>
      <c r="C117" s="167"/>
      <c r="D117" s="98"/>
      <c r="E117" s="98"/>
      <c r="F117" s="125"/>
      <c r="G117" s="125"/>
    </row>
  </sheetData>
  <mergeCells count="6">
    <mergeCell ref="C72:D72"/>
    <mergeCell ref="A1:G1"/>
    <mergeCell ref="A2:G2"/>
    <mergeCell ref="A3:F3"/>
    <mergeCell ref="A5:F5"/>
    <mergeCell ref="A7:G7"/>
  </mergeCells>
  <pageMargins left="0.7" right="0.7" top="0.75" bottom="0.75" header="0.3" footer="0.3"/>
  <pageSetup paperSize="9" scale="92" orientation="portrait"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115"/>
  <sheetViews>
    <sheetView view="pageBreakPreview" topLeftCell="A55" zoomScale="60" zoomScaleNormal="100" workbookViewId="0">
      <selection activeCell="C70" sqref="C70:D70"/>
    </sheetView>
    <sheetView topLeftCell="A61"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24.85546875" customWidth="1"/>
    <col min="10" max="10" width="9.140625" customWidth="1"/>
  </cols>
  <sheetData>
    <row r="1" spans="1:11">
      <c r="A1" s="2536" t="s">
        <v>556</v>
      </c>
      <c r="B1" s="2536"/>
      <c r="C1" s="2536"/>
      <c r="D1" s="2536"/>
      <c r="E1" s="2536"/>
      <c r="F1" s="2536"/>
      <c r="G1" s="2536"/>
    </row>
    <row r="2" spans="1:11" s="129" customFormat="1" ht="15" customHeight="1">
      <c r="A2" s="2536" t="s">
        <v>514</v>
      </c>
      <c r="B2" s="2536"/>
      <c r="C2" s="2536"/>
      <c r="D2" s="2536"/>
      <c r="E2" s="2536"/>
      <c r="F2" s="2536"/>
      <c r="G2" s="2536"/>
      <c r="H2" s="803"/>
      <c r="I2" s="803"/>
    </row>
    <row r="3" spans="1:11" s="129" customFormat="1">
      <c r="A3" s="2537" t="s">
        <v>633</v>
      </c>
      <c r="B3" s="2537"/>
      <c r="C3" s="2537"/>
      <c r="D3" s="2537"/>
      <c r="E3" s="2537"/>
      <c r="F3" s="2537"/>
      <c r="G3" s="804"/>
      <c r="H3" s="803"/>
      <c r="I3" s="803"/>
    </row>
    <row r="4" spans="1:11">
      <c r="A4" s="697"/>
      <c r="B4" s="697"/>
      <c r="C4" s="698"/>
      <c r="D4" s="697"/>
      <c r="E4" s="697"/>
      <c r="F4" s="697"/>
      <c r="G4" s="695"/>
      <c r="H4" s="696"/>
      <c r="I4" s="696"/>
      <c r="J4" s="696"/>
      <c r="K4" s="696"/>
    </row>
    <row r="5" spans="1:11">
      <c r="A5" s="2538" t="s">
        <v>811</v>
      </c>
      <c r="B5" s="2538"/>
      <c r="C5" s="2538"/>
      <c r="D5" s="2538"/>
      <c r="E5" s="2538"/>
      <c r="F5" s="2538"/>
      <c r="G5" s="695"/>
      <c r="H5" s="696"/>
      <c r="I5" s="696"/>
      <c r="J5" s="696"/>
      <c r="K5" s="696"/>
    </row>
    <row r="6" spans="1:11">
      <c r="A6" s="699"/>
      <c r="B6" s="699"/>
      <c r="C6" s="700"/>
      <c r="D6" s="699"/>
      <c r="E6" s="699"/>
      <c r="F6" s="699"/>
      <c r="G6" s="695"/>
      <c r="H6" s="696"/>
      <c r="I6" s="696"/>
      <c r="J6" s="696"/>
      <c r="K6" s="696"/>
    </row>
    <row r="7" spans="1:11" ht="27.75" customHeight="1" thickBot="1">
      <c r="A7" s="2539" t="s">
        <v>812</v>
      </c>
      <c r="B7" s="2540"/>
      <c r="C7" s="2540"/>
      <c r="D7" s="2540"/>
      <c r="E7" s="2540"/>
      <c r="F7" s="2540"/>
      <c r="G7" s="2540"/>
      <c r="H7" s="696"/>
      <c r="I7" s="696"/>
      <c r="J7" s="696"/>
      <c r="K7" s="696"/>
    </row>
    <row r="8" spans="1:11" ht="15.75" thickTop="1">
      <c r="A8" s="701" t="s">
        <v>9</v>
      </c>
      <c r="B8" s="702" t="s">
        <v>10</v>
      </c>
      <c r="C8" s="703" t="s">
        <v>11</v>
      </c>
      <c r="D8" s="702" t="s">
        <v>12</v>
      </c>
      <c r="E8" s="702" t="s">
        <v>13</v>
      </c>
      <c r="F8" s="702" t="s">
        <v>14</v>
      </c>
      <c r="G8" s="704" t="s">
        <v>15</v>
      </c>
      <c r="H8" s="125"/>
      <c r="I8" s="125"/>
      <c r="J8" s="125"/>
      <c r="K8" s="125"/>
    </row>
    <row r="9" spans="1:11" ht="15.75" thickBot="1">
      <c r="A9" s="705"/>
      <c r="B9" s="706" t="s">
        <v>16</v>
      </c>
      <c r="C9" s="707" t="s">
        <v>17</v>
      </c>
      <c r="D9" s="706"/>
      <c r="E9" s="706"/>
      <c r="F9" s="706"/>
      <c r="G9" s="708"/>
      <c r="H9" s="125"/>
      <c r="I9" s="125"/>
      <c r="J9" s="125"/>
      <c r="K9" s="125"/>
    </row>
    <row r="10" spans="1:11" ht="16.5" thickTop="1" thickBot="1">
      <c r="A10" s="709">
        <v>0</v>
      </c>
      <c r="B10" s="710">
        <v>1</v>
      </c>
      <c r="C10" s="711">
        <v>2</v>
      </c>
      <c r="D10" s="710">
        <v>3</v>
      </c>
      <c r="E10" s="710">
        <v>4</v>
      </c>
      <c r="F10" s="710">
        <v>5</v>
      </c>
      <c r="G10" s="712">
        <v>6</v>
      </c>
      <c r="H10" s="713"/>
      <c r="I10" s="125"/>
      <c r="J10" s="714"/>
      <c r="K10" s="714"/>
    </row>
    <row r="11" spans="1:11" ht="15.75" thickTop="1">
      <c r="A11" s="715"/>
      <c r="B11" s="716"/>
      <c r="C11" s="700" t="s">
        <v>636</v>
      </c>
      <c r="D11" s="716"/>
      <c r="E11" s="716"/>
      <c r="F11" s="716"/>
      <c r="G11" s="717"/>
      <c r="H11" s="713"/>
      <c r="I11" s="230">
        <f>SUM(G11:G34)/E61/4.8643</f>
        <v>0</v>
      </c>
      <c r="J11" s="714"/>
      <c r="K11" s="714"/>
    </row>
    <row r="12" spans="1:11">
      <c r="A12" s="718">
        <v>1</v>
      </c>
      <c r="B12" s="719" t="s">
        <v>637</v>
      </c>
      <c r="C12" s="720" t="s">
        <v>638</v>
      </c>
      <c r="D12" s="721" t="s">
        <v>21</v>
      </c>
      <c r="E12" s="783">
        <v>1024</v>
      </c>
      <c r="F12" s="723"/>
      <c r="G12" s="724">
        <f t="shared" ref="G12:G69" si="0">ROUND(F12,2)*ROUND(E12,2)</f>
        <v>0</v>
      </c>
      <c r="H12" s="713"/>
      <c r="I12" s="125"/>
      <c r="J12" s="714"/>
      <c r="K12" s="714"/>
    </row>
    <row r="13" spans="1:11">
      <c r="A13" s="718">
        <f>A12+1</f>
        <v>2</v>
      </c>
      <c r="B13" s="725" t="s">
        <v>639</v>
      </c>
      <c r="C13" s="726" t="s">
        <v>640</v>
      </c>
      <c r="D13" s="727" t="s">
        <v>55</v>
      </c>
      <c r="E13" s="783">
        <v>1122</v>
      </c>
      <c r="F13" s="723"/>
      <c r="G13" s="724">
        <f t="shared" si="0"/>
        <v>0</v>
      </c>
      <c r="H13" s="713"/>
      <c r="I13" s="125"/>
      <c r="J13" s="714"/>
      <c r="K13" s="714"/>
    </row>
    <row r="14" spans="1:11" ht="26.25">
      <c r="A14" s="718" t="s">
        <v>641</v>
      </c>
      <c r="B14" s="725" t="s">
        <v>642</v>
      </c>
      <c r="C14" s="726" t="s">
        <v>643</v>
      </c>
      <c r="D14" s="727" t="s">
        <v>476</v>
      </c>
      <c r="E14" s="783">
        <v>113</v>
      </c>
      <c r="F14" s="723"/>
      <c r="G14" s="724">
        <f t="shared" si="0"/>
        <v>0</v>
      </c>
      <c r="H14" s="713"/>
      <c r="I14" s="125"/>
      <c r="J14" s="714"/>
      <c r="K14" s="714"/>
    </row>
    <row r="15" spans="1:11">
      <c r="A15" s="718" t="s">
        <v>644</v>
      </c>
      <c r="B15" s="725" t="s">
        <v>645</v>
      </c>
      <c r="C15" s="726" t="s">
        <v>646</v>
      </c>
      <c r="D15" s="727" t="s">
        <v>476</v>
      </c>
      <c r="E15" s="783">
        <v>26</v>
      </c>
      <c r="F15" s="723"/>
      <c r="G15" s="724">
        <f t="shared" si="0"/>
        <v>0</v>
      </c>
      <c r="H15" s="713"/>
      <c r="I15" s="125"/>
      <c r="J15" s="714"/>
      <c r="K15" s="714"/>
    </row>
    <row r="16" spans="1:11" ht="26.25">
      <c r="A16" s="718" t="s">
        <v>647</v>
      </c>
      <c r="B16" s="725" t="s">
        <v>648</v>
      </c>
      <c r="C16" s="726" t="s">
        <v>649</v>
      </c>
      <c r="D16" s="727" t="s">
        <v>55</v>
      </c>
      <c r="E16" s="783">
        <v>1296</v>
      </c>
      <c r="F16" s="723"/>
      <c r="G16" s="724">
        <f t="shared" si="0"/>
        <v>0</v>
      </c>
      <c r="H16" s="713"/>
      <c r="I16" s="125"/>
      <c r="J16" s="714"/>
      <c r="K16" s="714"/>
    </row>
    <row r="17" spans="1:11">
      <c r="A17" s="718" t="s">
        <v>650</v>
      </c>
      <c r="B17" s="725" t="s">
        <v>651</v>
      </c>
      <c r="C17" s="726" t="s">
        <v>652</v>
      </c>
      <c r="D17" s="727" t="s">
        <v>55</v>
      </c>
      <c r="E17" s="783">
        <v>55</v>
      </c>
      <c r="F17" s="723"/>
      <c r="G17" s="724">
        <f t="shared" si="0"/>
        <v>0</v>
      </c>
      <c r="H17" s="713"/>
      <c r="I17" s="125"/>
      <c r="J17" s="714"/>
      <c r="K17" s="714"/>
    </row>
    <row r="18" spans="1:11" ht="26.25">
      <c r="A18" s="718" t="s">
        <v>653</v>
      </c>
      <c r="B18" s="725" t="s">
        <v>452</v>
      </c>
      <c r="C18" s="726" t="s">
        <v>654</v>
      </c>
      <c r="D18" s="727" t="s">
        <v>55</v>
      </c>
      <c r="E18" s="783">
        <v>65</v>
      </c>
      <c r="F18" s="723"/>
      <c r="G18" s="724">
        <f t="shared" si="0"/>
        <v>0</v>
      </c>
      <c r="H18" s="713"/>
      <c r="I18" s="125"/>
      <c r="J18" s="714"/>
      <c r="K18" s="714"/>
    </row>
    <row r="19" spans="1:11" ht="26.25">
      <c r="A19" s="718" t="s">
        <v>655</v>
      </c>
      <c r="B19" s="725" t="s">
        <v>656</v>
      </c>
      <c r="C19" s="726" t="s">
        <v>657</v>
      </c>
      <c r="D19" s="727" t="s">
        <v>32</v>
      </c>
      <c r="E19" s="783">
        <v>32</v>
      </c>
      <c r="F19" s="723"/>
      <c r="G19" s="724">
        <f t="shared" si="0"/>
        <v>0</v>
      </c>
      <c r="H19" s="713"/>
      <c r="I19" s="125"/>
      <c r="J19" s="714"/>
      <c r="K19" s="714"/>
    </row>
    <row r="20" spans="1:11">
      <c r="A20" s="784" t="s">
        <v>658</v>
      </c>
      <c r="B20" s="785" t="s">
        <v>659</v>
      </c>
      <c r="C20" s="786" t="s">
        <v>660</v>
      </c>
      <c r="D20" s="243" t="s">
        <v>32</v>
      </c>
      <c r="E20" s="787">
        <v>2</v>
      </c>
      <c r="F20" s="788"/>
      <c r="G20" s="724">
        <f t="shared" si="0"/>
        <v>0</v>
      </c>
      <c r="H20" s="713"/>
      <c r="I20" s="125"/>
      <c r="J20" s="714"/>
      <c r="K20" s="714"/>
    </row>
    <row r="21" spans="1:11">
      <c r="A21" s="718" t="s">
        <v>661</v>
      </c>
      <c r="B21" s="725" t="s">
        <v>507</v>
      </c>
      <c r="C21" s="729" t="s">
        <v>662</v>
      </c>
      <c r="D21" s="721" t="s">
        <v>476</v>
      </c>
      <c r="E21" s="783">
        <v>81</v>
      </c>
      <c r="F21" s="723"/>
      <c r="G21" s="745">
        <f t="shared" si="0"/>
        <v>0</v>
      </c>
      <c r="H21" s="713"/>
      <c r="I21" s="125"/>
      <c r="J21" s="714"/>
      <c r="K21" s="714"/>
    </row>
    <row r="22" spans="1:11">
      <c r="A22" s="784" t="s">
        <v>663</v>
      </c>
      <c r="B22" s="725" t="s">
        <v>501</v>
      </c>
      <c r="C22" s="729" t="s">
        <v>664</v>
      </c>
      <c r="D22" s="721" t="s">
        <v>24</v>
      </c>
      <c r="E22" s="783">
        <v>252</v>
      </c>
      <c r="F22" s="723"/>
      <c r="G22" s="745">
        <f t="shared" si="0"/>
        <v>0</v>
      </c>
      <c r="H22" s="713"/>
      <c r="I22" s="125"/>
      <c r="J22" s="714"/>
      <c r="K22" s="714"/>
    </row>
    <row r="23" spans="1:11" ht="25.5">
      <c r="A23" s="718" t="s">
        <v>665</v>
      </c>
      <c r="B23" s="725" t="s">
        <v>666</v>
      </c>
      <c r="C23" s="729" t="s">
        <v>667</v>
      </c>
      <c r="D23" s="721" t="s">
        <v>55</v>
      </c>
      <c r="E23" s="783">
        <v>540</v>
      </c>
      <c r="F23" s="723"/>
      <c r="G23" s="745">
        <f t="shared" si="0"/>
        <v>0</v>
      </c>
      <c r="H23" s="713"/>
      <c r="I23" s="125"/>
      <c r="J23" s="714"/>
      <c r="K23" s="714"/>
    </row>
    <row r="24" spans="1:11" ht="25.5">
      <c r="A24" s="784" t="s">
        <v>668</v>
      </c>
      <c r="B24" s="725" t="s">
        <v>86</v>
      </c>
      <c r="C24" s="729" t="s">
        <v>669</v>
      </c>
      <c r="D24" s="721" t="s">
        <v>24</v>
      </c>
      <c r="E24" s="783">
        <v>612</v>
      </c>
      <c r="F24" s="723"/>
      <c r="G24" s="745">
        <f t="shared" si="0"/>
        <v>0</v>
      </c>
      <c r="H24" s="713"/>
      <c r="I24" s="125"/>
      <c r="J24" s="714"/>
      <c r="K24" s="714"/>
    </row>
    <row r="25" spans="1:11">
      <c r="A25" s="718" t="s">
        <v>670</v>
      </c>
      <c r="B25" s="725" t="s">
        <v>671</v>
      </c>
      <c r="C25" s="729" t="s">
        <v>672</v>
      </c>
      <c r="D25" s="721" t="s">
        <v>55</v>
      </c>
      <c r="E25" s="783">
        <v>691</v>
      </c>
      <c r="F25" s="723"/>
      <c r="G25" s="745">
        <f t="shared" si="0"/>
        <v>0</v>
      </c>
      <c r="H25" s="713"/>
      <c r="I25" s="125"/>
      <c r="J25" s="714"/>
      <c r="K25" s="714"/>
    </row>
    <row r="26" spans="1:11">
      <c r="A26" s="718"/>
      <c r="B26" s="734"/>
      <c r="C26" s="746" t="s">
        <v>673</v>
      </c>
      <c r="D26" s="734"/>
      <c r="E26" s="789"/>
      <c r="F26" s="734"/>
      <c r="G26" s="745"/>
      <c r="H26" s="713"/>
      <c r="I26" s="125"/>
      <c r="J26" s="714"/>
      <c r="K26" s="714"/>
    </row>
    <row r="27" spans="1:11">
      <c r="A27" s="790" t="s">
        <v>674</v>
      </c>
      <c r="B27" s="791" t="s">
        <v>675</v>
      </c>
      <c r="C27" s="792" t="s">
        <v>676</v>
      </c>
      <c r="D27" s="793" t="s">
        <v>476</v>
      </c>
      <c r="E27" s="794">
        <v>86</v>
      </c>
      <c r="F27" s="795"/>
      <c r="G27" s="796">
        <f t="shared" si="0"/>
        <v>0</v>
      </c>
      <c r="H27" s="713"/>
      <c r="I27" s="125"/>
      <c r="J27" s="714"/>
      <c r="K27" s="714"/>
    </row>
    <row r="28" spans="1:11" ht="26.25">
      <c r="A28" s="718" t="s">
        <v>677</v>
      </c>
      <c r="B28" s="732" t="s">
        <v>678</v>
      </c>
      <c r="C28" s="733" t="s">
        <v>679</v>
      </c>
      <c r="D28" s="734" t="s">
        <v>24</v>
      </c>
      <c r="E28" s="789">
        <v>1120</v>
      </c>
      <c r="F28" s="735"/>
      <c r="G28" s="724">
        <f t="shared" si="0"/>
        <v>0</v>
      </c>
      <c r="H28" s="713"/>
      <c r="I28" s="125"/>
      <c r="J28" s="714"/>
      <c r="K28" s="714"/>
    </row>
    <row r="29" spans="1:11" ht="26.25">
      <c r="A29" s="790" t="s">
        <v>680</v>
      </c>
      <c r="B29" s="732" t="s">
        <v>681</v>
      </c>
      <c r="C29" s="733" t="s">
        <v>682</v>
      </c>
      <c r="D29" s="734" t="s">
        <v>55</v>
      </c>
      <c r="E29" s="789">
        <v>860</v>
      </c>
      <c r="F29" s="735"/>
      <c r="G29" s="724">
        <f t="shared" si="0"/>
        <v>0</v>
      </c>
      <c r="H29" s="713"/>
      <c r="I29" s="125"/>
      <c r="J29" s="714"/>
      <c r="K29" s="714"/>
    </row>
    <row r="30" spans="1:11" ht="26.25">
      <c r="A30" s="718" t="s">
        <v>683</v>
      </c>
      <c r="B30" s="732" t="s">
        <v>86</v>
      </c>
      <c r="C30" s="733" t="s">
        <v>669</v>
      </c>
      <c r="D30" s="734" t="s">
        <v>24</v>
      </c>
      <c r="E30" s="789">
        <v>488</v>
      </c>
      <c r="F30" s="735"/>
      <c r="G30" s="724">
        <f t="shared" si="0"/>
        <v>0</v>
      </c>
      <c r="H30" s="713"/>
      <c r="I30" s="125"/>
      <c r="J30" s="714"/>
      <c r="K30" s="714"/>
    </row>
    <row r="31" spans="1:11">
      <c r="A31" s="790" t="s">
        <v>684</v>
      </c>
      <c r="B31" s="732" t="s">
        <v>757</v>
      </c>
      <c r="C31" s="797" t="s">
        <v>758</v>
      </c>
      <c r="D31" s="734" t="s">
        <v>32</v>
      </c>
      <c r="E31" s="789">
        <v>12</v>
      </c>
      <c r="F31" s="735"/>
      <c r="G31" s="724">
        <f t="shared" si="0"/>
        <v>0</v>
      </c>
      <c r="H31" s="713"/>
      <c r="I31" s="125"/>
      <c r="J31" s="714"/>
      <c r="K31" s="714"/>
    </row>
    <row r="32" spans="1:11" ht="39">
      <c r="A32" s="718" t="s">
        <v>687</v>
      </c>
      <c r="B32" s="732" t="s">
        <v>688</v>
      </c>
      <c r="C32" s="733" t="s">
        <v>689</v>
      </c>
      <c r="D32" s="734" t="s">
        <v>32</v>
      </c>
      <c r="E32" s="789">
        <v>8</v>
      </c>
      <c r="F32" s="735"/>
      <c r="G32" s="724">
        <f t="shared" si="0"/>
        <v>0</v>
      </c>
      <c r="H32" s="713"/>
      <c r="I32" s="125"/>
      <c r="J32" s="714"/>
      <c r="K32" s="714"/>
    </row>
    <row r="33" spans="1:11" ht="39">
      <c r="A33" s="790" t="s">
        <v>690</v>
      </c>
      <c r="B33" s="732" t="s">
        <v>691</v>
      </c>
      <c r="C33" s="733" t="s">
        <v>692</v>
      </c>
      <c r="D33" s="734" t="s">
        <v>476</v>
      </c>
      <c r="E33" s="789">
        <v>4</v>
      </c>
      <c r="F33" s="735"/>
      <c r="G33" s="724">
        <f t="shared" si="0"/>
        <v>0</v>
      </c>
      <c r="H33" s="713"/>
      <c r="I33" s="125"/>
      <c r="J33" s="714"/>
      <c r="K33" s="714"/>
    </row>
    <row r="34" spans="1:11" ht="26.25">
      <c r="A34" s="718" t="s">
        <v>693</v>
      </c>
      <c r="B34" s="732" t="s">
        <v>694</v>
      </c>
      <c r="C34" s="733" t="s">
        <v>695</v>
      </c>
      <c r="D34" s="734" t="s">
        <v>24</v>
      </c>
      <c r="E34" s="789">
        <v>490</v>
      </c>
      <c r="F34" s="735"/>
      <c r="G34" s="730">
        <f t="shared" si="0"/>
        <v>0</v>
      </c>
      <c r="H34" s="713"/>
      <c r="I34" s="125"/>
      <c r="J34" s="714"/>
      <c r="K34" s="714"/>
    </row>
    <row r="35" spans="1:11">
      <c r="A35" s="715"/>
      <c r="B35" s="716"/>
      <c r="C35" s="700" t="s">
        <v>696</v>
      </c>
      <c r="D35" s="716"/>
      <c r="E35" s="798"/>
      <c r="F35" s="716"/>
      <c r="G35" s="717"/>
      <c r="H35" s="713"/>
      <c r="I35" s="230">
        <f>SUM(G35:G46)/E61/4.8643</f>
        <v>0</v>
      </c>
      <c r="J35" s="714"/>
      <c r="K35" s="714"/>
    </row>
    <row r="36" spans="1:11" ht="26.25">
      <c r="A36" s="737">
        <v>23</v>
      </c>
      <c r="B36" s="738" t="s">
        <v>697</v>
      </c>
      <c r="C36" s="739" t="s">
        <v>698</v>
      </c>
      <c r="D36" s="723" t="s">
        <v>55</v>
      </c>
      <c r="E36" s="783">
        <v>116</v>
      </c>
      <c r="F36" s="723"/>
      <c r="G36" s="724">
        <f t="shared" si="0"/>
        <v>0</v>
      </c>
      <c r="H36" s="713"/>
      <c r="I36" s="125"/>
      <c r="J36" s="714"/>
      <c r="K36" s="714"/>
    </row>
    <row r="37" spans="1:11" ht="26.25">
      <c r="A37" s="737">
        <v>24</v>
      </c>
      <c r="B37" s="738" t="s">
        <v>699</v>
      </c>
      <c r="C37" s="739" t="s">
        <v>700</v>
      </c>
      <c r="D37" s="723" t="s">
        <v>55</v>
      </c>
      <c r="E37" s="783">
        <v>8</v>
      </c>
      <c r="F37" s="723"/>
      <c r="G37" s="724">
        <f t="shared" si="0"/>
        <v>0</v>
      </c>
      <c r="H37" s="713"/>
      <c r="I37" s="125"/>
      <c r="J37" s="714"/>
      <c r="K37" s="714"/>
    </row>
    <row r="38" spans="1:11" ht="26.25">
      <c r="A38" s="737">
        <v>25</v>
      </c>
      <c r="B38" s="738" t="s">
        <v>507</v>
      </c>
      <c r="C38" s="740" t="s">
        <v>701</v>
      </c>
      <c r="D38" s="723" t="s">
        <v>476</v>
      </c>
      <c r="E38" s="783">
        <v>13</v>
      </c>
      <c r="F38" s="723"/>
      <c r="G38" s="724">
        <f t="shared" si="0"/>
        <v>0</v>
      </c>
      <c r="H38" s="713"/>
      <c r="I38" s="125"/>
      <c r="J38" s="714"/>
      <c r="K38" s="714"/>
    </row>
    <row r="39" spans="1:11" ht="26.25">
      <c r="A39" s="737">
        <v>26</v>
      </c>
      <c r="B39" s="741" t="s">
        <v>702</v>
      </c>
      <c r="C39" s="739" t="s">
        <v>703</v>
      </c>
      <c r="D39" s="723" t="s">
        <v>24</v>
      </c>
      <c r="E39" s="783">
        <v>725</v>
      </c>
      <c r="F39" s="723"/>
      <c r="G39" s="724">
        <f t="shared" si="0"/>
        <v>0</v>
      </c>
      <c r="H39" s="713"/>
      <c r="I39" s="125"/>
      <c r="J39" s="714"/>
      <c r="K39" s="714"/>
    </row>
    <row r="40" spans="1:11">
      <c r="A40" s="737">
        <v>27</v>
      </c>
      <c r="B40" s="741" t="s">
        <v>704</v>
      </c>
      <c r="C40" s="742" t="s">
        <v>705</v>
      </c>
      <c r="D40" s="723" t="s">
        <v>21</v>
      </c>
      <c r="E40" s="783">
        <v>54</v>
      </c>
      <c r="F40" s="723"/>
      <c r="G40" s="724">
        <f t="shared" si="0"/>
        <v>0</v>
      </c>
      <c r="H40" s="713"/>
      <c r="I40" s="125"/>
      <c r="J40" s="714"/>
      <c r="K40" s="714"/>
    </row>
    <row r="41" spans="1:11">
      <c r="A41" s="737">
        <v>28</v>
      </c>
      <c r="B41" s="741" t="s">
        <v>706</v>
      </c>
      <c r="C41" s="742" t="s">
        <v>138</v>
      </c>
      <c r="D41" s="723" t="s">
        <v>21</v>
      </c>
      <c r="E41" s="783">
        <v>70</v>
      </c>
      <c r="F41" s="723"/>
      <c r="G41" s="724">
        <f t="shared" si="0"/>
        <v>0</v>
      </c>
      <c r="H41" s="713"/>
      <c r="I41" s="125"/>
      <c r="J41" s="714"/>
      <c r="K41" s="714"/>
    </row>
    <row r="42" spans="1:11" ht="25.5">
      <c r="A42" s="737">
        <v>29</v>
      </c>
      <c r="B42" s="741" t="s">
        <v>707</v>
      </c>
      <c r="C42" s="742" t="s">
        <v>708</v>
      </c>
      <c r="D42" s="723" t="s">
        <v>24</v>
      </c>
      <c r="E42" s="783">
        <v>350</v>
      </c>
      <c r="F42" s="723"/>
      <c r="G42" s="724">
        <f t="shared" si="0"/>
        <v>0</v>
      </c>
      <c r="H42" s="713"/>
      <c r="I42" s="125"/>
      <c r="J42" s="714"/>
      <c r="K42" s="714"/>
    </row>
    <row r="43" spans="1:11">
      <c r="A43" s="737">
        <v>30</v>
      </c>
      <c r="B43" s="741" t="s">
        <v>502</v>
      </c>
      <c r="C43" s="742" t="s">
        <v>759</v>
      </c>
      <c r="D43" s="723" t="s">
        <v>24</v>
      </c>
      <c r="E43" s="783">
        <v>600</v>
      </c>
      <c r="F43" s="723"/>
      <c r="G43" s="724">
        <f t="shared" si="0"/>
        <v>0</v>
      </c>
      <c r="H43" s="713"/>
      <c r="I43" s="125"/>
      <c r="J43" s="714"/>
      <c r="K43" s="714"/>
    </row>
    <row r="44" spans="1:11" ht="26.25">
      <c r="A44" s="737">
        <v>31</v>
      </c>
      <c r="B44" s="741" t="s">
        <v>709</v>
      </c>
      <c r="C44" s="726" t="s">
        <v>710</v>
      </c>
      <c r="D44" s="723" t="s">
        <v>55</v>
      </c>
      <c r="E44" s="783">
        <v>1485</v>
      </c>
      <c r="F44" s="723"/>
      <c r="G44" s="724">
        <f t="shared" si="0"/>
        <v>0</v>
      </c>
      <c r="H44" s="713"/>
      <c r="I44" s="125"/>
      <c r="J44" s="714"/>
      <c r="K44" s="714"/>
    </row>
    <row r="45" spans="1:11" ht="26.25">
      <c r="A45" s="737">
        <v>32</v>
      </c>
      <c r="B45" s="741" t="s">
        <v>648</v>
      </c>
      <c r="C45" s="740" t="s">
        <v>649</v>
      </c>
      <c r="D45" s="723" t="s">
        <v>55</v>
      </c>
      <c r="E45" s="783">
        <v>140</v>
      </c>
      <c r="F45" s="723"/>
      <c r="G45" s="724">
        <f t="shared" si="0"/>
        <v>0</v>
      </c>
      <c r="H45" s="713"/>
      <c r="I45" s="125"/>
      <c r="J45" s="714"/>
      <c r="K45" s="714"/>
    </row>
    <row r="46" spans="1:11" ht="38.25">
      <c r="A46" s="737">
        <v>33</v>
      </c>
      <c r="B46" s="741" t="s">
        <v>549</v>
      </c>
      <c r="C46" s="743" t="s">
        <v>711</v>
      </c>
      <c r="D46" s="723" t="s">
        <v>55</v>
      </c>
      <c r="E46" s="783">
        <v>110</v>
      </c>
      <c r="F46" s="723"/>
      <c r="G46" s="730">
        <f t="shared" si="0"/>
        <v>0</v>
      </c>
      <c r="H46" s="713"/>
      <c r="I46" s="125"/>
      <c r="J46" s="714"/>
      <c r="K46" s="714"/>
    </row>
    <row r="47" spans="1:11" ht="25.5">
      <c r="A47" s="737">
        <v>34</v>
      </c>
      <c r="B47" s="741" t="s">
        <v>712</v>
      </c>
      <c r="C47" s="743" t="s">
        <v>713</v>
      </c>
      <c r="D47" s="723" t="s">
        <v>21</v>
      </c>
      <c r="E47" s="783">
        <v>80</v>
      </c>
      <c r="F47" s="723"/>
      <c r="G47" s="730">
        <f t="shared" si="0"/>
        <v>0</v>
      </c>
      <c r="H47" s="713"/>
      <c r="I47" s="125"/>
      <c r="J47" s="714"/>
      <c r="K47" s="714"/>
    </row>
    <row r="48" spans="1:11">
      <c r="A48" s="715"/>
      <c r="B48" s="716"/>
      <c r="C48" s="700" t="s">
        <v>161</v>
      </c>
      <c r="D48" s="716"/>
      <c r="E48" s="798"/>
      <c r="F48" s="716"/>
      <c r="G48" s="717"/>
      <c r="H48" s="713"/>
      <c r="I48" s="230">
        <f>SUM(G48:G57)/E61/4.8643</f>
        <v>0</v>
      </c>
      <c r="J48" s="714"/>
      <c r="K48" s="714"/>
    </row>
    <row r="49" spans="1:11" ht="26.25">
      <c r="A49" s="737">
        <v>35</v>
      </c>
      <c r="B49" s="742" t="s">
        <v>760</v>
      </c>
      <c r="C49" s="740" t="s">
        <v>761</v>
      </c>
      <c r="D49" s="744" t="s">
        <v>32</v>
      </c>
      <c r="E49" s="799">
        <v>12</v>
      </c>
      <c r="F49" s="744"/>
      <c r="G49" s="745">
        <f t="shared" si="0"/>
        <v>0</v>
      </c>
      <c r="H49" s="713"/>
      <c r="I49" s="125"/>
      <c r="J49" s="714"/>
      <c r="K49" s="714"/>
    </row>
    <row r="50" spans="1:11" ht="25.5">
      <c r="A50" s="737">
        <v>36</v>
      </c>
      <c r="B50" s="742" t="s">
        <v>714</v>
      </c>
      <c r="C50" s="742" t="s">
        <v>715</v>
      </c>
      <c r="D50" s="744" t="s">
        <v>55</v>
      </c>
      <c r="E50" s="799">
        <v>83</v>
      </c>
      <c r="F50" s="744"/>
      <c r="G50" s="745">
        <f t="shared" si="0"/>
        <v>0</v>
      </c>
      <c r="H50" s="713"/>
      <c r="I50" s="125"/>
      <c r="J50" s="714"/>
      <c r="K50" s="714"/>
    </row>
    <row r="51" spans="1:11">
      <c r="A51" s="737">
        <v>37</v>
      </c>
      <c r="B51" s="742" t="s">
        <v>716</v>
      </c>
      <c r="C51" s="740" t="s">
        <v>717</v>
      </c>
      <c r="D51" s="744" t="s">
        <v>476</v>
      </c>
      <c r="E51" s="799">
        <v>42</v>
      </c>
      <c r="F51" s="744"/>
      <c r="G51" s="745">
        <f t="shared" si="0"/>
        <v>0</v>
      </c>
      <c r="H51" s="713"/>
      <c r="I51" s="125"/>
      <c r="J51" s="714"/>
      <c r="K51" s="714"/>
    </row>
    <row r="52" spans="1:11">
      <c r="A52" s="737">
        <v>38</v>
      </c>
      <c r="B52" s="742" t="s">
        <v>762</v>
      </c>
      <c r="C52" s="742" t="s">
        <v>763</v>
      </c>
      <c r="D52" s="744" t="s">
        <v>476</v>
      </c>
      <c r="E52" s="799">
        <v>3.5</v>
      </c>
      <c r="F52" s="744"/>
      <c r="G52" s="745">
        <f t="shared" si="0"/>
        <v>0</v>
      </c>
      <c r="H52" s="713"/>
      <c r="I52" s="125"/>
      <c r="J52" s="714"/>
      <c r="K52" s="714"/>
    </row>
    <row r="53" spans="1:11">
      <c r="A53" s="737">
        <v>39</v>
      </c>
      <c r="B53" s="742" t="s">
        <v>764</v>
      </c>
      <c r="C53" s="742" t="s">
        <v>765</v>
      </c>
      <c r="D53" s="744" t="s">
        <v>32</v>
      </c>
      <c r="E53" s="799">
        <v>32</v>
      </c>
      <c r="F53" s="744"/>
      <c r="G53" s="745">
        <f t="shared" si="0"/>
        <v>0</v>
      </c>
      <c r="H53" s="713"/>
      <c r="I53" s="125"/>
      <c r="J53" s="714"/>
      <c r="K53" s="714"/>
    </row>
    <row r="54" spans="1:11" ht="25.5">
      <c r="A54" s="737">
        <v>40</v>
      </c>
      <c r="B54" s="742" t="s">
        <v>722</v>
      </c>
      <c r="C54" s="742" t="s">
        <v>723</v>
      </c>
      <c r="D54" s="744" t="s">
        <v>476</v>
      </c>
      <c r="E54" s="799">
        <v>46</v>
      </c>
      <c r="F54" s="744"/>
      <c r="G54" s="745">
        <f t="shared" si="0"/>
        <v>0</v>
      </c>
      <c r="H54" s="713"/>
      <c r="I54" s="125"/>
      <c r="J54" s="714"/>
      <c r="K54" s="714"/>
    </row>
    <row r="55" spans="1:11" ht="25.5">
      <c r="A55" s="737">
        <v>41</v>
      </c>
      <c r="B55" s="742" t="s">
        <v>724</v>
      </c>
      <c r="C55" s="742" t="s">
        <v>725</v>
      </c>
      <c r="D55" s="744" t="s">
        <v>55</v>
      </c>
      <c r="E55" s="799">
        <v>330</v>
      </c>
      <c r="F55" s="744"/>
      <c r="G55" s="745">
        <f t="shared" si="0"/>
        <v>0</v>
      </c>
      <c r="H55" s="713"/>
      <c r="I55" s="125"/>
      <c r="J55" s="714"/>
      <c r="K55" s="714"/>
    </row>
    <row r="56" spans="1:11">
      <c r="A56" s="737">
        <v>42</v>
      </c>
      <c r="B56" s="742" t="s">
        <v>726</v>
      </c>
      <c r="C56" s="742" t="s">
        <v>727</v>
      </c>
      <c r="D56" s="744" t="s">
        <v>24</v>
      </c>
      <c r="E56" s="799">
        <v>200</v>
      </c>
      <c r="F56" s="744"/>
      <c r="G56" s="745">
        <f t="shared" si="0"/>
        <v>0</v>
      </c>
      <c r="H56" s="713"/>
      <c r="I56" s="125"/>
      <c r="J56" s="714"/>
      <c r="K56" s="714"/>
    </row>
    <row r="57" spans="1:11" ht="26.25">
      <c r="A57" s="737">
        <v>43</v>
      </c>
      <c r="B57" s="742" t="s">
        <v>728</v>
      </c>
      <c r="C57" s="739" t="s">
        <v>695</v>
      </c>
      <c r="D57" s="744" t="s">
        <v>24</v>
      </c>
      <c r="E57" s="799">
        <v>400</v>
      </c>
      <c r="F57" s="744"/>
      <c r="G57" s="745">
        <f t="shared" si="0"/>
        <v>0</v>
      </c>
      <c r="H57" s="713"/>
      <c r="I57" s="125"/>
      <c r="J57" s="714"/>
      <c r="K57" s="714"/>
    </row>
    <row r="58" spans="1:11">
      <c r="A58" s="737"/>
      <c r="B58" s="734"/>
      <c r="C58" s="746" t="s">
        <v>729</v>
      </c>
      <c r="D58" s="734"/>
      <c r="E58" s="789"/>
      <c r="F58" s="734"/>
      <c r="G58" s="747"/>
      <c r="H58" s="713"/>
      <c r="I58" s="230">
        <f>SUM(G58:G68)/E61/4.8643</f>
        <v>0</v>
      </c>
      <c r="J58" s="714"/>
      <c r="K58" s="714"/>
    </row>
    <row r="59" spans="1:11">
      <c r="A59" s="737">
        <v>44</v>
      </c>
      <c r="B59" s="740" t="s">
        <v>707</v>
      </c>
      <c r="C59" s="742" t="s">
        <v>730</v>
      </c>
      <c r="D59" s="744" t="s">
        <v>24</v>
      </c>
      <c r="E59" s="799">
        <v>780</v>
      </c>
      <c r="F59" s="744"/>
      <c r="G59" s="745">
        <f t="shared" si="0"/>
        <v>0</v>
      </c>
      <c r="H59" s="713"/>
      <c r="I59" s="125"/>
      <c r="J59" s="714"/>
      <c r="K59" s="714"/>
    </row>
    <row r="60" spans="1:11" ht="25.5">
      <c r="A60" s="737">
        <v>45</v>
      </c>
      <c r="B60" s="742" t="s">
        <v>731</v>
      </c>
      <c r="C60" s="742" t="s">
        <v>766</v>
      </c>
      <c r="D60" s="744" t="s">
        <v>24</v>
      </c>
      <c r="E60" s="799">
        <v>780</v>
      </c>
      <c r="F60" s="744"/>
      <c r="G60" s="745">
        <f t="shared" si="0"/>
        <v>0</v>
      </c>
      <c r="H60" s="713"/>
      <c r="I60" s="125"/>
      <c r="J60" s="714"/>
      <c r="K60" s="714"/>
    </row>
    <row r="61" spans="1:11" ht="25.5">
      <c r="A61" s="737">
        <v>46</v>
      </c>
      <c r="B61" s="742" t="s">
        <v>733</v>
      </c>
      <c r="C61" s="742" t="s">
        <v>734</v>
      </c>
      <c r="D61" s="744" t="s">
        <v>24</v>
      </c>
      <c r="E61" s="799">
        <v>720</v>
      </c>
      <c r="F61" s="744"/>
      <c r="G61" s="745">
        <f t="shared" si="0"/>
        <v>0</v>
      </c>
      <c r="H61" s="713"/>
      <c r="I61" s="125"/>
      <c r="J61" s="714"/>
      <c r="K61" s="714"/>
    </row>
    <row r="62" spans="1:11" ht="25.5">
      <c r="A62" s="737">
        <v>47</v>
      </c>
      <c r="B62" s="742" t="s">
        <v>733</v>
      </c>
      <c r="C62" s="742" t="s">
        <v>734</v>
      </c>
      <c r="D62" s="744" t="s">
        <v>24</v>
      </c>
      <c r="E62" s="799">
        <v>720</v>
      </c>
      <c r="F62" s="744"/>
      <c r="G62" s="745">
        <f t="shared" si="0"/>
        <v>0</v>
      </c>
      <c r="H62" s="713"/>
      <c r="I62" s="125"/>
      <c r="J62" s="714"/>
      <c r="K62" s="714"/>
    </row>
    <row r="63" spans="1:11">
      <c r="A63" s="737">
        <v>48</v>
      </c>
      <c r="B63" s="742" t="s">
        <v>737</v>
      </c>
      <c r="C63" s="742" t="s">
        <v>738</v>
      </c>
      <c r="D63" s="744" t="s">
        <v>21</v>
      </c>
      <c r="E63" s="799">
        <v>610</v>
      </c>
      <c r="F63" s="744"/>
      <c r="G63" s="745">
        <f t="shared" si="0"/>
        <v>0</v>
      </c>
      <c r="H63" s="713"/>
      <c r="I63" s="125"/>
      <c r="J63" s="714"/>
      <c r="K63" s="714"/>
    </row>
    <row r="64" spans="1:11">
      <c r="A64" s="737">
        <v>49</v>
      </c>
      <c r="B64" s="742" t="s">
        <v>739</v>
      </c>
      <c r="C64" s="742" t="s">
        <v>740</v>
      </c>
      <c r="D64" s="744" t="s">
        <v>21</v>
      </c>
      <c r="E64" s="799">
        <v>152</v>
      </c>
      <c r="F64" s="744"/>
      <c r="G64" s="745">
        <f t="shared" si="0"/>
        <v>0</v>
      </c>
      <c r="H64" s="713"/>
      <c r="I64" s="125"/>
      <c r="J64" s="714"/>
      <c r="K64" s="714"/>
    </row>
    <row r="65" spans="1:11">
      <c r="A65" s="737">
        <v>50</v>
      </c>
      <c r="B65" s="742" t="s">
        <v>741</v>
      </c>
      <c r="C65" s="742" t="s">
        <v>742</v>
      </c>
      <c r="D65" s="744" t="s">
        <v>32</v>
      </c>
      <c r="E65" s="799">
        <v>4</v>
      </c>
      <c r="F65" s="744"/>
      <c r="G65" s="745">
        <f t="shared" si="0"/>
        <v>0</v>
      </c>
      <c r="H65" s="713"/>
      <c r="I65" s="125"/>
      <c r="J65" s="714"/>
      <c r="K65" s="714"/>
    </row>
    <row r="66" spans="1:11">
      <c r="A66" s="737">
        <v>51</v>
      </c>
      <c r="B66" s="742" t="s">
        <v>743</v>
      </c>
      <c r="C66" s="742" t="s">
        <v>744</v>
      </c>
      <c r="D66" s="744" t="s">
        <v>21</v>
      </c>
      <c r="E66" s="799">
        <v>352</v>
      </c>
      <c r="F66" s="744"/>
      <c r="G66" s="745">
        <f t="shared" si="0"/>
        <v>0</v>
      </c>
      <c r="H66" s="713"/>
      <c r="I66" s="125"/>
      <c r="J66" s="714"/>
      <c r="K66" s="714"/>
    </row>
    <row r="67" spans="1:11" ht="26.25">
      <c r="A67" s="737">
        <v>52</v>
      </c>
      <c r="B67" s="742" t="s">
        <v>767</v>
      </c>
      <c r="C67" s="740" t="s">
        <v>768</v>
      </c>
      <c r="D67" s="744" t="s">
        <v>21</v>
      </c>
      <c r="E67" s="799">
        <v>56</v>
      </c>
      <c r="F67" s="744"/>
      <c r="G67" s="745">
        <f t="shared" si="0"/>
        <v>0</v>
      </c>
      <c r="H67" s="713"/>
      <c r="I67" s="125"/>
      <c r="J67" s="714"/>
      <c r="K67" s="714"/>
    </row>
    <row r="68" spans="1:11" ht="25.5">
      <c r="A68" s="737">
        <v>53</v>
      </c>
      <c r="B68" s="740" t="s">
        <v>752</v>
      </c>
      <c r="C68" s="742" t="s">
        <v>753</v>
      </c>
      <c r="D68" s="744" t="s">
        <v>21</v>
      </c>
      <c r="E68" s="799">
        <v>152</v>
      </c>
      <c r="F68" s="744"/>
      <c r="G68" s="745">
        <f t="shared" si="0"/>
        <v>0</v>
      </c>
      <c r="H68" s="713"/>
      <c r="I68" s="125"/>
      <c r="J68" s="714"/>
      <c r="K68" s="714"/>
    </row>
    <row r="69" spans="1:11" ht="15.75" thickBot="1">
      <c r="A69" s="737">
        <v>54</v>
      </c>
      <c r="B69" s="740" t="s">
        <v>27</v>
      </c>
      <c r="C69" s="742" t="s">
        <v>813</v>
      </c>
      <c r="D69" s="744" t="s">
        <v>24</v>
      </c>
      <c r="E69" s="799">
        <v>1112</v>
      </c>
      <c r="F69" s="750"/>
      <c r="G69" s="745">
        <f t="shared" si="0"/>
        <v>0</v>
      </c>
      <c r="H69" s="713"/>
      <c r="I69" s="125"/>
      <c r="J69" s="714"/>
      <c r="K69" s="714"/>
    </row>
    <row r="70" spans="1:11" ht="16.5" thickTop="1" thickBot="1">
      <c r="A70" s="752"/>
      <c r="B70" s="753"/>
      <c r="C70" s="2561" t="s">
        <v>1680</v>
      </c>
      <c r="D70" s="2561"/>
      <c r="E70" s="754"/>
      <c r="F70" s="755"/>
      <c r="G70" s="756">
        <f>SUM(G12:G69)</f>
        <v>0</v>
      </c>
      <c r="H70" s="696"/>
      <c r="I70" s="696"/>
      <c r="J70" s="696"/>
      <c r="K70" s="696"/>
    </row>
    <row r="71" spans="1:11" ht="15.75" thickTop="1">
      <c r="A71" s="693"/>
      <c r="B71" s="367"/>
      <c r="C71" s="700"/>
      <c r="D71" s="699"/>
      <c r="E71" s="757"/>
      <c r="F71" s="758"/>
      <c r="G71" s="759"/>
      <c r="H71" s="696"/>
      <c r="I71" s="696"/>
      <c r="J71" s="696"/>
      <c r="K71" s="696"/>
    </row>
    <row r="72" spans="1:11">
      <c r="A72" s="693"/>
      <c r="B72" s="367"/>
      <c r="C72" s="700"/>
      <c r="D72" s="699"/>
      <c r="E72" s="757"/>
      <c r="F72" s="758"/>
      <c r="G72" s="760"/>
      <c r="H72" s="125"/>
      <c r="I72" s="125"/>
      <c r="J72" s="125"/>
      <c r="K72" s="125"/>
    </row>
    <row r="73" spans="1:11">
      <c r="A73" s="761"/>
      <c r="B73" s="762"/>
      <c r="C73" s="763"/>
      <c r="D73" s="761"/>
      <c r="E73" s="757"/>
      <c r="F73" s="760"/>
      <c r="G73" s="760"/>
      <c r="H73" s="125"/>
      <c r="I73" s="125"/>
      <c r="J73" s="125"/>
      <c r="K73" s="125"/>
    </row>
    <row r="74" spans="1:11">
      <c r="A74" s="761"/>
      <c r="B74" s="762"/>
      <c r="C74" s="763"/>
      <c r="D74" s="761"/>
      <c r="E74" s="757"/>
      <c r="F74" s="760"/>
      <c r="G74" s="760"/>
      <c r="H74" s="696"/>
      <c r="I74" s="696"/>
      <c r="J74" s="696"/>
      <c r="K74" s="696"/>
    </row>
    <row r="75" spans="1:11">
      <c r="A75" s="761"/>
      <c r="B75" s="762"/>
      <c r="C75" s="763"/>
      <c r="D75" s="761"/>
      <c r="E75" s="757"/>
      <c r="F75" s="760"/>
      <c r="G75" s="760"/>
      <c r="H75" s="764"/>
      <c r="I75" s="696"/>
      <c r="J75" s="696"/>
      <c r="K75" s="696"/>
    </row>
    <row r="76" spans="1:11">
      <c r="A76" s="761"/>
      <c r="B76" s="762"/>
      <c r="C76" s="763"/>
      <c r="D76" s="761"/>
      <c r="E76" s="757"/>
      <c r="F76" s="760"/>
      <c r="G76" s="760"/>
      <c r="H76" s="764"/>
      <c r="I76" s="696"/>
      <c r="J76" s="696"/>
      <c r="K76" s="696"/>
    </row>
    <row r="77" spans="1:11">
      <c r="A77" s="761"/>
      <c r="B77" s="765"/>
      <c r="C77" s="766"/>
      <c r="D77" s="761"/>
      <c r="E77" s="757"/>
      <c r="F77" s="760"/>
      <c r="G77" s="760"/>
      <c r="H77" s="696"/>
      <c r="I77" s="696"/>
      <c r="J77" s="696"/>
      <c r="K77" s="696"/>
    </row>
    <row r="78" spans="1:11">
      <c r="A78" s="125"/>
      <c r="B78" s="767"/>
      <c r="C78" s="768"/>
      <c r="D78" s="125"/>
      <c r="E78" s="767"/>
      <c r="F78" s="760"/>
      <c r="G78" s="760"/>
      <c r="H78" s="696"/>
      <c r="I78" s="696"/>
      <c r="J78" s="696"/>
      <c r="K78" s="696"/>
    </row>
    <row r="79" spans="1:11">
      <c r="A79" s="769"/>
      <c r="B79" s="770"/>
      <c r="C79" s="768"/>
      <c r="D79" s="696"/>
      <c r="E79" s="769"/>
      <c r="F79" s="696"/>
      <c r="G79" s="696"/>
      <c r="H79" s="771"/>
      <c r="I79" s="696"/>
      <c r="J79" s="772"/>
      <c r="K79" s="773"/>
    </row>
    <row r="80" spans="1:11">
      <c r="A80" s="769"/>
      <c r="B80" s="770"/>
      <c r="C80" s="768"/>
      <c r="D80" s="696"/>
      <c r="E80" s="769"/>
      <c r="F80" s="696"/>
      <c r="G80" s="696"/>
      <c r="H80" s="771"/>
      <c r="I80" s="696"/>
      <c r="J80" s="772"/>
      <c r="K80" s="773"/>
    </row>
    <row r="81" spans="1:11">
      <c r="A81" s="769"/>
      <c r="B81" s="770"/>
      <c r="C81" s="768"/>
      <c r="D81" s="696"/>
      <c r="E81" s="769"/>
      <c r="F81" s="696"/>
      <c r="G81" s="696"/>
      <c r="H81" s="764"/>
      <c r="I81" s="696"/>
      <c r="J81" s="772"/>
      <c r="K81" s="773"/>
    </row>
    <row r="82" spans="1:11">
      <c r="A82" s="769"/>
      <c r="B82" s="774"/>
      <c r="C82" s="768"/>
      <c r="D82" s="696"/>
      <c r="E82" s="775"/>
      <c r="F82" s="696"/>
      <c r="G82" s="696"/>
      <c r="H82" s="764"/>
      <c r="I82" s="696"/>
      <c r="J82" s="772"/>
      <c r="K82" s="773"/>
    </row>
    <row r="83" spans="1:11">
      <c r="A83" s="769"/>
      <c r="B83" s="774"/>
      <c r="C83" s="768"/>
      <c r="D83" s="696"/>
      <c r="E83" s="775"/>
      <c r="F83" s="696"/>
      <c r="G83" s="696"/>
      <c r="H83" s="696"/>
      <c r="I83" s="696"/>
      <c r="J83" s="696"/>
      <c r="K83" s="696"/>
    </row>
    <row r="84" spans="1:11">
      <c r="A84" s="769"/>
      <c r="B84" s="774"/>
      <c r="C84" s="768"/>
      <c r="D84" s="696"/>
      <c r="E84" s="775"/>
      <c r="F84" s="696"/>
      <c r="G84" s="696"/>
      <c r="H84" s="696"/>
      <c r="I84" s="696"/>
      <c r="J84" s="696"/>
      <c r="K84" s="696"/>
    </row>
    <row r="85" spans="1:11">
      <c r="A85" s="776"/>
      <c r="B85" s="774"/>
      <c r="C85" s="768"/>
      <c r="D85" s="696"/>
      <c r="E85" s="775"/>
      <c r="F85" s="696"/>
      <c r="G85" s="696"/>
      <c r="H85" s="713"/>
      <c r="I85" s="696"/>
      <c r="J85" s="714"/>
      <c r="K85" s="714"/>
    </row>
    <row r="86" spans="1:11">
      <c r="A86" s="777"/>
      <c r="B86" s="777"/>
      <c r="C86" s="778"/>
      <c r="D86" s="98"/>
      <c r="E86" s="777"/>
      <c r="F86" s="696"/>
      <c r="G86" s="696"/>
      <c r="H86" s="696"/>
      <c r="I86" s="696"/>
      <c r="J86" s="696"/>
      <c r="K86" s="696"/>
    </row>
    <row r="87" spans="1:11">
      <c r="A87" s="98"/>
      <c r="B87" s="98"/>
      <c r="C87" s="167"/>
      <c r="D87" s="98"/>
      <c r="E87" s="98"/>
      <c r="F87" s="696"/>
      <c r="G87" s="696"/>
      <c r="H87" s="696"/>
      <c r="I87" s="696"/>
      <c r="J87" s="696"/>
      <c r="K87" s="696"/>
    </row>
    <row r="88" spans="1:11">
      <c r="A88" s="777"/>
      <c r="B88" s="777"/>
      <c r="C88" s="778"/>
      <c r="D88" s="98"/>
      <c r="E88" s="98"/>
      <c r="F88" s="696"/>
      <c r="G88" s="696"/>
      <c r="H88" s="696"/>
      <c r="I88" s="696"/>
      <c r="J88" s="696"/>
      <c r="K88" s="696"/>
    </row>
    <row r="89" spans="1:11">
      <c r="A89" s="769"/>
      <c r="B89" s="769"/>
      <c r="C89" s="769"/>
      <c r="D89" s="769"/>
      <c r="E89" s="769"/>
      <c r="F89" s="696"/>
      <c r="G89" s="696"/>
      <c r="H89" s="696"/>
      <c r="I89" s="696"/>
      <c r="J89" s="696"/>
      <c r="K89" s="696"/>
    </row>
    <row r="90" spans="1:11">
      <c r="A90" s="779"/>
      <c r="B90" s="779"/>
      <c r="C90" s="779"/>
      <c r="D90" s="779"/>
      <c r="E90" s="779"/>
      <c r="F90" s="780"/>
      <c r="G90" s="696"/>
      <c r="H90" s="696"/>
      <c r="I90" s="696"/>
      <c r="J90" s="696"/>
      <c r="K90" s="696"/>
    </row>
    <row r="91" spans="1:11">
      <c r="A91" s="769"/>
      <c r="B91" s="781"/>
      <c r="C91" s="768"/>
      <c r="D91" s="696"/>
      <c r="E91" s="769"/>
      <c r="F91" s="696"/>
      <c r="G91" s="696"/>
      <c r="H91" s="696"/>
      <c r="I91" s="696"/>
      <c r="J91" s="696"/>
      <c r="K91" s="696"/>
    </row>
    <row r="92" spans="1:11">
      <c r="A92" s="769"/>
      <c r="B92" s="770"/>
      <c r="C92" s="768"/>
      <c r="D92" s="696"/>
      <c r="E92" s="769"/>
      <c r="F92" s="696"/>
      <c r="G92" s="696"/>
      <c r="H92" s="696"/>
      <c r="I92" s="696"/>
      <c r="J92" s="696"/>
      <c r="K92" s="696"/>
    </row>
    <row r="93" spans="1:11">
      <c r="A93" s="769"/>
      <c r="B93" s="770"/>
      <c r="C93" s="768"/>
      <c r="D93" s="696"/>
      <c r="E93" s="769"/>
      <c r="F93" s="696"/>
      <c r="G93" s="696"/>
      <c r="H93" s="696"/>
      <c r="I93" s="696"/>
      <c r="J93" s="696"/>
      <c r="K93" s="696"/>
    </row>
    <row r="94" spans="1:11">
      <c r="A94" s="769"/>
      <c r="B94" s="770"/>
      <c r="C94" s="768"/>
      <c r="D94" s="696"/>
      <c r="E94" s="769"/>
      <c r="F94" s="696"/>
      <c r="G94" s="696"/>
      <c r="H94" s="696"/>
      <c r="I94" s="696"/>
      <c r="J94" s="696"/>
      <c r="K94" s="696"/>
    </row>
    <row r="95" spans="1:11">
      <c r="A95" s="769"/>
      <c r="B95" s="770"/>
      <c r="C95" s="768"/>
      <c r="D95" s="696"/>
      <c r="E95" s="769"/>
      <c r="F95" s="696"/>
      <c r="G95" s="696"/>
      <c r="H95" s="696"/>
      <c r="I95" s="696"/>
      <c r="J95" s="696"/>
      <c r="K95" s="696"/>
    </row>
    <row r="96" spans="1:11">
      <c r="A96" s="769"/>
      <c r="B96" s="770"/>
      <c r="C96" s="768"/>
      <c r="D96" s="696"/>
      <c r="E96" s="769"/>
      <c r="F96" s="696"/>
      <c r="G96" s="696"/>
      <c r="H96" s="696"/>
      <c r="I96" s="696"/>
      <c r="J96" s="772"/>
      <c r="K96" s="773"/>
    </row>
    <row r="97" spans="1:11">
      <c r="A97" s="769"/>
      <c r="B97" s="770"/>
      <c r="C97" s="768"/>
      <c r="D97" s="696"/>
      <c r="E97" s="769"/>
      <c r="F97" s="696"/>
      <c r="G97" s="696"/>
      <c r="H97" s="696"/>
      <c r="I97" s="696"/>
      <c r="J97" s="772"/>
      <c r="K97" s="773"/>
    </row>
    <row r="98" spans="1:11">
      <c r="A98" s="769"/>
      <c r="B98" s="770"/>
      <c r="C98" s="768"/>
      <c r="D98" s="696"/>
      <c r="E98" s="769"/>
      <c r="F98" s="696"/>
      <c r="G98" s="696"/>
    </row>
    <row r="99" spans="1:11">
      <c r="A99" s="769"/>
      <c r="B99" s="770"/>
      <c r="C99" s="768"/>
      <c r="D99" s="696"/>
      <c r="E99" s="769"/>
      <c r="F99" s="696"/>
      <c r="G99" s="696"/>
    </row>
    <row r="100" spans="1:11">
      <c r="A100" s="769"/>
      <c r="B100" s="782"/>
      <c r="C100" s="768"/>
      <c r="D100" s="696"/>
      <c r="E100" s="769"/>
      <c r="F100" s="696"/>
      <c r="G100" s="696"/>
    </row>
    <row r="101" spans="1:11">
      <c r="A101" s="98"/>
      <c r="B101" s="98"/>
      <c r="C101" s="167"/>
      <c r="D101" s="98"/>
      <c r="E101" s="98"/>
      <c r="F101" s="125"/>
      <c r="G101" s="125"/>
    </row>
    <row r="102" spans="1:11">
      <c r="A102" s="98"/>
      <c r="B102" s="98"/>
      <c r="C102" s="167"/>
      <c r="D102" s="98"/>
      <c r="E102" s="98"/>
      <c r="F102" s="125"/>
      <c r="G102" s="125"/>
    </row>
    <row r="103" spans="1:11">
      <c r="A103" s="98"/>
      <c r="B103" s="98"/>
      <c r="C103" s="167"/>
      <c r="D103" s="98"/>
      <c r="E103" s="98"/>
      <c r="F103" s="125"/>
      <c r="G103" s="125"/>
    </row>
    <row r="104" spans="1:11">
      <c r="A104" s="98"/>
      <c r="B104" s="98"/>
      <c r="C104" s="167"/>
      <c r="D104" s="98"/>
      <c r="E104" s="98"/>
      <c r="F104" s="125"/>
      <c r="G104" s="125"/>
    </row>
    <row r="105" spans="1:11">
      <c r="A105" s="98"/>
      <c r="B105" s="98"/>
      <c r="C105" s="167"/>
      <c r="D105" s="98"/>
      <c r="E105" s="98"/>
      <c r="F105" s="125"/>
      <c r="G105" s="125"/>
    </row>
    <row r="106" spans="1:11">
      <c r="A106" s="98"/>
      <c r="B106" s="98"/>
      <c r="C106" s="167"/>
      <c r="D106" s="98"/>
      <c r="E106" s="98"/>
      <c r="F106" s="125"/>
      <c r="G106" s="125"/>
    </row>
    <row r="107" spans="1:11">
      <c r="A107" s="98"/>
      <c r="B107" s="98"/>
      <c r="C107" s="167"/>
      <c r="D107" s="98"/>
      <c r="E107" s="98"/>
      <c r="F107" s="125"/>
      <c r="G107" s="125"/>
    </row>
    <row r="108" spans="1:11">
      <c r="A108" s="98"/>
      <c r="B108" s="98"/>
      <c r="C108" s="167"/>
      <c r="D108" s="98"/>
      <c r="E108" s="98"/>
      <c r="F108" s="125"/>
      <c r="G108" s="125"/>
    </row>
    <row r="109" spans="1:11">
      <c r="A109" s="98"/>
      <c r="B109" s="98"/>
      <c r="C109" s="167"/>
      <c r="D109" s="98"/>
      <c r="E109" s="98"/>
      <c r="F109" s="125"/>
      <c r="G109" s="125"/>
    </row>
    <row r="110" spans="1:11">
      <c r="A110" s="98"/>
      <c r="B110" s="98"/>
      <c r="C110" s="167"/>
      <c r="D110" s="98"/>
      <c r="E110" s="98"/>
      <c r="F110" s="125"/>
      <c r="G110" s="125"/>
    </row>
    <row r="111" spans="1:11">
      <c r="A111" s="98"/>
      <c r="B111" s="98"/>
      <c r="C111" s="167"/>
      <c r="D111" s="98"/>
      <c r="E111" s="98"/>
      <c r="F111" s="125"/>
      <c r="G111" s="125"/>
    </row>
    <row r="112" spans="1:11">
      <c r="A112" s="98"/>
      <c r="B112" s="98"/>
      <c r="C112" s="167"/>
      <c r="D112" s="98"/>
      <c r="E112" s="98"/>
      <c r="F112" s="125"/>
      <c r="G112" s="142"/>
    </row>
    <row r="113" spans="1:7">
      <c r="A113" s="98"/>
      <c r="B113" s="98"/>
      <c r="C113" s="167"/>
      <c r="D113" s="98"/>
      <c r="E113" s="98"/>
      <c r="F113" s="125"/>
      <c r="G113" s="125"/>
    </row>
    <row r="114" spans="1:7">
      <c r="A114" s="98"/>
      <c r="B114" s="98"/>
      <c r="C114" s="167"/>
      <c r="D114" s="98"/>
      <c r="E114" s="98"/>
      <c r="F114" s="125"/>
      <c r="G114" s="142"/>
    </row>
    <row r="115" spans="1:7">
      <c r="A115" s="98"/>
      <c r="B115" s="98"/>
      <c r="C115" s="167"/>
      <c r="D115" s="98"/>
      <c r="E115" s="98"/>
      <c r="F115" s="125"/>
      <c r="G115" s="125"/>
    </row>
  </sheetData>
  <mergeCells count="6">
    <mergeCell ref="C70:D70"/>
    <mergeCell ref="A1:G1"/>
    <mergeCell ref="A2:G2"/>
    <mergeCell ref="A3:F3"/>
    <mergeCell ref="A5:F5"/>
    <mergeCell ref="A7:G7"/>
  </mergeCells>
  <pageMargins left="0.7" right="0.7" top="0.75" bottom="0.75" header="0.3" footer="0.3"/>
  <pageSetup paperSize="9" scale="92" orientation="portrait"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21"/>
  <sheetViews>
    <sheetView view="pageBreakPreview" topLeftCell="A55" zoomScale="60" zoomScaleNormal="100" workbookViewId="0">
      <selection activeCell="C76" sqref="C76:D76"/>
    </sheetView>
    <sheetView topLeftCell="A52"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style="129"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2536"/>
      <c r="B4" s="2536"/>
      <c r="C4" s="2536"/>
      <c r="D4" s="2536"/>
      <c r="E4" s="2536"/>
      <c r="F4" s="2536"/>
      <c r="G4" s="2536"/>
      <c r="H4" s="696"/>
      <c r="I4" s="696"/>
      <c r="J4" s="696"/>
    </row>
    <row r="5" spans="1:10">
      <c r="A5" s="2537"/>
      <c r="B5" s="2537"/>
      <c r="C5" s="2537"/>
      <c r="D5" s="2537"/>
      <c r="E5" s="2537"/>
      <c r="F5" s="2537"/>
      <c r="G5" s="695"/>
      <c r="H5" s="696"/>
      <c r="I5" s="696"/>
      <c r="J5" s="696"/>
    </row>
    <row r="6" spans="1:10">
      <c r="A6" s="697"/>
      <c r="B6" s="697"/>
      <c r="C6" s="698"/>
      <c r="D6" s="697"/>
      <c r="E6" s="697"/>
      <c r="F6" s="697"/>
      <c r="G6" s="695"/>
      <c r="H6" s="696"/>
      <c r="I6" s="696"/>
      <c r="J6" s="696"/>
    </row>
    <row r="7" spans="1:10">
      <c r="A7" s="2538" t="s">
        <v>814</v>
      </c>
      <c r="B7" s="2538"/>
      <c r="C7" s="2538"/>
      <c r="D7" s="2538"/>
      <c r="E7" s="2538"/>
      <c r="F7" s="2538"/>
      <c r="G7" s="695"/>
      <c r="H7" s="696"/>
      <c r="I7" s="696"/>
      <c r="J7" s="696"/>
    </row>
    <row r="8" spans="1:10">
      <c r="A8" s="699"/>
      <c r="B8" s="699"/>
      <c r="C8" s="700"/>
      <c r="D8" s="699"/>
      <c r="E8" s="699"/>
      <c r="F8" s="699"/>
      <c r="G8" s="695"/>
      <c r="H8" s="696"/>
      <c r="I8" s="696"/>
      <c r="J8" s="696"/>
    </row>
    <row r="9" spans="1:10" ht="27.75" customHeight="1" thickBot="1">
      <c r="A9" s="2539" t="s">
        <v>815</v>
      </c>
      <c r="B9" s="2540"/>
      <c r="C9" s="2540"/>
      <c r="D9" s="2540"/>
      <c r="E9" s="2540"/>
      <c r="F9" s="2540"/>
      <c r="G9" s="2540"/>
      <c r="H9" s="696"/>
      <c r="I9" s="696"/>
      <c r="J9" s="696"/>
    </row>
    <row r="10" spans="1:10" ht="15.75" thickTop="1">
      <c r="A10" s="701" t="s">
        <v>9</v>
      </c>
      <c r="B10" s="702" t="s">
        <v>10</v>
      </c>
      <c r="C10" s="703" t="s">
        <v>11</v>
      </c>
      <c r="D10" s="702" t="s">
        <v>12</v>
      </c>
      <c r="E10" s="702" t="s">
        <v>13</v>
      </c>
      <c r="F10" s="702" t="s">
        <v>14</v>
      </c>
      <c r="G10" s="704" t="s">
        <v>15</v>
      </c>
      <c r="H10" s="125"/>
      <c r="I10" s="125"/>
      <c r="J10" s="125"/>
    </row>
    <row r="11" spans="1:10" ht="15.75" thickBot="1">
      <c r="A11" s="705"/>
      <c r="B11" s="706" t="s">
        <v>16</v>
      </c>
      <c r="C11" s="707" t="s">
        <v>17</v>
      </c>
      <c r="D11" s="706"/>
      <c r="E11" s="706"/>
      <c r="F11" s="706"/>
      <c r="G11" s="708"/>
      <c r="H11" s="125"/>
      <c r="I11" s="125"/>
      <c r="J11" s="125"/>
    </row>
    <row r="12" spans="1:10" ht="16.5" thickTop="1" thickBot="1">
      <c r="A12" s="709">
        <v>0</v>
      </c>
      <c r="B12" s="710">
        <v>1</v>
      </c>
      <c r="C12" s="711">
        <v>2</v>
      </c>
      <c r="D12" s="710">
        <v>3</v>
      </c>
      <c r="E12" s="710">
        <v>4</v>
      </c>
      <c r="F12" s="710">
        <v>5</v>
      </c>
      <c r="G12" s="712">
        <v>6</v>
      </c>
      <c r="H12" s="713"/>
      <c r="I12" s="714"/>
      <c r="J12" s="714"/>
    </row>
    <row r="13" spans="1:10" ht="15.75" thickTop="1">
      <c r="A13" s="715"/>
      <c r="B13" s="716"/>
      <c r="C13" s="700" t="s">
        <v>636</v>
      </c>
      <c r="D13" s="716"/>
      <c r="E13" s="716"/>
      <c r="F13" s="716"/>
      <c r="G13" s="717"/>
      <c r="H13" s="713"/>
      <c r="I13" s="714"/>
      <c r="J13" s="714"/>
    </row>
    <row r="14" spans="1:10">
      <c r="A14" s="718">
        <v>1</v>
      </c>
      <c r="B14" s="719" t="s">
        <v>637</v>
      </c>
      <c r="C14" s="720" t="s">
        <v>638</v>
      </c>
      <c r="D14" s="721" t="s">
        <v>21</v>
      </c>
      <c r="E14" s="723">
        <v>864</v>
      </c>
      <c r="F14" s="723"/>
      <c r="G14" s="724">
        <f t="shared" ref="G14:G75" si="0">ROUND(F14,2)*ROUND(E14,2)</f>
        <v>0</v>
      </c>
      <c r="H14" s="713"/>
      <c r="I14" s="714"/>
      <c r="J14" s="714"/>
    </row>
    <row r="15" spans="1:10">
      <c r="A15" s="718">
        <v>2</v>
      </c>
      <c r="B15" s="725" t="s">
        <v>639</v>
      </c>
      <c r="C15" s="726" t="s">
        <v>640</v>
      </c>
      <c r="D15" s="727" t="s">
        <v>55</v>
      </c>
      <c r="E15" s="723">
        <v>941</v>
      </c>
      <c r="F15" s="723"/>
      <c r="G15" s="724">
        <f t="shared" si="0"/>
        <v>0</v>
      </c>
      <c r="H15" s="713"/>
      <c r="I15" s="714"/>
      <c r="J15" s="714"/>
    </row>
    <row r="16" spans="1:10" ht="26.25">
      <c r="A16" s="718" t="s">
        <v>641</v>
      </c>
      <c r="B16" s="725" t="s">
        <v>642</v>
      </c>
      <c r="C16" s="726" t="s">
        <v>643</v>
      </c>
      <c r="D16" s="727" t="s">
        <v>476</v>
      </c>
      <c r="E16" s="723">
        <v>95</v>
      </c>
      <c r="F16" s="723"/>
      <c r="G16" s="724">
        <f t="shared" si="0"/>
        <v>0</v>
      </c>
      <c r="H16" s="713"/>
      <c r="I16" s="714"/>
      <c r="J16" s="714"/>
    </row>
    <row r="17" spans="1:10">
      <c r="A17" s="718" t="s">
        <v>644</v>
      </c>
      <c r="B17" s="725" t="s">
        <v>645</v>
      </c>
      <c r="C17" s="726" t="s">
        <v>646</v>
      </c>
      <c r="D17" s="727" t="s">
        <v>476</v>
      </c>
      <c r="E17" s="723">
        <v>21.6</v>
      </c>
      <c r="F17" s="723"/>
      <c r="G17" s="724">
        <f t="shared" si="0"/>
        <v>0</v>
      </c>
      <c r="H17" s="713"/>
      <c r="I17" s="714"/>
      <c r="J17" s="714"/>
    </row>
    <row r="18" spans="1:10" ht="26.25">
      <c r="A18" s="718" t="s">
        <v>647</v>
      </c>
      <c r="B18" s="725" t="s">
        <v>648</v>
      </c>
      <c r="C18" s="726" t="s">
        <v>649</v>
      </c>
      <c r="D18" s="727" t="s">
        <v>55</v>
      </c>
      <c r="E18" s="723">
        <v>1152</v>
      </c>
      <c r="F18" s="723"/>
      <c r="G18" s="724">
        <f t="shared" si="0"/>
        <v>0</v>
      </c>
      <c r="H18" s="713"/>
      <c r="I18" s="714"/>
      <c r="J18" s="714"/>
    </row>
    <row r="19" spans="1:10">
      <c r="A19" s="718" t="s">
        <v>650</v>
      </c>
      <c r="B19" s="725" t="s">
        <v>651</v>
      </c>
      <c r="C19" s="726" t="s">
        <v>652</v>
      </c>
      <c r="D19" s="727" t="s">
        <v>55</v>
      </c>
      <c r="E19" s="723">
        <v>36</v>
      </c>
      <c r="F19" s="723"/>
      <c r="G19" s="724">
        <f t="shared" si="0"/>
        <v>0</v>
      </c>
      <c r="H19" s="713"/>
      <c r="I19" s="714"/>
      <c r="J19" s="714"/>
    </row>
    <row r="20" spans="1:10" ht="26.25">
      <c r="A20" s="718" t="s">
        <v>653</v>
      </c>
      <c r="B20" s="725" t="s">
        <v>452</v>
      </c>
      <c r="C20" s="726" t="s">
        <v>654</v>
      </c>
      <c r="D20" s="727" t="s">
        <v>55</v>
      </c>
      <c r="E20" s="723">
        <v>48</v>
      </c>
      <c r="F20" s="723"/>
      <c r="G20" s="724">
        <f t="shared" si="0"/>
        <v>0</v>
      </c>
      <c r="H20" s="713"/>
      <c r="I20" s="714"/>
      <c r="J20" s="714"/>
    </row>
    <row r="21" spans="1:10" ht="26.25">
      <c r="A21" s="718" t="s">
        <v>655</v>
      </c>
      <c r="B21" s="725" t="s">
        <v>656</v>
      </c>
      <c r="C21" s="726" t="s">
        <v>657</v>
      </c>
      <c r="D21" s="727" t="s">
        <v>32</v>
      </c>
      <c r="E21" s="723">
        <v>32</v>
      </c>
      <c r="F21" s="723"/>
      <c r="G21" s="724">
        <f t="shared" si="0"/>
        <v>0</v>
      </c>
      <c r="H21" s="713"/>
      <c r="I21" s="714"/>
      <c r="J21" s="714"/>
    </row>
    <row r="22" spans="1:10">
      <c r="A22" s="718" t="s">
        <v>658</v>
      </c>
      <c r="B22" s="725" t="s">
        <v>659</v>
      </c>
      <c r="C22" s="729" t="s">
        <v>660</v>
      </c>
      <c r="D22" s="721" t="s">
        <v>32</v>
      </c>
      <c r="E22" s="723">
        <v>2</v>
      </c>
      <c r="F22" s="723"/>
      <c r="G22" s="724">
        <f t="shared" si="0"/>
        <v>0</v>
      </c>
      <c r="H22" s="713"/>
      <c r="I22" s="714"/>
      <c r="J22" s="714"/>
    </row>
    <row r="23" spans="1:10">
      <c r="A23" s="718" t="s">
        <v>661</v>
      </c>
      <c r="B23" s="725" t="s">
        <v>507</v>
      </c>
      <c r="C23" s="729" t="s">
        <v>662</v>
      </c>
      <c r="D23" s="721" t="s">
        <v>476</v>
      </c>
      <c r="E23" s="723">
        <v>70.2</v>
      </c>
      <c r="F23" s="723"/>
      <c r="G23" s="724">
        <f t="shared" si="0"/>
        <v>0</v>
      </c>
      <c r="H23" s="713"/>
      <c r="I23" s="714"/>
      <c r="J23" s="714"/>
    </row>
    <row r="24" spans="1:10">
      <c r="A24" s="718" t="s">
        <v>663</v>
      </c>
      <c r="B24" s="725" t="s">
        <v>501</v>
      </c>
      <c r="C24" s="729" t="s">
        <v>664</v>
      </c>
      <c r="D24" s="721" t="s">
        <v>24</v>
      </c>
      <c r="E24" s="723">
        <v>228</v>
      </c>
      <c r="F24" s="723"/>
      <c r="G24" s="724">
        <f t="shared" si="0"/>
        <v>0</v>
      </c>
      <c r="H24" s="713"/>
      <c r="I24" s="714"/>
      <c r="J24" s="714"/>
    </row>
    <row r="25" spans="1:10" ht="25.5">
      <c r="A25" s="718" t="s">
        <v>665</v>
      </c>
      <c r="B25" s="725" t="s">
        <v>666</v>
      </c>
      <c r="C25" s="729" t="s">
        <v>667</v>
      </c>
      <c r="D25" s="721" t="s">
        <v>55</v>
      </c>
      <c r="E25" s="723">
        <v>468</v>
      </c>
      <c r="F25" s="723"/>
      <c r="G25" s="724">
        <f t="shared" si="0"/>
        <v>0</v>
      </c>
      <c r="H25" s="713"/>
      <c r="I25" s="714"/>
      <c r="J25" s="714"/>
    </row>
    <row r="26" spans="1:10" ht="25.5">
      <c r="A26" s="718" t="s">
        <v>668</v>
      </c>
      <c r="B26" s="725" t="s">
        <v>86</v>
      </c>
      <c r="C26" s="729" t="s">
        <v>669</v>
      </c>
      <c r="D26" s="721" t="s">
        <v>24</v>
      </c>
      <c r="E26" s="723">
        <v>540</v>
      </c>
      <c r="F26" s="723"/>
      <c r="G26" s="730">
        <f t="shared" si="0"/>
        <v>0</v>
      </c>
      <c r="H26" s="713"/>
      <c r="I26" s="714"/>
      <c r="J26" s="714"/>
    </row>
    <row r="27" spans="1:10">
      <c r="A27" s="718" t="s">
        <v>670</v>
      </c>
      <c r="B27" s="725" t="s">
        <v>671</v>
      </c>
      <c r="C27" s="729" t="s">
        <v>672</v>
      </c>
      <c r="D27" s="721" t="s">
        <v>55</v>
      </c>
      <c r="E27" s="723">
        <v>644</v>
      </c>
      <c r="F27" s="723"/>
      <c r="G27" s="730">
        <f t="shared" si="0"/>
        <v>0</v>
      </c>
      <c r="H27" s="713"/>
      <c r="I27" s="714"/>
      <c r="J27" s="714"/>
    </row>
    <row r="28" spans="1:10">
      <c r="A28" s="718"/>
      <c r="B28" s="716"/>
      <c r="C28" s="700" t="s">
        <v>673</v>
      </c>
      <c r="D28" s="716"/>
      <c r="E28" s="716"/>
      <c r="F28" s="716"/>
      <c r="G28" s="805"/>
      <c r="H28" s="713"/>
      <c r="I28" s="714"/>
      <c r="J28" s="714"/>
    </row>
    <row r="29" spans="1:10">
      <c r="A29" s="718" t="s">
        <v>674</v>
      </c>
      <c r="B29" s="732" t="s">
        <v>675</v>
      </c>
      <c r="C29" s="733" t="s">
        <v>676</v>
      </c>
      <c r="D29" s="734" t="s">
        <v>476</v>
      </c>
      <c r="E29" s="735">
        <v>88</v>
      </c>
      <c r="F29" s="735"/>
      <c r="G29" s="724">
        <f t="shared" si="0"/>
        <v>0</v>
      </c>
      <c r="H29" s="713"/>
      <c r="I29" s="714"/>
      <c r="J29" s="714"/>
    </row>
    <row r="30" spans="1:10" ht="26.25">
      <c r="A30" s="718" t="s">
        <v>677</v>
      </c>
      <c r="B30" s="732" t="s">
        <v>678</v>
      </c>
      <c r="C30" s="733" t="s">
        <v>679</v>
      </c>
      <c r="D30" s="734" t="s">
        <v>24</v>
      </c>
      <c r="E30" s="735">
        <v>991</v>
      </c>
      <c r="F30" s="735"/>
      <c r="G30" s="724">
        <f t="shared" si="0"/>
        <v>0</v>
      </c>
      <c r="H30" s="713"/>
      <c r="I30" s="714"/>
      <c r="J30" s="714"/>
    </row>
    <row r="31" spans="1:10" ht="26.25">
      <c r="A31" s="718" t="s">
        <v>680</v>
      </c>
      <c r="B31" s="732" t="s">
        <v>681</v>
      </c>
      <c r="C31" s="733" t="s">
        <v>682</v>
      </c>
      <c r="D31" s="734" t="s">
        <v>55</v>
      </c>
      <c r="E31" s="735">
        <v>588</v>
      </c>
      <c r="F31" s="735"/>
      <c r="G31" s="724">
        <f t="shared" si="0"/>
        <v>0</v>
      </c>
      <c r="H31" s="713"/>
      <c r="I31" s="714"/>
      <c r="J31" s="714"/>
    </row>
    <row r="32" spans="1:10" ht="26.25">
      <c r="A32" s="718" t="s">
        <v>683</v>
      </c>
      <c r="B32" s="732" t="s">
        <v>86</v>
      </c>
      <c r="C32" s="733" t="s">
        <v>669</v>
      </c>
      <c r="D32" s="734" t="s">
        <v>24</v>
      </c>
      <c r="E32" s="735">
        <v>510</v>
      </c>
      <c r="F32" s="735"/>
      <c r="G32" s="724">
        <f t="shared" si="0"/>
        <v>0</v>
      </c>
      <c r="H32" s="713"/>
      <c r="I32" s="714"/>
      <c r="J32" s="714"/>
    </row>
    <row r="33" spans="1:10" ht="26.25">
      <c r="A33" s="718" t="s">
        <v>684</v>
      </c>
      <c r="B33" s="732" t="s">
        <v>685</v>
      </c>
      <c r="C33" s="733" t="s">
        <v>686</v>
      </c>
      <c r="D33" s="734" t="s">
        <v>32</v>
      </c>
      <c r="E33" s="735">
        <v>12</v>
      </c>
      <c r="F33" s="735"/>
      <c r="G33" s="724">
        <f t="shared" si="0"/>
        <v>0</v>
      </c>
      <c r="H33" s="713"/>
      <c r="I33" s="714"/>
      <c r="J33" s="714"/>
    </row>
    <row r="34" spans="1:10" ht="39">
      <c r="A34" s="718" t="s">
        <v>687</v>
      </c>
      <c r="B34" s="732" t="s">
        <v>688</v>
      </c>
      <c r="C34" s="733" t="s">
        <v>689</v>
      </c>
      <c r="D34" s="734" t="s">
        <v>32</v>
      </c>
      <c r="E34" s="735">
        <v>8</v>
      </c>
      <c r="F34" s="735"/>
      <c r="G34" s="724">
        <f t="shared" si="0"/>
        <v>0</v>
      </c>
      <c r="H34" s="713"/>
      <c r="I34" s="714"/>
      <c r="J34" s="714"/>
    </row>
    <row r="35" spans="1:10" ht="39">
      <c r="A35" s="718" t="s">
        <v>690</v>
      </c>
      <c r="B35" s="732" t="s">
        <v>691</v>
      </c>
      <c r="C35" s="733" t="s">
        <v>692</v>
      </c>
      <c r="D35" s="734" t="s">
        <v>476</v>
      </c>
      <c r="E35" s="735">
        <v>4</v>
      </c>
      <c r="F35" s="735"/>
      <c r="G35" s="724">
        <f t="shared" si="0"/>
        <v>0</v>
      </c>
      <c r="H35" s="713"/>
      <c r="I35" s="714"/>
      <c r="J35" s="714"/>
    </row>
    <row r="36" spans="1:10" ht="26.25">
      <c r="A36" s="718" t="s">
        <v>693</v>
      </c>
      <c r="B36" s="732" t="s">
        <v>694</v>
      </c>
      <c r="C36" s="733" t="s">
        <v>695</v>
      </c>
      <c r="D36" s="734" t="s">
        <v>24</v>
      </c>
      <c r="E36" s="735">
        <v>505</v>
      </c>
      <c r="F36" s="735"/>
      <c r="G36" s="730">
        <f t="shared" si="0"/>
        <v>0</v>
      </c>
      <c r="H36" s="713"/>
      <c r="I36" s="714"/>
      <c r="J36" s="714"/>
    </row>
    <row r="37" spans="1:10">
      <c r="A37" s="715"/>
      <c r="B37" s="716"/>
      <c r="C37" s="700" t="s">
        <v>696</v>
      </c>
      <c r="D37" s="716"/>
      <c r="E37" s="716"/>
      <c r="F37" s="716"/>
      <c r="G37" s="805"/>
      <c r="H37" s="713"/>
      <c r="I37" s="714"/>
      <c r="J37" s="714"/>
    </row>
    <row r="38" spans="1:10" ht="26.25">
      <c r="A38" s="737">
        <v>23</v>
      </c>
      <c r="B38" s="738" t="s">
        <v>697</v>
      </c>
      <c r="C38" s="739" t="s">
        <v>698</v>
      </c>
      <c r="D38" s="723" t="s">
        <v>55</v>
      </c>
      <c r="E38" s="723">
        <v>34</v>
      </c>
      <c r="F38" s="723"/>
      <c r="G38" s="724">
        <f t="shared" si="0"/>
        <v>0</v>
      </c>
      <c r="H38" s="713"/>
      <c r="I38" s="714"/>
      <c r="J38" s="714"/>
    </row>
    <row r="39" spans="1:10" ht="26.25">
      <c r="A39" s="737">
        <v>24</v>
      </c>
      <c r="B39" s="738" t="s">
        <v>699</v>
      </c>
      <c r="C39" s="739" t="s">
        <v>700</v>
      </c>
      <c r="D39" s="723" t="s">
        <v>55</v>
      </c>
      <c r="E39" s="723">
        <v>3</v>
      </c>
      <c r="F39" s="723"/>
      <c r="G39" s="724">
        <f t="shared" si="0"/>
        <v>0</v>
      </c>
      <c r="H39" s="713"/>
      <c r="I39" s="714"/>
      <c r="J39" s="714"/>
    </row>
    <row r="40" spans="1:10" ht="26.25">
      <c r="A40" s="737">
        <v>25</v>
      </c>
      <c r="B40" s="738" t="s">
        <v>507</v>
      </c>
      <c r="C40" s="740" t="s">
        <v>701</v>
      </c>
      <c r="D40" s="723" t="s">
        <v>476</v>
      </c>
      <c r="E40" s="723">
        <v>4</v>
      </c>
      <c r="F40" s="723"/>
      <c r="G40" s="724">
        <f t="shared" si="0"/>
        <v>0</v>
      </c>
      <c r="H40" s="713"/>
      <c r="I40" s="714"/>
      <c r="J40" s="714"/>
    </row>
    <row r="41" spans="1:10" ht="26.25">
      <c r="A41" s="737">
        <v>26</v>
      </c>
      <c r="B41" s="741" t="s">
        <v>702</v>
      </c>
      <c r="C41" s="739" t="s">
        <v>703</v>
      </c>
      <c r="D41" s="723" t="s">
        <v>24</v>
      </c>
      <c r="E41" s="723">
        <v>2300</v>
      </c>
      <c r="F41" s="723"/>
      <c r="G41" s="724">
        <f t="shared" si="0"/>
        <v>0</v>
      </c>
      <c r="H41" s="713"/>
      <c r="I41" s="714"/>
      <c r="J41" s="714"/>
    </row>
    <row r="42" spans="1:10">
      <c r="A42" s="737">
        <v>27</v>
      </c>
      <c r="B42" s="741" t="s">
        <v>704</v>
      </c>
      <c r="C42" s="742" t="s">
        <v>705</v>
      </c>
      <c r="D42" s="723" t="s">
        <v>21</v>
      </c>
      <c r="E42" s="723">
        <v>90</v>
      </c>
      <c r="F42" s="723"/>
      <c r="G42" s="724">
        <f t="shared" si="0"/>
        <v>0</v>
      </c>
      <c r="H42" s="713"/>
      <c r="I42" s="714"/>
      <c r="J42" s="714"/>
    </row>
    <row r="43" spans="1:10">
      <c r="A43" s="737">
        <v>28</v>
      </c>
      <c r="B43" s="741" t="s">
        <v>706</v>
      </c>
      <c r="C43" s="742" t="s">
        <v>138</v>
      </c>
      <c r="D43" s="723" t="s">
        <v>21</v>
      </c>
      <c r="E43" s="723">
        <v>110</v>
      </c>
      <c r="F43" s="723"/>
      <c r="G43" s="724">
        <f t="shared" si="0"/>
        <v>0</v>
      </c>
      <c r="H43" s="713"/>
      <c r="I43" s="714"/>
      <c r="J43" s="714"/>
    </row>
    <row r="44" spans="1:10" ht="25.5">
      <c r="A44" s="737">
        <v>29</v>
      </c>
      <c r="B44" s="741" t="s">
        <v>707</v>
      </c>
      <c r="C44" s="742" t="s">
        <v>708</v>
      </c>
      <c r="D44" s="723" t="s">
        <v>24</v>
      </c>
      <c r="E44" s="723">
        <v>125</v>
      </c>
      <c r="F44" s="723"/>
      <c r="G44" s="724">
        <f t="shared" si="0"/>
        <v>0</v>
      </c>
      <c r="H44" s="713"/>
      <c r="I44" s="714"/>
      <c r="J44" s="714"/>
    </row>
    <row r="45" spans="1:10" ht="26.25">
      <c r="A45" s="737">
        <v>30</v>
      </c>
      <c r="B45" s="741" t="s">
        <v>709</v>
      </c>
      <c r="C45" s="726" t="s">
        <v>710</v>
      </c>
      <c r="D45" s="723" t="s">
        <v>55</v>
      </c>
      <c r="E45" s="723">
        <v>6000</v>
      </c>
      <c r="F45" s="723"/>
      <c r="G45" s="724">
        <f t="shared" si="0"/>
        <v>0</v>
      </c>
      <c r="H45" s="713"/>
      <c r="I45" s="714"/>
      <c r="J45" s="714"/>
    </row>
    <row r="46" spans="1:10" ht="26.25">
      <c r="A46" s="737">
        <v>31</v>
      </c>
      <c r="B46" s="741" t="s">
        <v>648</v>
      </c>
      <c r="C46" s="740" t="s">
        <v>649</v>
      </c>
      <c r="D46" s="723" t="s">
        <v>55</v>
      </c>
      <c r="E46" s="723">
        <v>400</v>
      </c>
      <c r="F46" s="723"/>
      <c r="G46" s="724">
        <f t="shared" si="0"/>
        <v>0</v>
      </c>
      <c r="H46" s="713"/>
      <c r="I46" s="714"/>
      <c r="J46" s="714"/>
    </row>
    <row r="47" spans="1:10" ht="38.25">
      <c r="A47" s="737">
        <v>32</v>
      </c>
      <c r="B47" s="741" t="s">
        <v>549</v>
      </c>
      <c r="C47" s="743" t="s">
        <v>711</v>
      </c>
      <c r="D47" s="723" t="s">
        <v>55</v>
      </c>
      <c r="E47" s="723">
        <v>320</v>
      </c>
      <c r="F47" s="723"/>
      <c r="G47" s="730">
        <f t="shared" si="0"/>
        <v>0</v>
      </c>
      <c r="H47" s="713"/>
      <c r="I47" s="714"/>
      <c r="J47" s="714"/>
    </row>
    <row r="48" spans="1:10" ht="25.5">
      <c r="A48" s="737">
        <v>33</v>
      </c>
      <c r="B48" s="741" t="s">
        <v>712</v>
      </c>
      <c r="C48" s="743" t="s">
        <v>713</v>
      </c>
      <c r="D48" s="723" t="s">
        <v>21</v>
      </c>
      <c r="E48" s="723">
        <v>190</v>
      </c>
      <c r="F48" s="723"/>
      <c r="G48" s="730">
        <f t="shared" si="0"/>
        <v>0</v>
      </c>
      <c r="H48" s="713"/>
      <c r="I48" s="714"/>
      <c r="J48" s="714"/>
    </row>
    <row r="49" spans="1:10">
      <c r="A49" s="715"/>
      <c r="B49" s="716"/>
      <c r="C49" s="700" t="s">
        <v>161</v>
      </c>
      <c r="D49" s="716"/>
      <c r="E49" s="716"/>
      <c r="F49" s="716"/>
      <c r="G49" s="805"/>
      <c r="H49" s="713"/>
      <c r="I49" s="714"/>
      <c r="J49" s="714"/>
    </row>
    <row r="50" spans="1:10" ht="26.25">
      <c r="A50" s="737">
        <v>34</v>
      </c>
      <c r="B50" s="742" t="s">
        <v>779</v>
      </c>
      <c r="C50" s="740" t="s">
        <v>780</v>
      </c>
      <c r="D50" s="744" t="s">
        <v>32</v>
      </c>
      <c r="E50" s="744">
        <v>12</v>
      </c>
      <c r="F50" s="744"/>
      <c r="G50" s="745">
        <f t="shared" ref="G50:G61" si="1">ROUND(F50,2)*ROUND(E50,2)</f>
        <v>0</v>
      </c>
      <c r="H50" s="713"/>
      <c r="I50" s="714"/>
      <c r="J50" s="714"/>
    </row>
    <row r="51" spans="1:10" ht="26.25">
      <c r="A51" s="737">
        <v>35</v>
      </c>
      <c r="B51" s="742" t="s">
        <v>781</v>
      </c>
      <c r="C51" s="740" t="s">
        <v>782</v>
      </c>
      <c r="D51" s="744" t="s">
        <v>32</v>
      </c>
      <c r="E51" s="744">
        <v>6</v>
      </c>
      <c r="F51" s="744"/>
      <c r="G51" s="745">
        <f t="shared" si="1"/>
        <v>0</v>
      </c>
      <c r="H51" s="713"/>
      <c r="I51" s="714"/>
      <c r="J51" s="714"/>
    </row>
    <row r="52" spans="1:10" ht="25.5">
      <c r="A52" s="737">
        <v>36</v>
      </c>
      <c r="B52" s="742" t="s">
        <v>714</v>
      </c>
      <c r="C52" s="742" t="s">
        <v>715</v>
      </c>
      <c r="D52" s="744" t="s">
        <v>55</v>
      </c>
      <c r="E52" s="744">
        <v>99</v>
      </c>
      <c r="F52" s="744"/>
      <c r="G52" s="745">
        <f t="shared" si="1"/>
        <v>0</v>
      </c>
      <c r="H52" s="713"/>
      <c r="I52" s="714"/>
      <c r="J52" s="714"/>
    </row>
    <row r="53" spans="1:10">
      <c r="A53" s="737">
        <v>37</v>
      </c>
      <c r="B53" s="742" t="s">
        <v>716</v>
      </c>
      <c r="C53" s="740" t="s">
        <v>717</v>
      </c>
      <c r="D53" s="744" t="s">
        <v>476</v>
      </c>
      <c r="E53" s="744">
        <v>50</v>
      </c>
      <c r="F53" s="744"/>
      <c r="G53" s="745">
        <f t="shared" si="1"/>
        <v>0</v>
      </c>
      <c r="H53" s="713"/>
      <c r="I53" s="714"/>
      <c r="J53" s="714"/>
    </row>
    <row r="54" spans="1:10">
      <c r="A54" s="737">
        <v>38</v>
      </c>
      <c r="B54" s="742" t="s">
        <v>762</v>
      </c>
      <c r="C54" s="742" t="s">
        <v>763</v>
      </c>
      <c r="D54" s="744" t="s">
        <v>476</v>
      </c>
      <c r="E54" s="744">
        <v>3.5</v>
      </c>
      <c r="F54" s="744"/>
      <c r="G54" s="745">
        <f t="shared" si="1"/>
        <v>0</v>
      </c>
      <c r="H54" s="713"/>
      <c r="I54" s="714"/>
      <c r="J54" s="714"/>
    </row>
    <row r="55" spans="1:10" ht="25.5">
      <c r="A55" s="737">
        <v>39</v>
      </c>
      <c r="B55" s="742" t="s">
        <v>783</v>
      </c>
      <c r="C55" s="742" t="s">
        <v>784</v>
      </c>
      <c r="D55" s="744" t="s">
        <v>476</v>
      </c>
      <c r="E55" s="744">
        <v>60</v>
      </c>
      <c r="F55" s="744"/>
      <c r="G55" s="745">
        <f t="shared" si="1"/>
        <v>0</v>
      </c>
      <c r="H55" s="713"/>
      <c r="I55" s="714"/>
      <c r="J55" s="714"/>
    </row>
    <row r="56" spans="1:10">
      <c r="A56" s="737">
        <v>40</v>
      </c>
      <c r="B56" s="742" t="s">
        <v>785</v>
      </c>
      <c r="C56" s="742" t="s">
        <v>786</v>
      </c>
      <c r="D56" s="744" t="s">
        <v>32</v>
      </c>
      <c r="E56" s="744">
        <v>180</v>
      </c>
      <c r="F56" s="744"/>
      <c r="G56" s="745">
        <f t="shared" si="1"/>
        <v>0</v>
      </c>
      <c r="H56" s="713"/>
      <c r="I56" s="714"/>
      <c r="J56" s="714"/>
    </row>
    <row r="57" spans="1:10" ht="25.5">
      <c r="A57" s="737">
        <v>41</v>
      </c>
      <c r="B57" s="742" t="s">
        <v>787</v>
      </c>
      <c r="C57" s="742" t="s">
        <v>788</v>
      </c>
      <c r="D57" s="744" t="s">
        <v>32</v>
      </c>
      <c r="E57" s="744">
        <v>32</v>
      </c>
      <c r="F57" s="744"/>
      <c r="G57" s="745">
        <f t="shared" si="1"/>
        <v>0</v>
      </c>
      <c r="H57" s="713"/>
      <c r="I57" s="714"/>
      <c r="J57" s="714"/>
    </row>
    <row r="58" spans="1:10" ht="25.5">
      <c r="A58" s="737">
        <v>42</v>
      </c>
      <c r="B58" s="742" t="s">
        <v>722</v>
      </c>
      <c r="C58" s="742" t="s">
        <v>723</v>
      </c>
      <c r="D58" s="744" t="s">
        <v>476</v>
      </c>
      <c r="E58" s="744">
        <v>53</v>
      </c>
      <c r="F58" s="744"/>
      <c r="G58" s="745">
        <f t="shared" si="1"/>
        <v>0</v>
      </c>
      <c r="H58" s="713"/>
      <c r="I58" s="714"/>
      <c r="J58" s="714"/>
    </row>
    <row r="59" spans="1:10" ht="38.25">
      <c r="A59" s="737">
        <v>43</v>
      </c>
      <c r="B59" s="742" t="s">
        <v>724</v>
      </c>
      <c r="C59" s="742" t="s">
        <v>725</v>
      </c>
      <c r="D59" s="744" t="s">
        <v>55</v>
      </c>
      <c r="E59" s="744">
        <v>360</v>
      </c>
      <c r="F59" s="744"/>
      <c r="G59" s="745">
        <f t="shared" si="1"/>
        <v>0</v>
      </c>
      <c r="H59" s="713"/>
      <c r="I59" s="714"/>
      <c r="J59" s="714"/>
    </row>
    <row r="60" spans="1:10">
      <c r="A60" s="737">
        <v>44</v>
      </c>
      <c r="B60" s="742" t="s">
        <v>726</v>
      </c>
      <c r="C60" s="739" t="s">
        <v>727</v>
      </c>
      <c r="D60" s="744" t="s">
        <v>24</v>
      </c>
      <c r="E60" s="744">
        <v>200</v>
      </c>
      <c r="F60" s="744"/>
      <c r="G60" s="745">
        <f t="shared" si="1"/>
        <v>0</v>
      </c>
      <c r="H60" s="713"/>
      <c r="I60" s="714"/>
      <c r="J60" s="714"/>
    </row>
    <row r="61" spans="1:10" ht="26.25">
      <c r="A61" s="737">
        <v>45</v>
      </c>
      <c r="B61" s="742" t="s">
        <v>728</v>
      </c>
      <c r="C61" s="739" t="s">
        <v>695</v>
      </c>
      <c r="D61" s="744" t="s">
        <v>24</v>
      </c>
      <c r="E61" s="744">
        <v>530</v>
      </c>
      <c r="F61" s="744"/>
      <c r="G61" s="745">
        <f t="shared" si="1"/>
        <v>0</v>
      </c>
      <c r="H61" s="713"/>
      <c r="I61" s="714"/>
      <c r="J61" s="714"/>
    </row>
    <row r="62" spans="1:10">
      <c r="A62" s="737"/>
      <c r="B62" s="734"/>
      <c r="C62" s="746" t="s">
        <v>729</v>
      </c>
      <c r="D62" s="734"/>
      <c r="E62" s="734"/>
      <c r="F62" s="734"/>
      <c r="G62" s="807"/>
      <c r="H62" s="713"/>
      <c r="I62" s="714"/>
      <c r="J62" s="714"/>
    </row>
    <row r="63" spans="1:10">
      <c r="A63" s="737">
        <v>46</v>
      </c>
      <c r="B63" s="740" t="s">
        <v>707</v>
      </c>
      <c r="C63" s="742" t="s">
        <v>730</v>
      </c>
      <c r="D63" s="744" t="s">
        <v>24</v>
      </c>
      <c r="E63" s="744">
        <v>1075</v>
      </c>
      <c r="F63" s="744"/>
      <c r="G63" s="745">
        <f t="shared" si="0"/>
        <v>0</v>
      </c>
      <c r="H63" s="713"/>
      <c r="I63" s="714"/>
      <c r="J63" s="714"/>
    </row>
    <row r="64" spans="1:10" ht="38.25">
      <c r="A64" s="737">
        <v>47</v>
      </c>
      <c r="B64" s="742" t="s">
        <v>731</v>
      </c>
      <c r="C64" s="742" t="s">
        <v>732</v>
      </c>
      <c r="D64" s="744" t="s">
        <v>24</v>
      </c>
      <c r="E64" s="744">
        <v>1311</v>
      </c>
      <c r="F64" s="744"/>
      <c r="G64" s="745">
        <f t="shared" si="0"/>
        <v>0</v>
      </c>
      <c r="H64" s="713"/>
      <c r="I64" s="714"/>
      <c r="J64" s="714"/>
    </row>
    <row r="65" spans="1:10" ht="25.5">
      <c r="A65" s="737">
        <v>48</v>
      </c>
      <c r="B65" s="742" t="s">
        <v>733</v>
      </c>
      <c r="C65" s="742" t="s">
        <v>734</v>
      </c>
      <c r="D65" s="744" t="s">
        <v>24</v>
      </c>
      <c r="E65" s="744">
        <v>620</v>
      </c>
      <c r="F65" s="744"/>
      <c r="G65" s="745">
        <f t="shared" si="0"/>
        <v>0</v>
      </c>
      <c r="H65" s="713"/>
      <c r="I65" s="714"/>
      <c r="J65" s="714"/>
    </row>
    <row r="66" spans="1:10" ht="25.5">
      <c r="A66" s="737">
        <v>49</v>
      </c>
      <c r="B66" s="742" t="s">
        <v>733</v>
      </c>
      <c r="C66" s="742" t="s">
        <v>734</v>
      </c>
      <c r="D66" s="744" t="s">
        <v>24</v>
      </c>
      <c r="E66" s="744">
        <v>620</v>
      </c>
      <c r="F66" s="744"/>
      <c r="G66" s="745">
        <f t="shared" si="0"/>
        <v>0</v>
      </c>
      <c r="H66" s="713"/>
      <c r="I66" s="714"/>
      <c r="J66" s="714"/>
    </row>
    <row r="67" spans="1:10" ht="25.5">
      <c r="A67" s="737">
        <v>50</v>
      </c>
      <c r="B67" s="742" t="s">
        <v>735</v>
      </c>
      <c r="C67" s="742" t="s">
        <v>736</v>
      </c>
      <c r="D67" s="744" t="s">
        <v>55</v>
      </c>
      <c r="E67" s="744">
        <v>71</v>
      </c>
      <c r="F67" s="744"/>
      <c r="G67" s="745">
        <f t="shared" si="0"/>
        <v>0</v>
      </c>
      <c r="H67" s="713"/>
      <c r="I67" s="714"/>
      <c r="J67" s="714"/>
    </row>
    <row r="68" spans="1:10">
      <c r="A68" s="737">
        <v>51</v>
      </c>
      <c r="B68" s="742" t="s">
        <v>737</v>
      </c>
      <c r="C68" s="742" t="s">
        <v>738</v>
      </c>
      <c r="D68" s="744" t="s">
        <v>21</v>
      </c>
      <c r="E68" s="744">
        <v>1372</v>
      </c>
      <c r="F68" s="744"/>
      <c r="G68" s="745">
        <f t="shared" si="0"/>
        <v>0</v>
      </c>
      <c r="H68" s="713"/>
      <c r="I68" s="714"/>
      <c r="J68" s="714"/>
    </row>
    <row r="69" spans="1:10">
      <c r="A69" s="737">
        <v>52</v>
      </c>
      <c r="B69" s="742" t="s">
        <v>739</v>
      </c>
      <c r="C69" s="742" t="s">
        <v>740</v>
      </c>
      <c r="D69" s="744" t="s">
        <v>21</v>
      </c>
      <c r="E69" s="744">
        <v>196</v>
      </c>
      <c r="F69" s="744"/>
      <c r="G69" s="745">
        <f t="shared" si="0"/>
        <v>0</v>
      </c>
      <c r="H69" s="713"/>
      <c r="I69" s="714"/>
      <c r="J69" s="714"/>
    </row>
    <row r="70" spans="1:10">
      <c r="A70" s="737">
        <v>53</v>
      </c>
      <c r="B70" s="742" t="s">
        <v>741</v>
      </c>
      <c r="C70" s="742" t="s">
        <v>742</v>
      </c>
      <c r="D70" s="744" t="s">
        <v>32</v>
      </c>
      <c r="E70" s="744">
        <v>12</v>
      </c>
      <c r="F70" s="744"/>
      <c r="G70" s="745">
        <f t="shared" si="0"/>
        <v>0</v>
      </c>
      <c r="H70" s="713"/>
      <c r="I70" s="714"/>
      <c r="J70" s="714"/>
    </row>
    <row r="71" spans="1:10">
      <c r="A71" s="737">
        <v>54</v>
      </c>
      <c r="B71" s="742" t="s">
        <v>743</v>
      </c>
      <c r="C71" s="742" t="s">
        <v>744</v>
      </c>
      <c r="D71" s="744" t="s">
        <v>21</v>
      </c>
      <c r="E71" s="744">
        <v>296</v>
      </c>
      <c r="F71" s="744"/>
      <c r="G71" s="745">
        <f t="shared" si="0"/>
        <v>0</v>
      </c>
      <c r="H71" s="713"/>
      <c r="I71" s="714"/>
      <c r="J71" s="714"/>
    </row>
    <row r="72" spans="1:10">
      <c r="A72" s="737">
        <v>55</v>
      </c>
      <c r="B72" s="742" t="s">
        <v>745</v>
      </c>
      <c r="C72" s="740" t="s">
        <v>746</v>
      </c>
      <c r="D72" s="744" t="s">
        <v>21</v>
      </c>
      <c r="E72" s="744">
        <v>196</v>
      </c>
      <c r="F72" s="744"/>
      <c r="G72" s="745">
        <f t="shared" si="0"/>
        <v>0</v>
      </c>
      <c r="H72" s="713"/>
      <c r="I72" s="714"/>
      <c r="J72" s="714"/>
    </row>
    <row r="73" spans="1:10">
      <c r="A73" s="737">
        <v>56</v>
      </c>
      <c r="B73" s="742" t="s">
        <v>747</v>
      </c>
      <c r="C73" s="740" t="s">
        <v>748</v>
      </c>
      <c r="D73" s="744" t="s">
        <v>24</v>
      </c>
      <c r="E73" s="744">
        <v>200</v>
      </c>
      <c r="F73" s="744"/>
      <c r="G73" s="745">
        <f t="shared" si="0"/>
        <v>0</v>
      </c>
      <c r="H73" s="713"/>
      <c r="I73" s="714"/>
      <c r="J73" s="714"/>
    </row>
    <row r="74" spans="1:10" ht="26.25">
      <c r="A74" s="737">
        <v>57</v>
      </c>
      <c r="B74" s="742" t="s">
        <v>790</v>
      </c>
      <c r="C74" s="740" t="s">
        <v>791</v>
      </c>
      <c r="D74" s="744" t="s">
        <v>21</v>
      </c>
      <c r="E74" s="744">
        <v>25</v>
      </c>
      <c r="F74" s="744"/>
      <c r="G74" s="745">
        <f t="shared" si="0"/>
        <v>0</v>
      </c>
      <c r="H74" s="713"/>
      <c r="I74" s="714"/>
      <c r="J74" s="714"/>
    </row>
    <row r="75" spans="1:10" ht="26.25" thickBot="1">
      <c r="A75" s="737">
        <v>58</v>
      </c>
      <c r="B75" s="740" t="s">
        <v>752</v>
      </c>
      <c r="C75" s="742" t="s">
        <v>753</v>
      </c>
      <c r="D75" s="744" t="s">
        <v>21</v>
      </c>
      <c r="E75" s="744">
        <v>196</v>
      </c>
      <c r="F75" s="744"/>
      <c r="G75" s="745">
        <f t="shared" si="0"/>
        <v>0</v>
      </c>
      <c r="H75" s="713"/>
      <c r="I75" s="714"/>
      <c r="J75" s="714"/>
    </row>
    <row r="76" spans="1:10" ht="16.5" thickTop="1" thickBot="1">
      <c r="A76" s="752"/>
      <c r="B76" s="753"/>
      <c r="C76" s="2561" t="s">
        <v>1680</v>
      </c>
      <c r="D76" s="2561"/>
      <c r="E76" s="754"/>
      <c r="F76" s="755"/>
      <c r="G76" s="808">
        <f>SUM(G14:G75)</f>
        <v>0</v>
      </c>
      <c r="H76" s="696"/>
      <c r="I76" s="696"/>
      <c r="J76" s="696"/>
    </row>
    <row r="77" spans="1:10" ht="15.75" thickTop="1">
      <c r="A77" s="693"/>
      <c r="B77" s="367"/>
      <c r="C77" s="700"/>
      <c r="D77" s="699"/>
      <c r="E77" s="757"/>
      <c r="F77" s="758"/>
      <c r="G77" s="759"/>
      <c r="H77" s="696"/>
      <c r="I77" s="696"/>
      <c r="J77" s="696"/>
    </row>
    <row r="78" spans="1:10">
      <c r="A78" s="693"/>
      <c r="B78" s="367"/>
      <c r="C78" s="700"/>
      <c r="D78" s="699"/>
      <c r="E78" s="757"/>
      <c r="F78" s="758"/>
      <c r="G78" s="760"/>
      <c r="H78" s="125"/>
      <c r="I78" s="125"/>
      <c r="J78" s="125"/>
    </row>
    <row r="79" spans="1:10">
      <c r="A79" s="761"/>
      <c r="B79" s="762"/>
      <c r="C79" s="763"/>
      <c r="D79" s="761"/>
      <c r="E79" s="757"/>
      <c r="F79" s="760"/>
      <c r="G79" s="760"/>
      <c r="H79" s="125"/>
      <c r="I79" s="125"/>
      <c r="J79" s="125"/>
    </row>
    <row r="80" spans="1:10">
      <c r="A80" s="761"/>
      <c r="B80" s="762"/>
      <c r="C80" s="763"/>
      <c r="D80" s="761"/>
      <c r="E80" s="757"/>
      <c r="F80" s="760"/>
      <c r="G80" s="760"/>
      <c r="H80" s="696"/>
      <c r="I80" s="696"/>
      <c r="J80" s="696"/>
    </row>
    <row r="81" spans="1:10">
      <c r="A81" s="761"/>
      <c r="B81" s="762"/>
      <c r="C81" s="763"/>
      <c r="D81" s="761"/>
      <c r="E81" s="757"/>
      <c r="F81" s="760"/>
      <c r="G81" s="760"/>
      <c r="H81" s="764"/>
      <c r="I81" s="696"/>
      <c r="J81" s="696"/>
    </row>
    <row r="82" spans="1:10">
      <c r="A82" s="761"/>
      <c r="B82" s="762"/>
      <c r="C82" s="763"/>
      <c r="D82" s="761"/>
      <c r="E82" s="757"/>
      <c r="F82" s="760"/>
      <c r="G82" s="760"/>
      <c r="H82" s="764"/>
      <c r="I82" s="696"/>
      <c r="J82" s="696"/>
    </row>
    <row r="83" spans="1:10">
      <c r="A83" s="761"/>
      <c r="B83" s="765"/>
      <c r="C83" s="766"/>
      <c r="D83" s="761"/>
      <c r="E83" s="757"/>
      <c r="F83" s="760"/>
      <c r="G83" s="760"/>
      <c r="H83" s="696"/>
      <c r="I83" s="696"/>
      <c r="J83" s="696"/>
    </row>
    <row r="84" spans="1:10">
      <c r="A84" s="125"/>
      <c r="B84" s="767"/>
      <c r="C84" s="768"/>
      <c r="D84" s="125"/>
      <c r="E84" s="767"/>
      <c r="F84" s="760"/>
      <c r="G84" s="760"/>
      <c r="H84" s="696"/>
      <c r="I84" s="696"/>
      <c r="J84" s="696"/>
    </row>
    <row r="85" spans="1:10">
      <c r="A85" s="769"/>
      <c r="B85" s="770"/>
      <c r="C85" s="768"/>
      <c r="D85" s="696"/>
      <c r="E85" s="810"/>
      <c r="F85" s="696"/>
      <c r="G85" s="696"/>
      <c r="H85" s="771"/>
      <c r="I85" s="772"/>
      <c r="J85" s="773"/>
    </row>
    <row r="86" spans="1:10">
      <c r="A86" s="769"/>
      <c r="B86" s="770"/>
      <c r="C86" s="768"/>
      <c r="D86" s="696"/>
      <c r="E86" s="810"/>
      <c r="F86" s="696"/>
      <c r="G86" s="696"/>
      <c r="H86" s="771"/>
      <c r="I86" s="772"/>
      <c r="J86" s="773"/>
    </row>
    <row r="87" spans="1:10">
      <c r="A87" s="769"/>
      <c r="B87" s="770"/>
      <c r="C87" s="768"/>
      <c r="D87" s="696"/>
      <c r="E87" s="810"/>
      <c r="F87" s="696"/>
      <c r="G87" s="696"/>
      <c r="H87" s="764"/>
      <c r="I87" s="772"/>
      <c r="J87" s="773"/>
    </row>
    <row r="88" spans="1:10">
      <c r="A88" s="769"/>
      <c r="B88" s="774"/>
      <c r="C88" s="768"/>
      <c r="D88" s="696"/>
      <c r="E88" s="810"/>
      <c r="F88" s="696"/>
      <c r="G88" s="696"/>
      <c r="H88" s="764"/>
      <c r="I88" s="772"/>
      <c r="J88" s="773"/>
    </row>
    <row r="89" spans="1:10">
      <c r="A89" s="769"/>
      <c r="B89" s="774"/>
      <c r="C89" s="768"/>
      <c r="D89" s="696"/>
      <c r="E89" s="810"/>
      <c r="F89" s="696"/>
      <c r="G89" s="696"/>
      <c r="H89" s="696"/>
      <c r="I89" s="696"/>
      <c r="J89" s="696"/>
    </row>
    <row r="90" spans="1:10">
      <c r="A90" s="769"/>
      <c r="B90" s="774"/>
      <c r="C90" s="768"/>
      <c r="D90" s="696"/>
      <c r="E90" s="810"/>
      <c r="F90" s="696"/>
      <c r="G90" s="696"/>
      <c r="H90" s="696"/>
      <c r="I90" s="696"/>
      <c r="J90" s="696"/>
    </row>
    <row r="91" spans="1:10">
      <c r="A91" s="776"/>
      <c r="B91" s="774"/>
      <c r="C91" s="768"/>
      <c r="D91" s="696"/>
      <c r="E91" s="810"/>
      <c r="F91" s="696"/>
      <c r="G91" s="696"/>
      <c r="H91" s="713"/>
      <c r="I91" s="714"/>
      <c r="J91" s="714"/>
    </row>
    <row r="92" spans="1:10">
      <c r="A92" s="777"/>
      <c r="B92" s="777"/>
      <c r="C92" s="778"/>
      <c r="D92" s="98"/>
      <c r="E92" s="767"/>
      <c r="F92" s="696"/>
      <c r="G92" s="696"/>
      <c r="H92" s="696"/>
      <c r="I92" s="696"/>
      <c r="J92" s="696"/>
    </row>
    <row r="93" spans="1:10">
      <c r="A93" s="98"/>
      <c r="B93" s="98"/>
      <c r="C93" s="167"/>
      <c r="D93" s="98"/>
      <c r="E93" s="125"/>
      <c r="F93" s="696"/>
      <c r="G93" s="696"/>
      <c r="H93" s="696"/>
      <c r="I93" s="696"/>
      <c r="J93" s="696"/>
    </row>
    <row r="94" spans="1:10">
      <c r="A94" s="777"/>
      <c r="B94" s="777"/>
      <c r="C94" s="778"/>
      <c r="D94" s="98"/>
      <c r="E94" s="125"/>
      <c r="F94" s="696"/>
      <c r="G94" s="696"/>
      <c r="H94" s="696"/>
      <c r="I94" s="696"/>
      <c r="J94" s="696"/>
    </row>
    <row r="95" spans="1:10">
      <c r="A95" s="769"/>
      <c r="B95" s="769"/>
      <c r="C95" s="769"/>
      <c r="D95" s="769"/>
      <c r="E95" s="810"/>
      <c r="F95" s="696"/>
      <c r="G95" s="696"/>
      <c r="H95" s="696"/>
      <c r="I95" s="696"/>
      <c r="J95" s="696"/>
    </row>
    <row r="96" spans="1:10">
      <c r="A96" s="779"/>
      <c r="B96" s="779"/>
      <c r="C96" s="779"/>
      <c r="D96" s="779"/>
      <c r="E96" s="814"/>
      <c r="F96" s="780"/>
      <c r="G96" s="696"/>
      <c r="H96" s="696"/>
      <c r="I96" s="696"/>
      <c r="J96" s="696"/>
    </row>
    <row r="97" spans="1:10">
      <c r="A97" s="769"/>
      <c r="B97" s="781"/>
      <c r="C97" s="768"/>
      <c r="D97" s="696"/>
      <c r="E97" s="810"/>
      <c r="F97" s="696"/>
      <c r="G97" s="696"/>
      <c r="H97" s="696"/>
      <c r="I97" s="696"/>
      <c r="J97" s="696"/>
    </row>
    <row r="98" spans="1:10">
      <c r="A98" s="769"/>
      <c r="B98" s="770"/>
      <c r="C98" s="768"/>
      <c r="D98" s="696"/>
      <c r="E98" s="810"/>
      <c r="F98" s="696"/>
      <c r="G98" s="696"/>
      <c r="H98" s="696"/>
      <c r="I98" s="696"/>
      <c r="J98" s="696"/>
    </row>
    <row r="99" spans="1:10">
      <c r="A99" s="769"/>
      <c r="B99" s="770"/>
      <c r="C99" s="768"/>
      <c r="D99" s="696"/>
      <c r="E99" s="810"/>
      <c r="F99" s="696"/>
      <c r="G99" s="696"/>
      <c r="H99" s="696"/>
      <c r="I99" s="696"/>
      <c r="J99" s="696"/>
    </row>
    <row r="100" spans="1:10">
      <c r="A100" s="769"/>
      <c r="B100" s="770"/>
      <c r="C100" s="768"/>
      <c r="D100" s="696"/>
      <c r="E100" s="810"/>
      <c r="F100" s="696"/>
      <c r="G100" s="696"/>
      <c r="H100" s="696"/>
      <c r="I100" s="696"/>
      <c r="J100" s="696"/>
    </row>
    <row r="101" spans="1:10">
      <c r="A101" s="769"/>
      <c r="B101" s="770"/>
      <c r="C101" s="768"/>
      <c r="D101" s="696"/>
      <c r="E101" s="810"/>
      <c r="F101" s="696"/>
      <c r="G101" s="696"/>
      <c r="H101" s="696"/>
      <c r="I101" s="696"/>
      <c r="J101" s="696"/>
    </row>
    <row r="102" spans="1:10">
      <c r="A102" s="769"/>
      <c r="B102" s="770"/>
      <c r="C102" s="768"/>
      <c r="D102" s="696"/>
      <c r="E102" s="810"/>
      <c r="F102" s="696"/>
      <c r="G102" s="696"/>
      <c r="H102" s="696"/>
      <c r="I102" s="772"/>
      <c r="J102" s="773"/>
    </row>
    <row r="103" spans="1:10">
      <c r="A103" s="769"/>
      <c r="B103" s="770"/>
      <c r="C103" s="768"/>
      <c r="D103" s="696"/>
      <c r="E103" s="810"/>
      <c r="F103" s="696"/>
      <c r="G103" s="696"/>
      <c r="H103" s="696"/>
      <c r="I103" s="772"/>
      <c r="J103" s="773"/>
    </row>
    <row r="104" spans="1:10">
      <c r="A104" s="769"/>
      <c r="B104" s="770"/>
      <c r="C104" s="768"/>
      <c r="D104" s="696"/>
      <c r="E104" s="810"/>
      <c r="F104" s="696"/>
      <c r="G104" s="696"/>
    </row>
    <row r="105" spans="1:10">
      <c r="A105" s="769"/>
      <c r="B105" s="770"/>
      <c r="C105" s="768"/>
      <c r="D105" s="696"/>
      <c r="E105" s="810"/>
      <c r="F105" s="696"/>
      <c r="G105" s="696"/>
    </row>
    <row r="106" spans="1:10">
      <c r="A106" s="769"/>
      <c r="B106" s="782"/>
      <c r="C106" s="768"/>
      <c r="D106" s="696"/>
      <c r="E106" s="810"/>
      <c r="F106" s="696"/>
      <c r="G106" s="696"/>
    </row>
    <row r="107" spans="1:10">
      <c r="A107" s="98"/>
      <c r="B107" s="98"/>
      <c r="C107" s="167"/>
      <c r="D107" s="98"/>
      <c r="E107" s="125"/>
      <c r="F107" s="125"/>
      <c r="G107" s="125"/>
    </row>
    <row r="108" spans="1:10">
      <c r="A108" s="98"/>
      <c r="B108" s="98"/>
      <c r="C108" s="167"/>
      <c r="D108" s="98"/>
      <c r="E108" s="125"/>
      <c r="F108" s="125"/>
      <c r="G108" s="125"/>
    </row>
    <row r="109" spans="1:10">
      <c r="A109" s="98"/>
      <c r="B109" s="98"/>
      <c r="C109" s="167"/>
      <c r="D109" s="98"/>
      <c r="E109" s="125"/>
      <c r="F109" s="125"/>
      <c r="G109" s="125"/>
    </row>
    <row r="110" spans="1:10">
      <c r="A110" s="98"/>
      <c r="B110" s="98"/>
      <c r="C110" s="167"/>
      <c r="D110" s="98"/>
      <c r="E110" s="125"/>
      <c r="F110" s="125"/>
      <c r="G110" s="125"/>
    </row>
    <row r="111" spans="1:10">
      <c r="A111" s="98"/>
      <c r="B111" s="98"/>
      <c r="C111" s="167"/>
      <c r="D111" s="98"/>
      <c r="E111" s="125"/>
      <c r="F111" s="125"/>
      <c r="G111" s="125"/>
    </row>
    <row r="112" spans="1:10">
      <c r="A112" s="98"/>
      <c r="B112" s="98"/>
      <c r="C112" s="167"/>
      <c r="D112" s="98"/>
      <c r="E112" s="125"/>
      <c r="F112" s="125"/>
      <c r="G112" s="125"/>
    </row>
    <row r="113" spans="1:7">
      <c r="A113" s="98"/>
      <c r="B113" s="98"/>
      <c r="C113" s="167"/>
      <c r="D113" s="98"/>
      <c r="E113" s="125"/>
      <c r="F113" s="125"/>
      <c r="G113" s="125"/>
    </row>
    <row r="114" spans="1:7">
      <c r="A114" s="98"/>
      <c r="B114" s="98"/>
      <c r="C114" s="167"/>
      <c r="D114" s="98"/>
      <c r="E114" s="125"/>
      <c r="F114" s="125"/>
      <c r="G114" s="125"/>
    </row>
    <row r="115" spans="1:7">
      <c r="A115" s="98"/>
      <c r="B115" s="98"/>
      <c r="C115" s="167"/>
      <c r="D115" s="98"/>
      <c r="E115" s="125"/>
      <c r="F115" s="125"/>
      <c r="G115" s="125"/>
    </row>
    <row r="116" spans="1:7">
      <c r="A116" s="98"/>
      <c r="B116" s="98"/>
      <c r="C116" s="167"/>
      <c r="D116" s="98"/>
      <c r="E116" s="125"/>
      <c r="F116" s="125"/>
      <c r="G116" s="125"/>
    </row>
    <row r="117" spans="1:7">
      <c r="A117" s="98"/>
      <c r="B117" s="98"/>
      <c r="C117" s="167"/>
      <c r="D117" s="98"/>
      <c r="E117" s="125"/>
      <c r="F117" s="125"/>
      <c r="G117" s="125"/>
    </row>
    <row r="118" spans="1:7">
      <c r="A118" s="98"/>
      <c r="B118" s="98"/>
      <c r="C118" s="167"/>
      <c r="D118" s="98"/>
      <c r="E118" s="125"/>
      <c r="F118" s="125"/>
      <c r="G118" s="142"/>
    </row>
    <row r="119" spans="1:7">
      <c r="A119" s="98"/>
      <c r="B119" s="98"/>
      <c r="C119" s="167"/>
      <c r="D119" s="98"/>
      <c r="E119" s="125"/>
      <c r="F119" s="125"/>
      <c r="G119" s="125"/>
    </row>
    <row r="120" spans="1:7">
      <c r="A120" s="98"/>
      <c r="B120" s="98"/>
      <c r="C120" s="167"/>
      <c r="D120" s="98"/>
      <c r="E120" s="125"/>
      <c r="F120" s="125"/>
      <c r="G120" s="142"/>
    </row>
    <row r="121" spans="1:7">
      <c r="A121" s="98"/>
      <c r="B121" s="98"/>
      <c r="C121" s="167"/>
      <c r="D121" s="98"/>
      <c r="E121" s="125"/>
      <c r="F121" s="125"/>
      <c r="G121" s="125"/>
    </row>
  </sheetData>
  <mergeCells count="8">
    <mergeCell ref="A9:G9"/>
    <mergeCell ref="C76:D76"/>
    <mergeCell ref="A1:G1"/>
    <mergeCell ref="A2:G2"/>
    <mergeCell ref="A3:F3"/>
    <mergeCell ref="A4:G4"/>
    <mergeCell ref="A5:F5"/>
    <mergeCell ref="A7:F7"/>
  </mergeCells>
  <pageMargins left="0.7" right="0.7" top="0.75" bottom="0.75" header="0.3" footer="0.3"/>
  <pageSetup paperSize="9" scale="84" orientation="portrait" r:id="rId1"/>
  <rowBreaks count="1" manualBreakCount="1">
    <brk id="42" max="6" man="1"/>
  </rowBreak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07"/>
  <sheetViews>
    <sheetView view="pageBreakPreview" topLeftCell="A40" zoomScale="60" zoomScaleNormal="100" workbookViewId="0">
      <selection activeCell="C62" sqref="C62:D62"/>
    </sheetView>
    <sheetView topLeftCell="A43"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697"/>
      <c r="B4" s="697"/>
      <c r="C4" s="698"/>
      <c r="D4" s="697"/>
      <c r="E4" s="697"/>
      <c r="F4" s="697"/>
      <c r="G4" s="695"/>
      <c r="H4" s="696"/>
      <c r="I4" s="696"/>
      <c r="J4" s="696"/>
    </row>
    <row r="5" spans="1:10">
      <c r="A5" s="2538" t="s">
        <v>816</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817</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0" t="s">
        <v>638</v>
      </c>
      <c r="D12" s="721" t="s">
        <v>21</v>
      </c>
      <c r="E12" s="723">
        <v>432</v>
      </c>
      <c r="F12" s="723"/>
      <c r="G12" s="724">
        <f t="shared" ref="G12:G61" si="0">ROUND(F12,2)*ROUND(E12,2)</f>
        <v>0</v>
      </c>
      <c r="H12" s="713"/>
      <c r="I12" s="714"/>
      <c r="J12" s="714"/>
    </row>
    <row r="13" spans="1:10">
      <c r="A13" s="718">
        <f>A12+1</f>
        <v>2</v>
      </c>
      <c r="B13" s="725" t="s">
        <v>639</v>
      </c>
      <c r="C13" s="726" t="s">
        <v>640</v>
      </c>
      <c r="D13" s="727" t="s">
        <v>55</v>
      </c>
      <c r="E13" s="723">
        <v>471</v>
      </c>
      <c r="F13" s="723"/>
      <c r="G13" s="724">
        <f t="shared" si="0"/>
        <v>0</v>
      </c>
      <c r="H13" s="713"/>
      <c r="I13" s="714"/>
      <c r="J13" s="714"/>
    </row>
    <row r="14" spans="1:10" ht="26.25">
      <c r="A14" s="718" t="s">
        <v>641</v>
      </c>
      <c r="B14" s="725" t="s">
        <v>642</v>
      </c>
      <c r="C14" s="726" t="s">
        <v>643</v>
      </c>
      <c r="D14" s="727" t="s">
        <v>476</v>
      </c>
      <c r="E14" s="723">
        <v>48</v>
      </c>
      <c r="F14" s="723"/>
      <c r="G14" s="724">
        <f t="shared" si="0"/>
        <v>0</v>
      </c>
      <c r="H14" s="713"/>
      <c r="I14" s="714"/>
      <c r="J14" s="714"/>
    </row>
    <row r="15" spans="1:10">
      <c r="A15" s="718" t="s">
        <v>644</v>
      </c>
      <c r="B15" s="725" t="s">
        <v>645</v>
      </c>
      <c r="C15" s="726" t="s">
        <v>646</v>
      </c>
      <c r="D15" s="727" t="s">
        <v>476</v>
      </c>
      <c r="E15" s="723">
        <v>11</v>
      </c>
      <c r="F15" s="723"/>
      <c r="G15" s="724">
        <f t="shared" si="0"/>
        <v>0</v>
      </c>
      <c r="H15" s="713"/>
      <c r="I15" s="714"/>
      <c r="J15" s="714"/>
    </row>
    <row r="16" spans="1:10" ht="26.25">
      <c r="A16" s="718" t="s">
        <v>647</v>
      </c>
      <c r="B16" s="725" t="s">
        <v>648</v>
      </c>
      <c r="C16" s="726" t="s">
        <v>649</v>
      </c>
      <c r="D16" s="727" t="s">
        <v>55</v>
      </c>
      <c r="E16" s="723">
        <v>880</v>
      </c>
      <c r="F16" s="723"/>
      <c r="G16" s="724">
        <f t="shared" si="0"/>
        <v>0</v>
      </c>
      <c r="H16" s="713"/>
      <c r="I16" s="714"/>
      <c r="J16" s="714"/>
    </row>
    <row r="17" spans="1:10">
      <c r="A17" s="718" t="s">
        <v>650</v>
      </c>
      <c r="B17" s="725" t="s">
        <v>651</v>
      </c>
      <c r="C17" s="726" t="s">
        <v>652</v>
      </c>
      <c r="D17" s="727" t="s">
        <v>55</v>
      </c>
      <c r="E17" s="723">
        <v>22</v>
      </c>
      <c r="F17" s="723"/>
      <c r="G17" s="724">
        <f t="shared" si="0"/>
        <v>0</v>
      </c>
      <c r="H17" s="713"/>
      <c r="I17" s="714"/>
      <c r="J17" s="714"/>
    </row>
    <row r="18" spans="1:10" ht="26.25">
      <c r="A18" s="718" t="s">
        <v>653</v>
      </c>
      <c r="B18" s="725" t="s">
        <v>452</v>
      </c>
      <c r="C18" s="726" t="s">
        <v>654</v>
      </c>
      <c r="D18" s="727" t="s">
        <v>55</v>
      </c>
      <c r="E18" s="723">
        <v>35</v>
      </c>
      <c r="F18" s="723"/>
      <c r="G18" s="724">
        <f t="shared" si="0"/>
        <v>0</v>
      </c>
      <c r="H18" s="713"/>
      <c r="I18" s="714"/>
      <c r="J18" s="714"/>
    </row>
    <row r="19" spans="1:10" ht="26.25">
      <c r="A19" s="718" t="s">
        <v>655</v>
      </c>
      <c r="B19" s="725" t="s">
        <v>656</v>
      </c>
      <c r="C19" s="726" t="s">
        <v>657</v>
      </c>
      <c r="D19" s="727" t="s">
        <v>32</v>
      </c>
      <c r="E19" s="723">
        <v>16</v>
      </c>
      <c r="F19" s="723"/>
      <c r="G19" s="724">
        <f t="shared" si="0"/>
        <v>0</v>
      </c>
      <c r="H19" s="713"/>
      <c r="I19" s="714"/>
      <c r="J19" s="714"/>
    </row>
    <row r="20" spans="1:10">
      <c r="A20" s="718" t="s">
        <v>658</v>
      </c>
      <c r="B20" s="725" t="s">
        <v>659</v>
      </c>
      <c r="C20" s="729" t="s">
        <v>660</v>
      </c>
      <c r="D20" s="721" t="s">
        <v>32</v>
      </c>
      <c r="E20" s="723">
        <v>2</v>
      </c>
      <c r="F20" s="723"/>
      <c r="G20" s="724">
        <f t="shared" si="0"/>
        <v>0</v>
      </c>
      <c r="H20" s="713"/>
      <c r="I20" s="714"/>
      <c r="J20" s="714"/>
    </row>
    <row r="21" spans="1:10">
      <c r="A21" s="718"/>
      <c r="B21" s="716"/>
      <c r="C21" s="700" t="s">
        <v>673</v>
      </c>
      <c r="D21" s="716"/>
      <c r="E21" s="716"/>
      <c r="F21" s="716"/>
      <c r="G21" s="717"/>
      <c r="H21" s="713"/>
      <c r="I21" s="714"/>
      <c r="J21" s="714"/>
    </row>
    <row r="22" spans="1:10">
      <c r="A22" s="718" t="s">
        <v>661</v>
      </c>
      <c r="B22" s="732" t="s">
        <v>675</v>
      </c>
      <c r="C22" s="733" t="s">
        <v>676</v>
      </c>
      <c r="D22" s="734" t="s">
        <v>476</v>
      </c>
      <c r="E22" s="735">
        <v>83</v>
      </c>
      <c r="F22" s="735"/>
      <c r="G22" s="724">
        <f t="shared" si="0"/>
        <v>0</v>
      </c>
      <c r="H22" s="713"/>
      <c r="I22" s="714"/>
      <c r="J22" s="714"/>
    </row>
    <row r="23" spans="1:10" ht="26.25">
      <c r="A23" s="718" t="s">
        <v>663</v>
      </c>
      <c r="B23" s="732" t="s">
        <v>678</v>
      </c>
      <c r="C23" s="733" t="s">
        <v>679</v>
      </c>
      <c r="D23" s="734" t="s">
        <v>24</v>
      </c>
      <c r="E23" s="735">
        <v>1230</v>
      </c>
      <c r="F23" s="735"/>
      <c r="G23" s="724">
        <f t="shared" si="0"/>
        <v>0</v>
      </c>
      <c r="H23" s="713"/>
      <c r="I23" s="714"/>
      <c r="J23" s="714"/>
    </row>
    <row r="24" spans="1:10" ht="26.25">
      <c r="A24" s="718" t="s">
        <v>665</v>
      </c>
      <c r="B24" s="732" t="s">
        <v>681</v>
      </c>
      <c r="C24" s="733" t="s">
        <v>682</v>
      </c>
      <c r="D24" s="734" t="s">
        <v>55</v>
      </c>
      <c r="E24" s="735">
        <v>825</v>
      </c>
      <c r="F24" s="735"/>
      <c r="G24" s="724">
        <f t="shared" si="0"/>
        <v>0</v>
      </c>
      <c r="H24" s="713"/>
      <c r="I24" s="714"/>
      <c r="J24" s="714"/>
    </row>
    <row r="25" spans="1:10" ht="26.25">
      <c r="A25" s="718" t="s">
        <v>668</v>
      </c>
      <c r="B25" s="732" t="s">
        <v>86</v>
      </c>
      <c r="C25" s="733" t="s">
        <v>669</v>
      </c>
      <c r="D25" s="734" t="s">
        <v>24</v>
      </c>
      <c r="E25" s="735">
        <v>540</v>
      </c>
      <c r="F25" s="735"/>
      <c r="G25" s="724">
        <f t="shared" si="0"/>
        <v>0</v>
      </c>
      <c r="H25" s="713"/>
      <c r="I25" s="714"/>
      <c r="J25" s="714"/>
    </row>
    <row r="26" spans="1:10" ht="26.25">
      <c r="A26" s="718" t="s">
        <v>670</v>
      </c>
      <c r="B26" s="732" t="s">
        <v>771</v>
      </c>
      <c r="C26" s="733" t="s">
        <v>818</v>
      </c>
      <c r="D26" s="734" t="s">
        <v>32</v>
      </c>
      <c r="E26" s="735">
        <v>12</v>
      </c>
      <c r="F26" s="735"/>
      <c r="G26" s="724">
        <f t="shared" si="0"/>
        <v>0</v>
      </c>
      <c r="H26" s="713"/>
      <c r="I26" s="714"/>
      <c r="J26" s="714"/>
    </row>
    <row r="27" spans="1:10" ht="39">
      <c r="A27" s="718" t="s">
        <v>674</v>
      </c>
      <c r="B27" s="732" t="s">
        <v>688</v>
      </c>
      <c r="C27" s="733" t="s">
        <v>689</v>
      </c>
      <c r="D27" s="734" t="s">
        <v>32</v>
      </c>
      <c r="E27" s="735">
        <v>8</v>
      </c>
      <c r="F27" s="735"/>
      <c r="G27" s="724">
        <f t="shared" si="0"/>
        <v>0</v>
      </c>
      <c r="H27" s="713"/>
      <c r="I27" s="714"/>
      <c r="J27" s="714"/>
    </row>
    <row r="28" spans="1:10" ht="39">
      <c r="A28" s="718" t="s">
        <v>677</v>
      </c>
      <c r="B28" s="732" t="s">
        <v>691</v>
      </c>
      <c r="C28" s="733" t="s">
        <v>692</v>
      </c>
      <c r="D28" s="734" t="s">
        <v>476</v>
      </c>
      <c r="E28" s="735">
        <v>4</v>
      </c>
      <c r="F28" s="735"/>
      <c r="G28" s="724">
        <f t="shared" si="0"/>
        <v>0</v>
      </c>
      <c r="H28" s="713"/>
      <c r="I28" s="714"/>
      <c r="J28" s="714"/>
    </row>
    <row r="29" spans="1:10" ht="26.25">
      <c r="A29" s="718" t="s">
        <v>680</v>
      </c>
      <c r="B29" s="732" t="s">
        <v>694</v>
      </c>
      <c r="C29" s="733" t="s">
        <v>695</v>
      </c>
      <c r="D29" s="734" t="s">
        <v>24</v>
      </c>
      <c r="E29" s="735">
        <v>550</v>
      </c>
      <c r="F29" s="735"/>
      <c r="G29" s="730">
        <f t="shared" si="0"/>
        <v>0</v>
      </c>
      <c r="H29" s="713"/>
      <c r="I29" s="714"/>
      <c r="J29" s="714"/>
    </row>
    <row r="30" spans="1:10">
      <c r="A30" s="715"/>
      <c r="B30" s="716"/>
      <c r="C30" s="700" t="s">
        <v>696</v>
      </c>
      <c r="D30" s="716"/>
      <c r="E30" s="716"/>
      <c r="F30" s="716"/>
      <c r="G30" s="717"/>
      <c r="H30" s="713"/>
      <c r="I30" s="714"/>
      <c r="J30" s="714"/>
    </row>
    <row r="31" spans="1:10" ht="26.25">
      <c r="A31" s="737">
        <v>18</v>
      </c>
      <c r="B31" s="738" t="s">
        <v>697</v>
      </c>
      <c r="C31" s="739" t="s">
        <v>698</v>
      </c>
      <c r="D31" s="723" t="s">
        <v>55</v>
      </c>
      <c r="E31" s="723">
        <v>116</v>
      </c>
      <c r="F31" s="723"/>
      <c r="G31" s="724">
        <f t="shared" si="0"/>
        <v>0</v>
      </c>
      <c r="H31" s="713"/>
      <c r="I31" s="714"/>
      <c r="J31" s="714"/>
    </row>
    <row r="32" spans="1:10" ht="26.25">
      <c r="A32" s="737">
        <v>19</v>
      </c>
      <c r="B32" s="738" t="s">
        <v>699</v>
      </c>
      <c r="C32" s="739" t="s">
        <v>700</v>
      </c>
      <c r="D32" s="723" t="s">
        <v>55</v>
      </c>
      <c r="E32" s="723">
        <v>8</v>
      </c>
      <c r="F32" s="723"/>
      <c r="G32" s="724">
        <f t="shared" si="0"/>
        <v>0</v>
      </c>
      <c r="H32" s="713"/>
      <c r="I32" s="714"/>
      <c r="J32" s="714"/>
    </row>
    <row r="33" spans="1:10" ht="26.25">
      <c r="A33" s="737">
        <v>20</v>
      </c>
      <c r="B33" s="738" t="s">
        <v>507</v>
      </c>
      <c r="C33" s="740" t="s">
        <v>701</v>
      </c>
      <c r="D33" s="723" t="s">
        <v>476</v>
      </c>
      <c r="E33" s="723">
        <v>13</v>
      </c>
      <c r="F33" s="723"/>
      <c r="G33" s="724">
        <f t="shared" si="0"/>
        <v>0</v>
      </c>
      <c r="H33" s="713"/>
      <c r="I33" s="714"/>
      <c r="J33" s="714"/>
    </row>
    <row r="34" spans="1:10" ht="26.25">
      <c r="A34" s="737">
        <v>21</v>
      </c>
      <c r="B34" s="741" t="s">
        <v>702</v>
      </c>
      <c r="C34" s="739" t="s">
        <v>703</v>
      </c>
      <c r="D34" s="723" t="s">
        <v>24</v>
      </c>
      <c r="E34" s="723">
        <v>725</v>
      </c>
      <c r="F34" s="723"/>
      <c r="G34" s="724">
        <f t="shared" si="0"/>
        <v>0</v>
      </c>
      <c r="H34" s="713"/>
      <c r="I34" s="714"/>
      <c r="J34" s="714"/>
    </row>
    <row r="35" spans="1:10">
      <c r="A35" s="737">
        <v>22</v>
      </c>
      <c r="B35" s="741" t="s">
        <v>704</v>
      </c>
      <c r="C35" s="742" t="s">
        <v>705</v>
      </c>
      <c r="D35" s="723" t="s">
        <v>21</v>
      </c>
      <c r="E35" s="723">
        <v>54</v>
      </c>
      <c r="F35" s="723"/>
      <c r="G35" s="724">
        <f t="shared" si="0"/>
        <v>0</v>
      </c>
      <c r="H35" s="713"/>
      <c r="I35" s="714"/>
      <c r="J35" s="714"/>
    </row>
    <row r="36" spans="1:10">
      <c r="A36" s="737">
        <v>23</v>
      </c>
      <c r="B36" s="741" t="s">
        <v>706</v>
      </c>
      <c r="C36" s="742" t="s">
        <v>138</v>
      </c>
      <c r="D36" s="723" t="s">
        <v>21</v>
      </c>
      <c r="E36" s="723">
        <v>70</v>
      </c>
      <c r="F36" s="723"/>
      <c r="G36" s="724">
        <f t="shared" si="0"/>
        <v>0</v>
      </c>
      <c r="H36" s="713"/>
      <c r="I36" s="714"/>
      <c r="J36" s="714"/>
    </row>
    <row r="37" spans="1:10" ht="25.5">
      <c r="A37" s="737">
        <v>24</v>
      </c>
      <c r="B37" s="741" t="s">
        <v>707</v>
      </c>
      <c r="C37" s="742" t="s">
        <v>708</v>
      </c>
      <c r="D37" s="723" t="s">
        <v>24</v>
      </c>
      <c r="E37" s="723">
        <v>350</v>
      </c>
      <c r="F37" s="723"/>
      <c r="G37" s="724">
        <f t="shared" si="0"/>
        <v>0</v>
      </c>
      <c r="H37" s="713"/>
      <c r="I37" s="714"/>
      <c r="J37" s="714"/>
    </row>
    <row r="38" spans="1:10">
      <c r="A38" s="737">
        <v>25</v>
      </c>
      <c r="B38" s="741" t="s">
        <v>502</v>
      </c>
      <c r="C38" s="742" t="s">
        <v>759</v>
      </c>
      <c r="D38" s="723" t="s">
        <v>24</v>
      </c>
      <c r="E38" s="723">
        <v>600</v>
      </c>
      <c r="F38" s="723"/>
      <c r="G38" s="724">
        <f t="shared" si="0"/>
        <v>0</v>
      </c>
      <c r="H38" s="713"/>
      <c r="I38" s="714"/>
      <c r="J38" s="714"/>
    </row>
    <row r="39" spans="1:10" ht="26.25">
      <c r="A39" s="737">
        <v>26</v>
      </c>
      <c r="B39" s="741" t="s">
        <v>709</v>
      </c>
      <c r="C39" s="726" t="s">
        <v>710</v>
      </c>
      <c r="D39" s="723" t="s">
        <v>55</v>
      </c>
      <c r="E39" s="723">
        <v>1485</v>
      </c>
      <c r="F39" s="723"/>
      <c r="G39" s="724">
        <f t="shared" si="0"/>
        <v>0</v>
      </c>
      <c r="H39" s="713"/>
      <c r="I39" s="714"/>
      <c r="J39" s="714"/>
    </row>
    <row r="40" spans="1:10" ht="26.25">
      <c r="A40" s="737">
        <v>27</v>
      </c>
      <c r="B40" s="741" t="s">
        <v>648</v>
      </c>
      <c r="C40" s="740" t="s">
        <v>649</v>
      </c>
      <c r="D40" s="723" t="s">
        <v>55</v>
      </c>
      <c r="E40" s="723">
        <v>140</v>
      </c>
      <c r="F40" s="723"/>
      <c r="G40" s="724">
        <f t="shared" si="0"/>
        <v>0</v>
      </c>
      <c r="H40" s="713"/>
      <c r="I40" s="714"/>
      <c r="J40" s="714"/>
    </row>
    <row r="41" spans="1:10" ht="38.25">
      <c r="A41" s="737">
        <v>28</v>
      </c>
      <c r="B41" s="741" t="s">
        <v>549</v>
      </c>
      <c r="C41" s="743" t="s">
        <v>711</v>
      </c>
      <c r="D41" s="723" t="s">
        <v>55</v>
      </c>
      <c r="E41" s="723">
        <v>110</v>
      </c>
      <c r="F41" s="723"/>
      <c r="G41" s="730">
        <f t="shared" si="0"/>
        <v>0</v>
      </c>
      <c r="H41" s="713"/>
      <c r="I41" s="714"/>
      <c r="J41" s="714"/>
    </row>
    <row r="42" spans="1:10" ht="25.5">
      <c r="A42" s="737">
        <v>29</v>
      </c>
      <c r="B42" s="741" t="s">
        <v>712</v>
      </c>
      <c r="C42" s="743" t="s">
        <v>713</v>
      </c>
      <c r="D42" s="723" t="s">
        <v>21</v>
      </c>
      <c r="E42" s="723">
        <v>90</v>
      </c>
      <c r="F42" s="723"/>
      <c r="G42" s="730">
        <f t="shared" si="0"/>
        <v>0</v>
      </c>
      <c r="H42" s="713"/>
      <c r="I42" s="714"/>
      <c r="J42" s="714"/>
    </row>
    <row r="43" spans="1:10">
      <c r="A43" s="715"/>
      <c r="B43" s="716"/>
      <c r="C43" s="700" t="s">
        <v>161</v>
      </c>
      <c r="D43" s="716"/>
      <c r="E43" s="716"/>
      <c r="F43" s="716"/>
      <c r="G43" s="717"/>
      <c r="H43" s="713"/>
      <c r="I43" s="714"/>
      <c r="J43" s="714"/>
    </row>
    <row r="44" spans="1:10" ht="26.25">
      <c r="A44" s="737">
        <v>30</v>
      </c>
      <c r="B44" s="742" t="s">
        <v>773</v>
      </c>
      <c r="C44" s="740" t="s">
        <v>774</v>
      </c>
      <c r="D44" s="744" t="s">
        <v>32</v>
      </c>
      <c r="E44" s="744">
        <v>12</v>
      </c>
      <c r="F44" s="744"/>
      <c r="G44" s="745">
        <f t="shared" si="0"/>
        <v>0</v>
      </c>
      <c r="H44" s="713"/>
      <c r="I44" s="714"/>
      <c r="J44" s="714"/>
    </row>
    <row r="45" spans="1:10">
      <c r="A45" s="737">
        <v>31</v>
      </c>
      <c r="B45" s="742" t="s">
        <v>762</v>
      </c>
      <c r="C45" s="742" t="s">
        <v>763</v>
      </c>
      <c r="D45" s="744" t="s">
        <v>476</v>
      </c>
      <c r="E45" s="744">
        <v>3.5</v>
      </c>
      <c r="F45" s="744"/>
      <c r="G45" s="745">
        <f t="shared" si="0"/>
        <v>0</v>
      </c>
      <c r="H45" s="713"/>
      <c r="I45" s="714"/>
      <c r="J45" s="714"/>
    </row>
    <row r="46" spans="1:10">
      <c r="A46" s="737">
        <v>32</v>
      </c>
      <c r="B46" s="742" t="s">
        <v>764</v>
      </c>
      <c r="C46" s="742" t="s">
        <v>765</v>
      </c>
      <c r="D46" s="744" t="s">
        <v>32</v>
      </c>
      <c r="E46" s="744">
        <v>32</v>
      </c>
      <c r="F46" s="744"/>
      <c r="G46" s="745">
        <f t="shared" si="0"/>
        <v>0</v>
      </c>
      <c r="H46" s="713"/>
      <c r="I46" s="714"/>
      <c r="J46" s="714"/>
    </row>
    <row r="47" spans="1:10" ht="25.5">
      <c r="A47" s="737">
        <v>33</v>
      </c>
      <c r="B47" s="742" t="s">
        <v>722</v>
      </c>
      <c r="C47" s="742" t="s">
        <v>723</v>
      </c>
      <c r="D47" s="744" t="s">
        <v>476</v>
      </c>
      <c r="E47" s="744">
        <v>68</v>
      </c>
      <c r="F47" s="744"/>
      <c r="G47" s="745">
        <f t="shared" si="0"/>
        <v>0</v>
      </c>
      <c r="H47" s="713"/>
      <c r="I47" s="714"/>
      <c r="J47" s="714"/>
    </row>
    <row r="48" spans="1:10" ht="38.25">
      <c r="A48" s="737">
        <v>34</v>
      </c>
      <c r="B48" s="742" t="s">
        <v>724</v>
      </c>
      <c r="C48" s="742" t="s">
        <v>725</v>
      </c>
      <c r="D48" s="744" t="s">
        <v>55</v>
      </c>
      <c r="E48" s="744">
        <v>471</v>
      </c>
      <c r="F48" s="744"/>
      <c r="G48" s="745">
        <f t="shared" si="0"/>
        <v>0</v>
      </c>
      <c r="H48" s="713"/>
      <c r="I48" s="714"/>
      <c r="J48" s="714"/>
    </row>
    <row r="49" spans="1:10">
      <c r="A49" s="737">
        <v>35</v>
      </c>
      <c r="B49" s="742" t="s">
        <v>726</v>
      </c>
      <c r="C49" s="739" t="s">
        <v>727</v>
      </c>
      <c r="D49" s="744" t="s">
        <v>24</v>
      </c>
      <c r="E49" s="744">
        <v>635</v>
      </c>
      <c r="F49" s="744"/>
      <c r="G49" s="745">
        <f t="shared" si="0"/>
        <v>0</v>
      </c>
      <c r="H49" s="713"/>
      <c r="I49" s="714"/>
      <c r="J49" s="714"/>
    </row>
    <row r="50" spans="1:10" ht="26.25">
      <c r="A50" s="737">
        <v>36</v>
      </c>
      <c r="B50" s="742" t="s">
        <v>728</v>
      </c>
      <c r="C50" s="739" t="s">
        <v>695</v>
      </c>
      <c r="D50" s="744" t="s">
        <v>24</v>
      </c>
      <c r="E50" s="744">
        <v>720</v>
      </c>
      <c r="F50" s="744"/>
      <c r="G50" s="745">
        <f t="shared" si="0"/>
        <v>0</v>
      </c>
      <c r="H50" s="713"/>
      <c r="I50" s="714"/>
      <c r="J50" s="714"/>
    </row>
    <row r="51" spans="1:10">
      <c r="A51" s="737"/>
      <c r="B51" s="734"/>
      <c r="C51" s="746" t="s">
        <v>729</v>
      </c>
      <c r="D51" s="734"/>
      <c r="E51" s="734"/>
      <c r="F51" s="734"/>
      <c r="G51" s="747"/>
      <c r="H51" s="713"/>
      <c r="I51" s="714"/>
      <c r="J51" s="714"/>
    </row>
    <row r="52" spans="1:10">
      <c r="A52" s="737">
        <v>37</v>
      </c>
      <c r="B52" s="740" t="s">
        <v>707</v>
      </c>
      <c r="C52" s="742" t="s">
        <v>730</v>
      </c>
      <c r="D52" s="744" t="s">
        <v>24</v>
      </c>
      <c r="E52" s="744">
        <v>1040</v>
      </c>
      <c r="F52" s="744"/>
      <c r="G52" s="745">
        <f t="shared" si="0"/>
        <v>0</v>
      </c>
      <c r="H52" s="713"/>
      <c r="I52" s="714"/>
      <c r="J52" s="714"/>
    </row>
    <row r="53" spans="1:10" ht="25.5">
      <c r="A53" s="737">
        <v>38</v>
      </c>
      <c r="B53" s="742" t="s">
        <v>731</v>
      </c>
      <c r="C53" s="742" t="s">
        <v>766</v>
      </c>
      <c r="D53" s="744" t="s">
        <v>24</v>
      </c>
      <c r="E53" s="744">
        <v>1040</v>
      </c>
      <c r="F53" s="744"/>
      <c r="G53" s="745">
        <f t="shared" si="0"/>
        <v>0</v>
      </c>
      <c r="H53" s="713"/>
      <c r="I53" s="714"/>
      <c r="J53" s="714"/>
    </row>
    <row r="54" spans="1:10" ht="25.5">
      <c r="A54" s="737">
        <v>39</v>
      </c>
      <c r="B54" s="742" t="s">
        <v>733</v>
      </c>
      <c r="C54" s="742" t="s">
        <v>734</v>
      </c>
      <c r="D54" s="744" t="s">
        <v>24</v>
      </c>
      <c r="E54" s="744">
        <v>960</v>
      </c>
      <c r="F54" s="744"/>
      <c r="G54" s="745">
        <f t="shared" si="0"/>
        <v>0</v>
      </c>
      <c r="H54" s="713"/>
      <c r="I54" s="714"/>
      <c r="J54" s="714"/>
    </row>
    <row r="55" spans="1:10" ht="25.5">
      <c r="A55" s="737">
        <v>40</v>
      </c>
      <c r="B55" s="742" t="s">
        <v>733</v>
      </c>
      <c r="C55" s="742" t="s">
        <v>734</v>
      </c>
      <c r="D55" s="744" t="s">
        <v>24</v>
      </c>
      <c r="E55" s="744">
        <v>960</v>
      </c>
      <c r="F55" s="744"/>
      <c r="G55" s="745">
        <f t="shared" si="0"/>
        <v>0</v>
      </c>
      <c r="H55" s="713"/>
      <c r="I55" s="714"/>
      <c r="J55" s="714"/>
    </row>
    <row r="56" spans="1:10">
      <c r="A56" s="737">
        <v>41</v>
      </c>
      <c r="B56" s="742" t="s">
        <v>737</v>
      </c>
      <c r="C56" s="742" t="s">
        <v>738</v>
      </c>
      <c r="D56" s="744" t="s">
        <v>21</v>
      </c>
      <c r="E56" s="744">
        <v>800</v>
      </c>
      <c r="F56" s="744"/>
      <c r="G56" s="745">
        <f t="shared" si="0"/>
        <v>0</v>
      </c>
      <c r="H56" s="713"/>
      <c r="I56" s="714"/>
      <c r="J56" s="714"/>
    </row>
    <row r="57" spans="1:10">
      <c r="A57" s="737">
        <v>42</v>
      </c>
      <c r="B57" s="742" t="s">
        <v>739</v>
      </c>
      <c r="C57" s="742" t="s">
        <v>740</v>
      </c>
      <c r="D57" s="744" t="s">
        <v>21</v>
      </c>
      <c r="E57" s="744">
        <v>200</v>
      </c>
      <c r="F57" s="744"/>
      <c r="G57" s="745">
        <f t="shared" si="0"/>
        <v>0</v>
      </c>
      <c r="H57" s="713"/>
      <c r="I57" s="714"/>
      <c r="J57" s="714"/>
    </row>
    <row r="58" spans="1:10">
      <c r="A58" s="737">
        <v>43</v>
      </c>
      <c r="B58" s="742" t="s">
        <v>741</v>
      </c>
      <c r="C58" s="742" t="s">
        <v>742</v>
      </c>
      <c r="D58" s="744" t="s">
        <v>32</v>
      </c>
      <c r="E58" s="744">
        <v>4</v>
      </c>
      <c r="F58" s="744"/>
      <c r="G58" s="745">
        <f t="shared" si="0"/>
        <v>0</v>
      </c>
      <c r="H58" s="713"/>
      <c r="I58" s="714"/>
      <c r="J58" s="714"/>
    </row>
    <row r="59" spans="1:10">
      <c r="A59" s="737">
        <v>44</v>
      </c>
      <c r="B59" s="742" t="s">
        <v>743</v>
      </c>
      <c r="C59" s="742" t="s">
        <v>744</v>
      </c>
      <c r="D59" s="744" t="s">
        <v>21</v>
      </c>
      <c r="E59" s="744">
        <v>400</v>
      </c>
      <c r="F59" s="744"/>
      <c r="G59" s="745">
        <f t="shared" si="0"/>
        <v>0</v>
      </c>
      <c r="H59" s="713"/>
      <c r="I59" s="714"/>
      <c r="J59" s="714"/>
    </row>
    <row r="60" spans="1:10" ht="26.25">
      <c r="A60" s="737">
        <v>45</v>
      </c>
      <c r="B60" s="742" t="s">
        <v>750</v>
      </c>
      <c r="C60" s="740" t="s">
        <v>751</v>
      </c>
      <c r="D60" s="744" t="s">
        <v>21</v>
      </c>
      <c r="E60" s="744">
        <v>56</v>
      </c>
      <c r="F60" s="744"/>
      <c r="G60" s="745">
        <f t="shared" si="0"/>
        <v>0</v>
      </c>
      <c r="H60" s="713"/>
      <c r="I60" s="714"/>
      <c r="J60" s="714"/>
    </row>
    <row r="61" spans="1:10" ht="26.25" thickBot="1">
      <c r="A61" s="737">
        <v>46</v>
      </c>
      <c r="B61" s="740" t="s">
        <v>752</v>
      </c>
      <c r="C61" s="742" t="s">
        <v>753</v>
      </c>
      <c r="D61" s="744" t="s">
        <v>21</v>
      </c>
      <c r="E61" s="744">
        <v>200</v>
      </c>
      <c r="F61" s="744"/>
      <c r="G61" s="745">
        <f t="shared" si="0"/>
        <v>0</v>
      </c>
      <c r="H61" s="713"/>
      <c r="I61" s="714"/>
      <c r="J61" s="714"/>
    </row>
    <row r="62" spans="1:10" ht="16.5" thickTop="1" thickBot="1">
      <c r="A62" s="752"/>
      <c r="B62" s="753"/>
      <c r="C62" s="2561" t="s">
        <v>1680</v>
      </c>
      <c r="D62" s="2561"/>
      <c r="E62" s="754"/>
      <c r="F62" s="755"/>
      <c r="G62" s="756">
        <f>SUM(G12:G61)</f>
        <v>0</v>
      </c>
      <c r="H62" s="696"/>
      <c r="I62" s="696"/>
      <c r="J62" s="696"/>
    </row>
    <row r="63" spans="1:10" ht="15.75" thickTop="1">
      <c r="A63" s="693"/>
      <c r="B63" s="367"/>
      <c r="C63" s="700"/>
      <c r="D63" s="699"/>
      <c r="E63" s="757"/>
      <c r="F63" s="758"/>
      <c r="G63" s="759"/>
      <c r="H63" s="696"/>
      <c r="I63" s="696"/>
      <c r="J63" s="696"/>
    </row>
    <row r="64" spans="1:10">
      <c r="A64" s="693"/>
      <c r="B64" s="367"/>
      <c r="C64" s="700"/>
      <c r="D64" s="699"/>
      <c r="E64" s="757"/>
      <c r="F64" s="758"/>
      <c r="G64" s="760"/>
      <c r="H64" s="125"/>
      <c r="I64" s="125"/>
      <c r="J64" s="125"/>
    </row>
    <row r="65" spans="1:10">
      <c r="A65" s="761"/>
      <c r="B65" s="762"/>
      <c r="C65" s="763"/>
      <c r="D65" s="761"/>
      <c r="E65" s="757"/>
      <c r="F65" s="760"/>
      <c r="G65" s="760"/>
      <c r="H65" s="125"/>
      <c r="I65" s="125"/>
      <c r="J65" s="125"/>
    </row>
    <row r="66" spans="1:10">
      <c r="A66" s="761"/>
      <c r="B66" s="762"/>
      <c r="C66" s="763"/>
      <c r="D66" s="761"/>
      <c r="E66" s="757"/>
      <c r="F66" s="760"/>
      <c r="G66" s="760"/>
      <c r="H66" s="696"/>
      <c r="I66" s="696"/>
      <c r="J66" s="696"/>
    </row>
    <row r="67" spans="1:10">
      <c r="A67" s="761"/>
      <c r="B67" s="762"/>
      <c r="C67" s="763"/>
      <c r="D67" s="761"/>
      <c r="E67" s="757"/>
      <c r="F67" s="760"/>
      <c r="G67" s="760"/>
      <c r="H67" s="764"/>
      <c r="I67" s="696"/>
      <c r="J67" s="696"/>
    </row>
    <row r="68" spans="1:10">
      <c r="A68" s="761"/>
      <c r="B68" s="762"/>
      <c r="C68" s="763"/>
      <c r="D68" s="761"/>
      <c r="E68" s="757"/>
      <c r="F68" s="760"/>
      <c r="G68" s="760"/>
      <c r="H68" s="764"/>
      <c r="I68" s="696"/>
      <c r="J68" s="696"/>
    </row>
    <row r="69" spans="1:10">
      <c r="A69" s="761"/>
      <c r="B69" s="765"/>
      <c r="C69" s="766"/>
      <c r="D69" s="761"/>
      <c r="E69" s="757"/>
      <c r="F69" s="760"/>
      <c r="G69" s="760"/>
      <c r="H69" s="696"/>
      <c r="I69" s="696"/>
      <c r="J69" s="696"/>
    </row>
    <row r="70" spans="1:10">
      <c r="A70" s="125"/>
      <c r="B70" s="767"/>
      <c r="C70" s="768"/>
      <c r="D70" s="125"/>
      <c r="E70" s="767"/>
      <c r="F70" s="760"/>
      <c r="G70" s="760"/>
      <c r="H70" s="696"/>
      <c r="I70" s="696"/>
      <c r="J70" s="696"/>
    </row>
    <row r="71" spans="1:10">
      <c r="A71" s="769"/>
      <c r="B71" s="770"/>
      <c r="C71" s="768"/>
      <c r="D71" s="696"/>
      <c r="E71" s="769"/>
      <c r="F71" s="696"/>
      <c r="G71" s="696"/>
      <c r="H71" s="771"/>
      <c r="I71" s="772"/>
      <c r="J71" s="773"/>
    </row>
    <row r="72" spans="1:10">
      <c r="A72" s="769"/>
      <c r="B72" s="770"/>
      <c r="C72" s="768"/>
      <c r="D72" s="696"/>
      <c r="E72" s="769"/>
      <c r="F72" s="696"/>
      <c r="G72" s="696"/>
      <c r="H72" s="771"/>
      <c r="I72" s="772"/>
      <c r="J72" s="773"/>
    </row>
    <row r="73" spans="1:10">
      <c r="A73" s="769"/>
      <c r="B73" s="770"/>
      <c r="C73" s="768"/>
      <c r="D73" s="696"/>
      <c r="E73" s="769"/>
      <c r="F73" s="696"/>
      <c r="G73" s="696"/>
      <c r="H73" s="764"/>
      <c r="I73" s="772"/>
      <c r="J73" s="773"/>
    </row>
    <row r="74" spans="1:10">
      <c r="A74" s="769"/>
      <c r="B74" s="774"/>
      <c r="C74" s="768"/>
      <c r="D74" s="696"/>
      <c r="E74" s="775"/>
      <c r="F74" s="696"/>
      <c r="G74" s="696"/>
      <c r="H74" s="764"/>
      <c r="I74" s="772"/>
      <c r="J74" s="773"/>
    </row>
    <row r="75" spans="1:10">
      <c r="A75" s="769"/>
      <c r="B75" s="774"/>
      <c r="C75" s="768"/>
      <c r="D75" s="696"/>
      <c r="E75" s="775"/>
      <c r="F75" s="696"/>
      <c r="G75" s="696"/>
      <c r="H75" s="696"/>
      <c r="I75" s="696"/>
      <c r="J75" s="696"/>
    </row>
    <row r="76" spans="1:10">
      <c r="A76" s="769"/>
      <c r="B76" s="774"/>
      <c r="C76" s="768"/>
      <c r="D76" s="696"/>
      <c r="E76" s="775"/>
      <c r="F76" s="696"/>
      <c r="G76" s="696"/>
      <c r="H76" s="696"/>
      <c r="I76" s="696"/>
      <c r="J76" s="696"/>
    </row>
    <row r="77" spans="1:10">
      <c r="A77" s="776"/>
      <c r="B77" s="774"/>
      <c r="C77" s="768"/>
      <c r="D77" s="696"/>
      <c r="E77" s="775"/>
      <c r="F77" s="696"/>
      <c r="G77" s="696"/>
      <c r="H77" s="713"/>
      <c r="I77" s="714"/>
      <c r="J77" s="714"/>
    </row>
    <row r="78" spans="1:10">
      <c r="A78" s="777"/>
      <c r="B78" s="777"/>
      <c r="C78" s="778"/>
      <c r="D78" s="98"/>
      <c r="E78" s="777"/>
      <c r="F78" s="696"/>
      <c r="G78" s="696"/>
      <c r="H78" s="696"/>
      <c r="I78" s="696"/>
      <c r="J78" s="696"/>
    </row>
    <row r="79" spans="1:10">
      <c r="A79" s="98"/>
      <c r="B79" s="98"/>
      <c r="C79" s="167"/>
      <c r="D79" s="98"/>
      <c r="E79" s="98"/>
      <c r="F79" s="696"/>
      <c r="G79" s="696"/>
      <c r="H79" s="696"/>
      <c r="I79" s="696"/>
      <c r="J79" s="696"/>
    </row>
    <row r="80" spans="1:10">
      <c r="A80" s="777"/>
      <c r="B80" s="777"/>
      <c r="C80" s="778"/>
      <c r="D80" s="98"/>
      <c r="E80" s="98"/>
      <c r="F80" s="696"/>
      <c r="G80" s="696"/>
      <c r="H80" s="696"/>
      <c r="I80" s="696"/>
      <c r="J80" s="696"/>
    </row>
    <row r="81" spans="1:10">
      <c r="A81" s="769"/>
      <c r="B81" s="769"/>
      <c r="C81" s="769"/>
      <c r="D81" s="769"/>
      <c r="E81" s="769"/>
      <c r="F81" s="696"/>
      <c r="G81" s="696"/>
      <c r="H81" s="696"/>
      <c r="I81" s="696"/>
      <c r="J81" s="696"/>
    </row>
    <row r="82" spans="1:10">
      <c r="A82" s="779"/>
      <c r="B82" s="779"/>
      <c r="C82" s="779"/>
      <c r="D82" s="779"/>
      <c r="E82" s="779"/>
      <c r="F82" s="780"/>
      <c r="G82" s="696"/>
      <c r="H82" s="696"/>
      <c r="I82" s="696"/>
      <c r="J82" s="696"/>
    </row>
    <row r="83" spans="1:10">
      <c r="A83" s="769"/>
      <c r="B83" s="781"/>
      <c r="C83" s="768"/>
      <c r="D83" s="696"/>
      <c r="E83" s="769"/>
      <c r="F83" s="696"/>
      <c r="G83" s="696"/>
      <c r="H83" s="696"/>
      <c r="I83" s="696"/>
      <c r="J83" s="696"/>
    </row>
    <row r="84" spans="1:10">
      <c r="A84" s="769"/>
      <c r="B84" s="770"/>
      <c r="C84" s="768"/>
      <c r="D84" s="696"/>
      <c r="E84" s="769"/>
      <c r="F84" s="696"/>
      <c r="G84" s="696"/>
      <c r="H84" s="696"/>
      <c r="I84" s="696"/>
      <c r="J84" s="696"/>
    </row>
    <row r="85" spans="1:10">
      <c r="A85" s="769"/>
      <c r="B85" s="770"/>
      <c r="C85" s="768"/>
      <c r="D85" s="696"/>
      <c r="E85" s="769"/>
      <c r="F85" s="696"/>
      <c r="G85" s="696"/>
      <c r="H85" s="696"/>
      <c r="I85" s="696"/>
      <c r="J85" s="696"/>
    </row>
    <row r="86" spans="1:10">
      <c r="A86" s="769"/>
      <c r="B86" s="770"/>
      <c r="C86" s="768"/>
      <c r="D86" s="696"/>
      <c r="E86" s="769"/>
      <c r="F86" s="696"/>
      <c r="G86" s="696"/>
      <c r="H86" s="696"/>
      <c r="I86" s="696"/>
      <c r="J86" s="696"/>
    </row>
    <row r="87" spans="1:10">
      <c r="A87" s="769"/>
      <c r="B87" s="770"/>
      <c r="C87" s="768"/>
      <c r="D87" s="696"/>
      <c r="E87" s="769"/>
      <c r="F87" s="696"/>
      <c r="G87" s="696"/>
      <c r="H87" s="696"/>
      <c r="I87" s="696"/>
      <c r="J87" s="696"/>
    </row>
    <row r="88" spans="1:10">
      <c r="A88" s="769"/>
      <c r="B88" s="770"/>
      <c r="C88" s="768"/>
      <c r="D88" s="696"/>
      <c r="E88" s="769"/>
      <c r="F88" s="696"/>
      <c r="G88" s="696"/>
      <c r="H88" s="696"/>
      <c r="I88" s="772"/>
      <c r="J88" s="773"/>
    </row>
    <row r="89" spans="1:10">
      <c r="A89" s="769"/>
      <c r="B89" s="770"/>
      <c r="C89" s="768"/>
      <c r="D89" s="696"/>
      <c r="E89" s="769"/>
      <c r="F89" s="696"/>
      <c r="G89" s="696"/>
      <c r="H89" s="696"/>
      <c r="I89" s="772"/>
      <c r="J89" s="773"/>
    </row>
    <row r="90" spans="1:10">
      <c r="A90" s="769"/>
      <c r="B90" s="770"/>
      <c r="C90" s="768"/>
      <c r="D90" s="696"/>
      <c r="E90" s="769"/>
      <c r="F90" s="696"/>
      <c r="G90" s="696"/>
    </row>
    <row r="91" spans="1:10">
      <c r="A91" s="769"/>
      <c r="B91" s="770"/>
      <c r="C91" s="768"/>
      <c r="D91" s="696"/>
      <c r="E91" s="769"/>
      <c r="F91" s="696"/>
      <c r="G91" s="696"/>
    </row>
    <row r="92" spans="1:10">
      <c r="A92" s="769"/>
      <c r="B92" s="782"/>
      <c r="C92" s="768"/>
      <c r="D92" s="696"/>
      <c r="E92" s="769"/>
      <c r="F92" s="696"/>
      <c r="G92" s="696"/>
    </row>
    <row r="93" spans="1:10">
      <c r="A93" s="98"/>
      <c r="B93" s="98"/>
      <c r="C93" s="167"/>
      <c r="D93" s="98"/>
      <c r="E93" s="98"/>
      <c r="F93" s="125"/>
      <c r="G93" s="125"/>
    </row>
    <row r="94" spans="1:10">
      <c r="A94" s="98"/>
      <c r="B94" s="98"/>
      <c r="C94" s="167"/>
      <c r="D94" s="98"/>
      <c r="E94" s="98"/>
      <c r="F94" s="125"/>
      <c r="G94" s="125"/>
    </row>
    <row r="95" spans="1:10">
      <c r="A95" s="98"/>
      <c r="B95" s="98"/>
      <c r="C95" s="167"/>
      <c r="D95" s="98"/>
      <c r="E95" s="98"/>
      <c r="F95" s="125"/>
      <c r="G95" s="125"/>
    </row>
    <row r="96" spans="1:10">
      <c r="A96" s="98"/>
      <c r="B96" s="98"/>
      <c r="C96" s="167"/>
      <c r="D96" s="98"/>
      <c r="E96" s="98"/>
      <c r="F96" s="125"/>
      <c r="G96" s="125"/>
    </row>
    <row r="97" spans="1:7">
      <c r="A97" s="98"/>
      <c r="B97" s="98"/>
      <c r="C97" s="167"/>
      <c r="D97" s="98"/>
      <c r="E97" s="98"/>
      <c r="F97" s="125"/>
      <c r="G97" s="125"/>
    </row>
    <row r="98" spans="1:7">
      <c r="A98" s="98"/>
      <c r="B98" s="98"/>
      <c r="C98" s="167"/>
      <c r="D98" s="98"/>
      <c r="E98" s="98"/>
      <c r="F98" s="125"/>
      <c r="G98" s="125"/>
    </row>
    <row r="99" spans="1:7">
      <c r="A99" s="98"/>
      <c r="B99" s="98"/>
      <c r="C99" s="167"/>
      <c r="D99" s="98"/>
      <c r="E99" s="98"/>
      <c r="F99" s="125"/>
      <c r="G99" s="125"/>
    </row>
    <row r="100" spans="1:7">
      <c r="A100" s="98"/>
      <c r="B100" s="98"/>
      <c r="C100" s="167"/>
      <c r="D100" s="98"/>
      <c r="E100" s="98"/>
      <c r="F100" s="125"/>
      <c r="G100" s="125"/>
    </row>
    <row r="101" spans="1:7">
      <c r="A101" s="98"/>
      <c r="B101" s="98"/>
      <c r="C101" s="167"/>
      <c r="D101" s="98"/>
      <c r="E101" s="98"/>
      <c r="F101" s="125"/>
      <c r="G101" s="125"/>
    </row>
    <row r="102" spans="1:7">
      <c r="A102" s="98"/>
      <c r="B102" s="98"/>
      <c r="C102" s="167"/>
      <c r="D102" s="98"/>
      <c r="E102" s="98"/>
      <c r="F102" s="125"/>
      <c r="G102" s="125"/>
    </row>
    <row r="103" spans="1:7">
      <c r="A103" s="98"/>
      <c r="B103" s="98"/>
      <c r="C103" s="167"/>
      <c r="D103" s="98"/>
      <c r="E103" s="98"/>
      <c r="F103" s="125"/>
      <c r="G103" s="125"/>
    </row>
    <row r="104" spans="1:7">
      <c r="A104" s="98"/>
      <c r="B104" s="98"/>
      <c r="C104" s="167"/>
      <c r="D104" s="98"/>
      <c r="E104" s="98"/>
      <c r="F104" s="125"/>
      <c r="G104" s="142"/>
    </row>
    <row r="105" spans="1:7">
      <c r="A105" s="98"/>
      <c r="B105" s="98"/>
      <c r="C105" s="167"/>
      <c r="D105" s="98"/>
      <c r="E105" s="98"/>
      <c r="F105" s="125"/>
      <c r="G105" s="125"/>
    </row>
    <row r="106" spans="1:7">
      <c r="A106" s="98"/>
      <c r="B106" s="98"/>
      <c r="C106" s="167"/>
      <c r="D106" s="98"/>
      <c r="E106" s="98"/>
      <c r="F106" s="125"/>
      <c r="G106" s="142"/>
    </row>
    <row r="107" spans="1:7">
      <c r="A107" s="98"/>
      <c r="B107" s="98"/>
      <c r="C107" s="167"/>
      <c r="D107" s="98"/>
      <c r="E107" s="98"/>
      <c r="F107" s="125"/>
      <c r="G107" s="125"/>
    </row>
  </sheetData>
  <mergeCells count="6">
    <mergeCell ref="C62:D62"/>
    <mergeCell ref="A1:G1"/>
    <mergeCell ref="A2:G2"/>
    <mergeCell ref="A3:F3"/>
    <mergeCell ref="A5:F5"/>
    <mergeCell ref="A7:G7"/>
  </mergeCells>
  <pageMargins left="0.7" right="0.7" top="0.75" bottom="0.75" header="0.3" footer="0.3"/>
  <pageSetup paperSize="9" scale="92" orientation="portrait"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6"/>
  <sheetViews>
    <sheetView view="pageBreakPreview" topLeftCell="A43" zoomScale="60" zoomScaleNormal="100" workbookViewId="0">
      <selection activeCell="C71" sqref="C71:D71"/>
    </sheetView>
    <sheetView topLeftCell="A67"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697"/>
      <c r="B4" s="697"/>
      <c r="C4" s="698"/>
      <c r="D4" s="697"/>
      <c r="E4" s="697"/>
      <c r="F4" s="697"/>
      <c r="G4" s="695"/>
      <c r="H4" s="696"/>
      <c r="I4" s="696"/>
      <c r="J4" s="696"/>
    </row>
    <row r="5" spans="1:10">
      <c r="A5" s="2538" t="s">
        <v>819</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820</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0" t="s">
        <v>638</v>
      </c>
      <c r="D12" s="721" t="s">
        <v>21</v>
      </c>
      <c r="E12" s="783">
        <v>2200</v>
      </c>
      <c r="F12" s="723"/>
      <c r="G12" s="724">
        <f t="shared" ref="G12:G70" si="0">ROUND(F12,2)*ROUND(E12,2)</f>
        <v>0</v>
      </c>
      <c r="H12" s="713"/>
      <c r="I12" s="714"/>
      <c r="J12" s="714"/>
    </row>
    <row r="13" spans="1:10">
      <c r="A13" s="718">
        <v>2</v>
      </c>
      <c r="B13" s="725" t="s">
        <v>639</v>
      </c>
      <c r="C13" s="726" t="s">
        <v>640</v>
      </c>
      <c r="D13" s="727" t="s">
        <v>55</v>
      </c>
      <c r="E13" s="783">
        <v>2360</v>
      </c>
      <c r="F13" s="723"/>
      <c r="G13" s="724">
        <f t="shared" si="0"/>
        <v>0</v>
      </c>
      <c r="H13" s="713"/>
      <c r="I13" s="714"/>
      <c r="J13" s="714"/>
    </row>
    <row r="14" spans="1:10" ht="26.25">
      <c r="A14" s="718" t="s">
        <v>641</v>
      </c>
      <c r="B14" s="725" t="s">
        <v>642</v>
      </c>
      <c r="C14" s="726" t="s">
        <v>643</v>
      </c>
      <c r="D14" s="727" t="s">
        <v>476</v>
      </c>
      <c r="E14" s="783">
        <v>242</v>
      </c>
      <c r="F14" s="723"/>
      <c r="G14" s="724">
        <f t="shared" si="0"/>
        <v>0</v>
      </c>
      <c r="H14" s="713"/>
      <c r="I14" s="714"/>
      <c r="J14" s="714"/>
    </row>
    <row r="15" spans="1:10">
      <c r="A15" s="718" t="s">
        <v>644</v>
      </c>
      <c r="B15" s="725" t="s">
        <v>645</v>
      </c>
      <c r="C15" s="726" t="s">
        <v>646</v>
      </c>
      <c r="D15" s="727" t="s">
        <v>476</v>
      </c>
      <c r="E15" s="783">
        <v>55</v>
      </c>
      <c r="F15" s="723"/>
      <c r="G15" s="724">
        <f t="shared" si="0"/>
        <v>0</v>
      </c>
      <c r="H15" s="713"/>
      <c r="I15" s="714"/>
      <c r="J15" s="714"/>
    </row>
    <row r="16" spans="1:10" ht="26.25">
      <c r="A16" s="718" t="s">
        <v>647</v>
      </c>
      <c r="B16" s="725" t="s">
        <v>648</v>
      </c>
      <c r="C16" s="726" t="s">
        <v>649</v>
      </c>
      <c r="D16" s="727" t="s">
        <v>55</v>
      </c>
      <c r="E16" s="783">
        <v>3525</v>
      </c>
      <c r="F16" s="723"/>
      <c r="G16" s="724">
        <f t="shared" si="0"/>
        <v>0</v>
      </c>
      <c r="H16" s="713"/>
      <c r="I16" s="714"/>
      <c r="J16" s="714"/>
    </row>
    <row r="17" spans="1:10">
      <c r="A17" s="718" t="s">
        <v>650</v>
      </c>
      <c r="B17" s="725" t="s">
        <v>651</v>
      </c>
      <c r="C17" s="726" t="s">
        <v>652</v>
      </c>
      <c r="D17" s="727" t="s">
        <v>55</v>
      </c>
      <c r="E17" s="783">
        <v>110</v>
      </c>
      <c r="F17" s="723"/>
      <c r="G17" s="724">
        <f t="shared" si="0"/>
        <v>0</v>
      </c>
      <c r="H17" s="713"/>
      <c r="I17" s="714"/>
      <c r="J17" s="714"/>
    </row>
    <row r="18" spans="1:10" ht="26.25">
      <c r="A18" s="718" t="s">
        <v>653</v>
      </c>
      <c r="B18" s="725" t="s">
        <v>452</v>
      </c>
      <c r="C18" s="726" t="s">
        <v>654</v>
      </c>
      <c r="D18" s="727" t="s">
        <v>55</v>
      </c>
      <c r="E18" s="783">
        <v>121</v>
      </c>
      <c r="F18" s="723"/>
      <c r="G18" s="724">
        <f t="shared" si="0"/>
        <v>0</v>
      </c>
      <c r="H18" s="713"/>
      <c r="I18" s="714"/>
      <c r="J18" s="714"/>
    </row>
    <row r="19" spans="1:10" ht="26.25">
      <c r="A19" s="718" t="s">
        <v>655</v>
      </c>
      <c r="B19" s="725" t="s">
        <v>656</v>
      </c>
      <c r="C19" s="726" t="s">
        <v>657</v>
      </c>
      <c r="D19" s="727" t="s">
        <v>32</v>
      </c>
      <c r="E19" s="783">
        <v>80</v>
      </c>
      <c r="F19" s="723"/>
      <c r="G19" s="724">
        <f t="shared" si="0"/>
        <v>0</v>
      </c>
      <c r="H19" s="713"/>
      <c r="I19" s="714"/>
      <c r="J19" s="714"/>
    </row>
    <row r="20" spans="1:10">
      <c r="A20" s="718" t="s">
        <v>658</v>
      </c>
      <c r="B20" s="725" t="s">
        <v>659</v>
      </c>
      <c r="C20" s="729" t="s">
        <v>660</v>
      </c>
      <c r="D20" s="721" t="s">
        <v>32</v>
      </c>
      <c r="E20" s="783">
        <v>2</v>
      </c>
      <c r="F20" s="723"/>
      <c r="G20" s="724">
        <f t="shared" si="0"/>
        <v>0</v>
      </c>
      <c r="H20" s="713"/>
      <c r="I20" s="714"/>
      <c r="J20" s="714"/>
    </row>
    <row r="21" spans="1:10">
      <c r="A21" s="718" t="s">
        <v>661</v>
      </c>
      <c r="B21" s="725" t="s">
        <v>507</v>
      </c>
      <c r="C21" s="729" t="s">
        <v>662</v>
      </c>
      <c r="D21" s="721" t="s">
        <v>476</v>
      </c>
      <c r="E21" s="783">
        <v>252</v>
      </c>
      <c r="F21" s="723"/>
      <c r="G21" s="724">
        <f t="shared" si="0"/>
        <v>0</v>
      </c>
      <c r="H21" s="713"/>
      <c r="I21" s="714"/>
      <c r="J21" s="714"/>
    </row>
    <row r="22" spans="1:10">
      <c r="A22" s="718" t="s">
        <v>663</v>
      </c>
      <c r="B22" s="725" t="s">
        <v>501</v>
      </c>
      <c r="C22" s="729" t="s">
        <v>664</v>
      </c>
      <c r="D22" s="721" t="s">
        <v>24</v>
      </c>
      <c r="E22" s="783">
        <v>664</v>
      </c>
      <c r="F22" s="723"/>
      <c r="G22" s="724">
        <f t="shared" si="0"/>
        <v>0</v>
      </c>
      <c r="H22" s="713"/>
      <c r="I22" s="714"/>
      <c r="J22" s="714"/>
    </row>
    <row r="23" spans="1:10" ht="25.5">
      <c r="A23" s="718" t="s">
        <v>665</v>
      </c>
      <c r="B23" s="725" t="s">
        <v>666</v>
      </c>
      <c r="C23" s="729" t="s">
        <v>667</v>
      </c>
      <c r="D23" s="721" t="s">
        <v>55</v>
      </c>
      <c r="E23" s="783">
        <v>1680</v>
      </c>
      <c r="F23" s="723"/>
      <c r="G23" s="724">
        <f t="shared" si="0"/>
        <v>0</v>
      </c>
      <c r="H23" s="713"/>
      <c r="I23" s="714"/>
      <c r="J23" s="714"/>
    </row>
    <row r="24" spans="1:10" ht="25.5">
      <c r="A24" s="718" t="s">
        <v>668</v>
      </c>
      <c r="B24" s="725" t="s">
        <v>86</v>
      </c>
      <c r="C24" s="729" t="s">
        <v>669</v>
      </c>
      <c r="D24" s="721" t="s">
        <v>24</v>
      </c>
      <c r="E24" s="783">
        <v>1504</v>
      </c>
      <c r="F24" s="723"/>
      <c r="G24" s="730">
        <f t="shared" si="0"/>
        <v>0</v>
      </c>
      <c r="H24" s="713"/>
      <c r="I24" s="714"/>
      <c r="J24" s="714"/>
    </row>
    <row r="25" spans="1:10">
      <c r="A25" s="718" t="s">
        <v>670</v>
      </c>
      <c r="B25" s="725" t="s">
        <v>671</v>
      </c>
      <c r="C25" s="729" t="s">
        <v>672</v>
      </c>
      <c r="D25" s="721" t="s">
        <v>55</v>
      </c>
      <c r="E25" s="783">
        <v>1724</v>
      </c>
      <c r="F25" s="723"/>
      <c r="G25" s="730">
        <f t="shared" si="0"/>
        <v>0</v>
      </c>
      <c r="H25" s="713"/>
      <c r="I25" s="714"/>
      <c r="J25" s="714"/>
    </row>
    <row r="26" spans="1:10">
      <c r="A26" s="718"/>
      <c r="B26" s="716"/>
      <c r="C26" s="700" t="s">
        <v>673</v>
      </c>
      <c r="D26" s="716"/>
      <c r="E26" s="798"/>
      <c r="F26" s="716"/>
      <c r="G26" s="717"/>
      <c r="H26" s="713"/>
      <c r="I26" s="714"/>
      <c r="J26" s="714"/>
    </row>
    <row r="27" spans="1:10">
      <c r="A27" s="718" t="s">
        <v>674</v>
      </c>
      <c r="B27" s="732" t="s">
        <v>675</v>
      </c>
      <c r="C27" s="733" t="s">
        <v>676</v>
      </c>
      <c r="D27" s="734" t="s">
        <v>476</v>
      </c>
      <c r="E27" s="789">
        <v>206</v>
      </c>
      <c r="F27" s="735"/>
      <c r="G27" s="724">
        <f t="shared" si="0"/>
        <v>0</v>
      </c>
      <c r="H27" s="713"/>
      <c r="I27" s="714"/>
      <c r="J27" s="714"/>
    </row>
    <row r="28" spans="1:10" ht="26.25">
      <c r="A28" s="718" t="s">
        <v>677</v>
      </c>
      <c r="B28" s="732" t="s">
        <v>678</v>
      </c>
      <c r="C28" s="733" t="s">
        <v>679</v>
      </c>
      <c r="D28" s="734" t="s">
        <v>24</v>
      </c>
      <c r="E28" s="789">
        <v>2720</v>
      </c>
      <c r="F28" s="735"/>
      <c r="G28" s="724">
        <f t="shared" si="0"/>
        <v>0</v>
      </c>
      <c r="H28" s="713"/>
      <c r="I28" s="714"/>
      <c r="J28" s="714"/>
    </row>
    <row r="29" spans="1:10" ht="26.25">
      <c r="A29" s="718" t="s">
        <v>680</v>
      </c>
      <c r="B29" s="732" t="s">
        <v>681</v>
      </c>
      <c r="C29" s="733" t="s">
        <v>682</v>
      </c>
      <c r="D29" s="734" t="s">
        <v>55</v>
      </c>
      <c r="E29" s="789">
        <v>1950</v>
      </c>
      <c r="F29" s="735"/>
      <c r="G29" s="724">
        <f t="shared" si="0"/>
        <v>0</v>
      </c>
      <c r="H29" s="713"/>
      <c r="I29" s="714"/>
      <c r="J29" s="714"/>
    </row>
    <row r="30" spans="1:10" ht="26.25">
      <c r="A30" s="718" t="s">
        <v>683</v>
      </c>
      <c r="B30" s="732" t="s">
        <v>86</v>
      </c>
      <c r="C30" s="733" t="s">
        <v>669</v>
      </c>
      <c r="D30" s="734" t="s">
        <v>24</v>
      </c>
      <c r="E30" s="789">
        <v>1060</v>
      </c>
      <c r="F30" s="735"/>
      <c r="G30" s="724">
        <f t="shared" si="0"/>
        <v>0</v>
      </c>
      <c r="H30" s="713"/>
      <c r="I30" s="714"/>
      <c r="J30" s="714"/>
    </row>
    <row r="31" spans="1:10" ht="26.25">
      <c r="A31" s="718" t="s">
        <v>684</v>
      </c>
      <c r="B31" s="732" t="s">
        <v>821</v>
      </c>
      <c r="C31" s="733" t="s">
        <v>822</v>
      </c>
      <c r="D31" s="734" t="s">
        <v>32</v>
      </c>
      <c r="E31" s="789">
        <v>16</v>
      </c>
      <c r="F31" s="735"/>
      <c r="G31" s="724">
        <f t="shared" si="0"/>
        <v>0</v>
      </c>
      <c r="H31" s="713"/>
      <c r="I31" s="714"/>
      <c r="J31" s="714"/>
    </row>
    <row r="32" spans="1:10" ht="39">
      <c r="A32" s="718" t="s">
        <v>687</v>
      </c>
      <c r="B32" s="732" t="s">
        <v>688</v>
      </c>
      <c r="C32" s="733" t="s">
        <v>689</v>
      </c>
      <c r="D32" s="734" t="s">
        <v>32</v>
      </c>
      <c r="E32" s="789">
        <v>16</v>
      </c>
      <c r="F32" s="735"/>
      <c r="G32" s="724">
        <f t="shared" si="0"/>
        <v>0</v>
      </c>
      <c r="H32" s="713"/>
      <c r="I32" s="714"/>
      <c r="J32" s="714"/>
    </row>
    <row r="33" spans="1:10" ht="39">
      <c r="A33" s="718" t="s">
        <v>690</v>
      </c>
      <c r="B33" s="732" t="s">
        <v>691</v>
      </c>
      <c r="C33" s="733" t="s">
        <v>692</v>
      </c>
      <c r="D33" s="734" t="s">
        <v>476</v>
      </c>
      <c r="E33" s="789">
        <v>4</v>
      </c>
      <c r="F33" s="735"/>
      <c r="G33" s="724">
        <f t="shared" si="0"/>
        <v>0</v>
      </c>
      <c r="H33" s="713"/>
      <c r="I33" s="714"/>
      <c r="J33" s="714"/>
    </row>
    <row r="34" spans="1:10" ht="26.25">
      <c r="A34" s="718" t="s">
        <v>693</v>
      </c>
      <c r="B34" s="732" t="s">
        <v>694</v>
      </c>
      <c r="C34" s="733" t="s">
        <v>695</v>
      </c>
      <c r="D34" s="734" t="s">
        <v>24</v>
      </c>
      <c r="E34" s="789">
        <v>1540</v>
      </c>
      <c r="F34" s="735"/>
      <c r="G34" s="724">
        <f t="shared" si="0"/>
        <v>0</v>
      </c>
      <c r="H34" s="713"/>
      <c r="I34" s="714"/>
      <c r="J34" s="714"/>
    </row>
    <row r="35" spans="1:10">
      <c r="A35" s="715"/>
      <c r="B35" s="716"/>
      <c r="C35" s="700" t="s">
        <v>696</v>
      </c>
      <c r="D35" s="716"/>
      <c r="E35" s="798"/>
      <c r="F35" s="716"/>
      <c r="G35" s="724">
        <f t="shared" si="0"/>
        <v>0</v>
      </c>
      <c r="H35" s="713"/>
      <c r="I35" s="714"/>
      <c r="J35" s="714"/>
    </row>
    <row r="36" spans="1:10" ht="26.25">
      <c r="A36" s="737">
        <v>23</v>
      </c>
      <c r="B36" s="738" t="s">
        <v>697</v>
      </c>
      <c r="C36" s="739" t="s">
        <v>698</v>
      </c>
      <c r="D36" s="723" t="s">
        <v>55</v>
      </c>
      <c r="E36" s="783">
        <v>116</v>
      </c>
      <c r="F36" s="723"/>
      <c r="G36" s="724">
        <f t="shared" si="0"/>
        <v>0</v>
      </c>
      <c r="H36" s="713"/>
      <c r="I36" s="714"/>
      <c r="J36" s="714"/>
    </row>
    <row r="37" spans="1:10" ht="26.25">
      <c r="A37" s="737">
        <v>24</v>
      </c>
      <c r="B37" s="738" t="s">
        <v>699</v>
      </c>
      <c r="C37" s="739" t="s">
        <v>700</v>
      </c>
      <c r="D37" s="723" t="s">
        <v>55</v>
      </c>
      <c r="E37" s="783">
        <v>8</v>
      </c>
      <c r="F37" s="723"/>
      <c r="G37" s="724">
        <f t="shared" si="0"/>
        <v>0</v>
      </c>
      <c r="H37" s="713"/>
      <c r="I37" s="714"/>
      <c r="J37" s="714"/>
    </row>
    <row r="38" spans="1:10" ht="26.25">
      <c r="A38" s="737">
        <v>25</v>
      </c>
      <c r="B38" s="738" t="s">
        <v>507</v>
      </c>
      <c r="C38" s="740" t="s">
        <v>701</v>
      </c>
      <c r="D38" s="723" t="s">
        <v>476</v>
      </c>
      <c r="E38" s="783">
        <v>13</v>
      </c>
      <c r="F38" s="723"/>
      <c r="G38" s="724">
        <f t="shared" si="0"/>
        <v>0</v>
      </c>
      <c r="H38" s="713"/>
      <c r="I38" s="714"/>
      <c r="J38" s="714"/>
    </row>
    <row r="39" spans="1:10" ht="26.25">
      <c r="A39" s="737">
        <v>26</v>
      </c>
      <c r="B39" s="741" t="s">
        <v>702</v>
      </c>
      <c r="C39" s="739" t="s">
        <v>703</v>
      </c>
      <c r="D39" s="723" t="s">
        <v>24</v>
      </c>
      <c r="E39" s="783">
        <v>2300</v>
      </c>
      <c r="F39" s="723"/>
      <c r="G39" s="724">
        <f t="shared" si="0"/>
        <v>0</v>
      </c>
      <c r="H39" s="713"/>
      <c r="I39" s="714"/>
      <c r="J39" s="714"/>
    </row>
    <row r="40" spans="1:10">
      <c r="A40" s="737">
        <v>27</v>
      </c>
      <c r="B40" s="741" t="s">
        <v>704</v>
      </c>
      <c r="C40" s="742" t="s">
        <v>705</v>
      </c>
      <c r="D40" s="723" t="s">
        <v>21</v>
      </c>
      <c r="E40" s="783">
        <v>90</v>
      </c>
      <c r="F40" s="723"/>
      <c r="G40" s="724">
        <f t="shared" si="0"/>
        <v>0</v>
      </c>
      <c r="H40" s="713"/>
      <c r="I40" s="714"/>
      <c r="J40" s="714"/>
    </row>
    <row r="41" spans="1:10">
      <c r="A41" s="737">
        <v>28</v>
      </c>
      <c r="B41" s="741" t="s">
        <v>706</v>
      </c>
      <c r="C41" s="742" t="s">
        <v>138</v>
      </c>
      <c r="D41" s="723" t="s">
        <v>21</v>
      </c>
      <c r="E41" s="783">
        <v>110</v>
      </c>
      <c r="F41" s="723"/>
      <c r="G41" s="724">
        <f t="shared" si="0"/>
        <v>0</v>
      </c>
      <c r="H41" s="713"/>
      <c r="I41" s="714"/>
      <c r="J41" s="714"/>
    </row>
    <row r="42" spans="1:10" ht="25.5">
      <c r="A42" s="737">
        <v>29</v>
      </c>
      <c r="B42" s="741" t="s">
        <v>707</v>
      </c>
      <c r="C42" s="742" t="s">
        <v>708</v>
      </c>
      <c r="D42" s="723" t="s">
        <v>24</v>
      </c>
      <c r="E42" s="783">
        <v>350</v>
      </c>
      <c r="F42" s="723"/>
      <c r="G42" s="724">
        <f t="shared" si="0"/>
        <v>0</v>
      </c>
      <c r="H42" s="713"/>
      <c r="I42" s="714"/>
      <c r="J42" s="714"/>
    </row>
    <row r="43" spans="1:10">
      <c r="A43" s="737">
        <v>30</v>
      </c>
      <c r="B43" s="741" t="s">
        <v>502</v>
      </c>
      <c r="C43" s="742" t="s">
        <v>759</v>
      </c>
      <c r="D43" s="723" t="s">
        <v>24</v>
      </c>
      <c r="E43" s="783">
        <v>600</v>
      </c>
      <c r="F43" s="723"/>
      <c r="G43" s="724">
        <f t="shared" si="0"/>
        <v>0</v>
      </c>
      <c r="H43" s="713"/>
      <c r="I43" s="714"/>
      <c r="J43" s="714"/>
    </row>
    <row r="44" spans="1:10" ht="26.25">
      <c r="A44" s="737">
        <v>31</v>
      </c>
      <c r="B44" s="741" t="s">
        <v>709</v>
      </c>
      <c r="C44" s="726" t="s">
        <v>710</v>
      </c>
      <c r="D44" s="723" t="s">
        <v>55</v>
      </c>
      <c r="E44" s="783">
        <v>6000</v>
      </c>
      <c r="F44" s="723"/>
      <c r="G44" s="724">
        <f t="shared" si="0"/>
        <v>0</v>
      </c>
      <c r="H44" s="713"/>
      <c r="I44" s="714"/>
      <c r="J44" s="714"/>
    </row>
    <row r="45" spans="1:10" ht="26.25">
      <c r="A45" s="737">
        <v>32</v>
      </c>
      <c r="B45" s="741" t="s">
        <v>648</v>
      </c>
      <c r="C45" s="740" t="s">
        <v>649</v>
      </c>
      <c r="D45" s="723" t="s">
        <v>55</v>
      </c>
      <c r="E45" s="783">
        <v>400</v>
      </c>
      <c r="F45" s="723"/>
      <c r="G45" s="724">
        <f t="shared" si="0"/>
        <v>0</v>
      </c>
      <c r="H45" s="713"/>
      <c r="I45" s="714"/>
      <c r="J45" s="714"/>
    </row>
    <row r="46" spans="1:10" ht="38.25">
      <c r="A46" s="737">
        <v>33</v>
      </c>
      <c r="B46" s="741" t="s">
        <v>549</v>
      </c>
      <c r="C46" s="743" t="s">
        <v>711</v>
      </c>
      <c r="D46" s="723" t="s">
        <v>55</v>
      </c>
      <c r="E46" s="783">
        <v>320</v>
      </c>
      <c r="F46" s="723"/>
      <c r="G46" s="724">
        <f t="shared" si="0"/>
        <v>0</v>
      </c>
      <c r="H46" s="713"/>
      <c r="I46" s="714"/>
      <c r="J46" s="714"/>
    </row>
    <row r="47" spans="1:10" ht="25.5">
      <c r="A47" s="737">
        <v>34</v>
      </c>
      <c r="B47" s="741" t="s">
        <v>809</v>
      </c>
      <c r="C47" s="743" t="s">
        <v>810</v>
      </c>
      <c r="D47" s="723" t="s">
        <v>21</v>
      </c>
      <c r="E47" s="783">
        <v>160</v>
      </c>
      <c r="F47" s="723"/>
      <c r="G47" s="724">
        <f t="shared" si="0"/>
        <v>0</v>
      </c>
      <c r="H47" s="713"/>
      <c r="I47" s="714"/>
      <c r="J47" s="714"/>
    </row>
    <row r="48" spans="1:10" ht="25.5">
      <c r="A48" s="737">
        <v>35</v>
      </c>
      <c r="B48" s="741" t="s">
        <v>823</v>
      </c>
      <c r="C48" s="743" t="s">
        <v>824</v>
      </c>
      <c r="D48" s="723" t="s">
        <v>21</v>
      </c>
      <c r="E48" s="783">
        <v>300</v>
      </c>
      <c r="F48" s="723"/>
      <c r="G48" s="724">
        <f t="shared" si="0"/>
        <v>0</v>
      </c>
      <c r="H48" s="713"/>
      <c r="I48" s="714"/>
      <c r="J48" s="714"/>
    </row>
    <row r="49" spans="1:10">
      <c r="A49" s="715"/>
      <c r="B49" s="716"/>
      <c r="C49" s="700" t="s">
        <v>161</v>
      </c>
      <c r="D49" s="716"/>
      <c r="E49" s="798"/>
      <c r="F49" s="716"/>
      <c r="G49" s="724">
        <f t="shared" si="0"/>
        <v>0</v>
      </c>
      <c r="H49" s="713"/>
      <c r="I49" s="714"/>
      <c r="J49" s="714"/>
    </row>
    <row r="50" spans="1:10" ht="25.5">
      <c r="A50" s="737">
        <v>36</v>
      </c>
      <c r="B50" s="742" t="s">
        <v>714</v>
      </c>
      <c r="C50" s="742" t="s">
        <v>715</v>
      </c>
      <c r="D50" s="744" t="s">
        <v>55</v>
      </c>
      <c r="E50" s="799">
        <v>385</v>
      </c>
      <c r="F50" s="744"/>
      <c r="G50" s="724">
        <f t="shared" si="0"/>
        <v>0</v>
      </c>
      <c r="H50" s="713"/>
      <c r="I50" s="714"/>
      <c r="J50" s="714"/>
    </row>
    <row r="51" spans="1:10">
      <c r="A51" s="737">
        <v>37</v>
      </c>
      <c r="B51" s="742" t="s">
        <v>716</v>
      </c>
      <c r="C51" s="740" t="s">
        <v>717</v>
      </c>
      <c r="D51" s="744" t="s">
        <v>476</v>
      </c>
      <c r="E51" s="799">
        <v>193</v>
      </c>
      <c r="F51" s="744"/>
      <c r="G51" s="724">
        <f t="shared" si="0"/>
        <v>0</v>
      </c>
      <c r="H51" s="713"/>
      <c r="I51" s="714"/>
      <c r="J51" s="714"/>
    </row>
    <row r="52" spans="1:10" ht="26.25">
      <c r="A52" s="737">
        <v>38</v>
      </c>
      <c r="B52" s="742" t="s">
        <v>718</v>
      </c>
      <c r="C52" s="740" t="s">
        <v>719</v>
      </c>
      <c r="D52" s="744" t="s">
        <v>476</v>
      </c>
      <c r="E52" s="799">
        <v>1075</v>
      </c>
      <c r="F52" s="744"/>
      <c r="G52" s="724">
        <f t="shared" si="0"/>
        <v>0</v>
      </c>
      <c r="H52" s="713"/>
      <c r="I52" s="714"/>
      <c r="J52" s="714"/>
    </row>
    <row r="53" spans="1:10" ht="25.5">
      <c r="A53" s="737">
        <v>39</v>
      </c>
      <c r="B53" s="742" t="s">
        <v>722</v>
      </c>
      <c r="C53" s="742" t="s">
        <v>723</v>
      </c>
      <c r="D53" s="744" t="s">
        <v>476</v>
      </c>
      <c r="E53" s="799">
        <v>158</v>
      </c>
      <c r="F53" s="744"/>
      <c r="G53" s="724">
        <f t="shared" si="0"/>
        <v>0</v>
      </c>
      <c r="H53" s="713"/>
      <c r="I53" s="714"/>
      <c r="J53" s="714"/>
    </row>
    <row r="54" spans="1:10" ht="25.5">
      <c r="A54" s="737">
        <v>40</v>
      </c>
      <c r="B54" s="742" t="s">
        <v>724</v>
      </c>
      <c r="C54" s="742" t="s">
        <v>725</v>
      </c>
      <c r="D54" s="744" t="s">
        <v>55</v>
      </c>
      <c r="E54" s="799">
        <v>1050</v>
      </c>
      <c r="F54" s="744"/>
      <c r="G54" s="724">
        <f t="shared" si="0"/>
        <v>0</v>
      </c>
      <c r="H54" s="713"/>
      <c r="I54" s="714"/>
      <c r="J54" s="714"/>
    </row>
    <row r="55" spans="1:10" ht="26.25">
      <c r="A55" s="737">
        <v>41</v>
      </c>
      <c r="B55" s="742" t="s">
        <v>728</v>
      </c>
      <c r="C55" s="739" t="s">
        <v>695</v>
      </c>
      <c r="D55" s="744" t="s">
        <v>24</v>
      </c>
      <c r="E55" s="799">
        <v>2125</v>
      </c>
      <c r="F55" s="744"/>
      <c r="G55" s="724">
        <f t="shared" si="0"/>
        <v>0</v>
      </c>
      <c r="H55" s="713"/>
      <c r="I55" s="714"/>
      <c r="J55" s="714"/>
    </row>
    <row r="56" spans="1:10">
      <c r="A56" s="737">
        <v>42</v>
      </c>
      <c r="B56" s="742" t="s">
        <v>720</v>
      </c>
      <c r="C56" s="740" t="s">
        <v>721</v>
      </c>
      <c r="D56" s="744" t="s">
        <v>476</v>
      </c>
      <c r="E56" s="799">
        <v>36</v>
      </c>
      <c r="F56" s="744"/>
      <c r="G56" s="724">
        <f t="shared" si="0"/>
        <v>0</v>
      </c>
      <c r="H56" s="713"/>
      <c r="I56" s="714"/>
      <c r="J56" s="714"/>
    </row>
    <row r="57" spans="1:10">
      <c r="A57" s="737"/>
      <c r="B57" s="734"/>
      <c r="C57" s="746" t="s">
        <v>729</v>
      </c>
      <c r="D57" s="734"/>
      <c r="E57" s="789"/>
      <c r="F57" s="734"/>
      <c r="G57" s="724">
        <f t="shared" si="0"/>
        <v>0</v>
      </c>
      <c r="H57" s="713"/>
      <c r="I57" s="714"/>
      <c r="J57" s="714"/>
    </row>
    <row r="58" spans="1:10">
      <c r="A58" s="737">
        <v>43</v>
      </c>
      <c r="B58" s="740" t="s">
        <v>707</v>
      </c>
      <c r="C58" s="742" t="s">
        <v>730</v>
      </c>
      <c r="D58" s="744" t="s">
        <v>24</v>
      </c>
      <c r="E58" s="799">
        <v>3640</v>
      </c>
      <c r="F58" s="744"/>
      <c r="G58" s="724">
        <f t="shared" si="0"/>
        <v>0</v>
      </c>
      <c r="H58" s="713"/>
      <c r="I58" s="714"/>
      <c r="J58" s="714"/>
    </row>
    <row r="59" spans="1:10" ht="25.5">
      <c r="A59" s="737">
        <v>44</v>
      </c>
      <c r="B59" s="742" t="s">
        <v>731</v>
      </c>
      <c r="C59" s="742" t="s">
        <v>766</v>
      </c>
      <c r="D59" s="744" t="s">
        <v>24</v>
      </c>
      <c r="E59" s="799">
        <v>3640</v>
      </c>
      <c r="F59" s="744"/>
      <c r="G59" s="724">
        <f t="shared" si="0"/>
        <v>0</v>
      </c>
      <c r="H59" s="713"/>
      <c r="I59" s="714"/>
      <c r="J59" s="714"/>
    </row>
    <row r="60" spans="1:10" ht="25.5">
      <c r="A60" s="737">
        <v>45</v>
      </c>
      <c r="B60" s="742" t="s">
        <v>733</v>
      </c>
      <c r="C60" s="742" t="s">
        <v>734</v>
      </c>
      <c r="D60" s="744" t="s">
        <v>24</v>
      </c>
      <c r="E60" s="799">
        <v>3360</v>
      </c>
      <c r="F60" s="744"/>
      <c r="G60" s="724">
        <f t="shared" si="0"/>
        <v>0</v>
      </c>
      <c r="H60" s="713"/>
      <c r="I60" s="714"/>
      <c r="J60" s="714"/>
    </row>
    <row r="61" spans="1:10" ht="25.5">
      <c r="A61" s="737">
        <v>46</v>
      </c>
      <c r="B61" s="742" t="s">
        <v>733</v>
      </c>
      <c r="C61" s="742" t="s">
        <v>734</v>
      </c>
      <c r="D61" s="744" t="s">
        <v>24</v>
      </c>
      <c r="E61" s="799">
        <v>3360</v>
      </c>
      <c r="F61" s="744"/>
      <c r="G61" s="724">
        <f t="shared" si="0"/>
        <v>0</v>
      </c>
      <c r="H61" s="713"/>
      <c r="I61" s="714"/>
      <c r="J61" s="714"/>
    </row>
    <row r="62" spans="1:10">
      <c r="A62" s="737">
        <v>47</v>
      </c>
      <c r="B62" s="742" t="s">
        <v>737</v>
      </c>
      <c r="C62" s="742" t="s">
        <v>738</v>
      </c>
      <c r="D62" s="744" t="s">
        <v>21</v>
      </c>
      <c r="E62" s="799">
        <v>2500</v>
      </c>
      <c r="F62" s="744"/>
      <c r="G62" s="724">
        <f t="shared" si="0"/>
        <v>0</v>
      </c>
      <c r="H62" s="713"/>
      <c r="I62" s="714"/>
      <c r="J62" s="714"/>
    </row>
    <row r="63" spans="1:10">
      <c r="A63" s="737">
        <v>48</v>
      </c>
      <c r="B63" s="742" t="s">
        <v>739</v>
      </c>
      <c r="C63" s="742" t="s">
        <v>740</v>
      </c>
      <c r="D63" s="744" t="s">
        <v>21</v>
      </c>
      <c r="E63" s="799">
        <v>624</v>
      </c>
      <c r="F63" s="744"/>
      <c r="G63" s="724">
        <f t="shared" si="0"/>
        <v>0</v>
      </c>
      <c r="H63" s="713"/>
      <c r="I63" s="714"/>
      <c r="J63" s="714"/>
    </row>
    <row r="64" spans="1:10">
      <c r="A64" s="737">
        <v>49</v>
      </c>
      <c r="B64" s="742" t="s">
        <v>741</v>
      </c>
      <c r="C64" s="742" t="s">
        <v>742</v>
      </c>
      <c r="D64" s="744" t="s">
        <v>32</v>
      </c>
      <c r="E64" s="799">
        <v>16</v>
      </c>
      <c r="F64" s="744"/>
      <c r="G64" s="724">
        <f t="shared" si="0"/>
        <v>0</v>
      </c>
      <c r="H64" s="713"/>
      <c r="I64" s="714"/>
      <c r="J64" s="714"/>
    </row>
    <row r="65" spans="1:10">
      <c r="A65" s="737">
        <v>50</v>
      </c>
      <c r="B65" s="742" t="s">
        <v>743</v>
      </c>
      <c r="C65" s="742" t="s">
        <v>744</v>
      </c>
      <c r="D65" s="744" t="s">
        <v>21</v>
      </c>
      <c r="E65" s="799">
        <v>824</v>
      </c>
      <c r="F65" s="744"/>
      <c r="G65" s="724">
        <f t="shared" si="0"/>
        <v>0</v>
      </c>
      <c r="H65" s="713"/>
      <c r="I65" s="714"/>
      <c r="J65" s="714"/>
    </row>
    <row r="66" spans="1:10" ht="26.25">
      <c r="A66" s="737">
        <v>51</v>
      </c>
      <c r="B66" s="742" t="s">
        <v>750</v>
      </c>
      <c r="C66" s="740" t="s">
        <v>751</v>
      </c>
      <c r="D66" s="744" t="s">
        <v>21</v>
      </c>
      <c r="E66" s="799">
        <v>56</v>
      </c>
      <c r="F66" s="744"/>
      <c r="G66" s="724">
        <f t="shared" si="0"/>
        <v>0</v>
      </c>
      <c r="H66" s="713"/>
      <c r="I66" s="714"/>
      <c r="J66" s="714"/>
    </row>
    <row r="67" spans="1:10">
      <c r="A67" s="737">
        <v>52</v>
      </c>
      <c r="B67" s="742" t="s">
        <v>605</v>
      </c>
      <c r="C67" s="740" t="s">
        <v>749</v>
      </c>
      <c r="D67" s="744" t="s">
        <v>32</v>
      </c>
      <c r="E67" s="799">
        <v>2</v>
      </c>
      <c r="F67" s="744"/>
      <c r="G67" s="724">
        <f t="shared" si="0"/>
        <v>0</v>
      </c>
      <c r="H67" s="713"/>
      <c r="I67" s="714"/>
      <c r="J67" s="714"/>
    </row>
    <row r="68" spans="1:10" ht="25.5">
      <c r="A68" s="737">
        <v>53</v>
      </c>
      <c r="B68" s="740" t="s">
        <v>752</v>
      </c>
      <c r="C68" s="742" t="s">
        <v>753</v>
      </c>
      <c r="D68" s="744" t="s">
        <v>21</v>
      </c>
      <c r="E68" s="799">
        <v>624</v>
      </c>
      <c r="F68" s="744"/>
      <c r="G68" s="724">
        <f t="shared" si="0"/>
        <v>0</v>
      </c>
      <c r="H68" s="713"/>
      <c r="I68" s="714"/>
      <c r="J68" s="714"/>
    </row>
    <row r="69" spans="1:10" ht="25.5">
      <c r="A69" s="737">
        <v>54</v>
      </c>
      <c r="B69" s="819" t="s">
        <v>797</v>
      </c>
      <c r="C69" s="820" t="s">
        <v>798</v>
      </c>
      <c r="D69" s="821" t="s">
        <v>476</v>
      </c>
      <c r="E69" s="822">
        <v>4</v>
      </c>
      <c r="F69" s="821"/>
      <c r="G69" s="724">
        <f t="shared" si="0"/>
        <v>0</v>
      </c>
      <c r="H69" s="713"/>
      <c r="I69" s="714"/>
      <c r="J69" s="714"/>
    </row>
    <row r="70" spans="1:10" ht="15.75" thickBot="1">
      <c r="A70" s="737">
        <v>55</v>
      </c>
      <c r="B70" s="819" t="s">
        <v>825</v>
      </c>
      <c r="C70" s="820" t="s">
        <v>826</v>
      </c>
      <c r="D70" s="821" t="s">
        <v>24</v>
      </c>
      <c r="E70" s="822">
        <v>288</v>
      </c>
      <c r="F70" s="821"/>
      <c r="G70" s="724">
        <f t="shared" si="0"/>
        <v>0</v>
      </c>
      <c r="H70" s="713"/>
      <c r="I70" s="714"/>
      <c r="J70" s="714"/>
    </row>
    <row r="71" spans="1:10" ht="16.5" thickTop="1" thickBot="1">
      <c r="A71" s="752"/>
      <c r="B71" s="753"/>
      <c r="C71" s="2561" t="s">
        <v>1680</v>
      </c>
      <c r="D71" s="2561"/>
      <c r="E71" s="754"/>
      <c r="F71" s="755"/>
      <c r="G71" s="756">
        <f>SUM(G12:G70)</f>
        <v>0</v>
      </c>
      <c r="H71" s="696"/>
      <c r="I71" s="696"/>
      <c r="J71" s="696"/>
    </row>
    <row r="72" spans="1:10" ht="15.75" thickTop="1">
      <c r="A72" s="693"/>
      <c r="B72" s="367"/>
      <c r="C72" s="700"/>
      <c r="D72" s="699"/>
      <c r="E72" s="757"/>
      <c r="F72" s="758"/>
      <c r="G72" s="759"/>
      <c r="H72" s="696"/>
      <c r="I72" s="696"/>
      <c r="J72" s="696"/>
    </row>
    <row r="73" spans="1:10">
      <c r="A73" s="693"/>
      <c r="B73" s="367"/>
      <c r="C73" s="700"/>
      <c r="D73" s="699"/>
      <c r="E73" s="757"/>
      <c r="F73" s="758"/>
      <c r="G73" s="760"/>
      <c r="H73" s="125"/>
      <c r="I73" s="125"/>
      <c r="J73" s="125"/>
    </row>
    <row r="74" spans="1:10">
      <c r="A74" s="761"/>
      <c r="B74" s="762"/>
      <c r="C74" s="763"/>
      <c r="D74" s="761"/>
      <c r="E74" s="757"/>
      <c r="F74" s="760"/>
      <c r="G74" s="760"/>
      <c r="H74" s="125"/>
      <c r="I74" s="125"/>
      <c r="J74" s="125"/>
    </row>
    <row r="75" spans="1:10">
      <c r="A75" s="761"/>
      <c r="B75" s="762"/>
      <c r="C75" s="763"/>
      <c r="D75" s="761"/>
      <c r="E75" s="757"/>
      <c r="F75" s="760"/>
      <c r="G75" s="760"/>
      <c r="H75" s="696"/>
      <c r="I75" s="696"/>
      <c r="J75" s="696"/>
    </row>
    <row r="76" spans="1:10">
      <c r="A76" s="761"/>
      <c r="B76" s="762"/>
      <c r="C76" s="763"/>
      <c r="D76" s="761"/>
      <c r="E76" s="757"/>
      <c r="F76" s="760"/>
      <c r="G76" s="760"/>
      <c r="H76" s="764"/>
      <c r="I76" s="696"/>
      <c r="J76" s="696"/>
    </row>
    <row r="77" spans="1:10">
      <c r="A77" s="761"/>
      <c r="B77" s="762"/>
      <c r="C77" s="763"/>
      <c r="D77" s="761"/>
      <c r="E77" s="757"/>
      <c r="F77" s="760"/>
      <c r="G77" s="760"/>
      <c r="H77" s="764"/>
      <c r="I77" s="696"/>
      <c r="J77" s="696"/>
    </row>
    <row r="78" spans="1:10">
      <c r="A78" s="761"/>
      <c r="B78" s="765"/>
      <c r="C78" s="766"/>
      <c r="D78" s="761"/>
      <c r="E78" s="757"/>
      <c r="F78" s="760"/>
      <c r="G78" s="760"/>
      <c r="H78" s="696"/>
      <c r="I78" s="696"/>
      <c r="J78" s="696"/>
    </row>
    <row r="79" spans="1:10">
      <c r="A79" s="125"/>
      <c r="B79" s="767"/>
      <c r="C79" s="768"/>
      <c r="D79" s="125"/>
      <c r="E79" s="767"/>
      <c r="F79" s="760"/>
      <c r="G79" s="760"/>
      <c r="H79" s="696"/>
      <c r="I79" s="696"/>
      <c r="J79" s="696"/>
    </row>
    <row r="80" spans="1:10">
      <c r="A80" s="769"/>
      <c r="B80" s="770"/>
      <c r="C80" s="768"/>
      <c r="D80" s="696"/>
      <c r="E80" s="769"/>
      <c r="F80" s="696"/>
      <c r="G80" s="696"/>
      <c r="H80" s="771"/>
      <c r="I80" s="772"/>
      <c r="J80" s="773"/>
    </row>
    <row r="81" spans="1:10">
      <c r="A81" s="769"/>
      <c r="B81" s="770"/>
      <c r="C81" s="768"/>
      <c r="D81" s="696"/>
      <c r="E81" s="769"/>
      <c r="F81" s="696"/>
      <c r="G81" s="696"/>
      <c r="H81" s="771"/>
      <c r="I81" s="772"/>
      <c r="J81" s="773"/>
    </row>
    <row r="82" spans="1:10">
      <c r="A82" s="769"/>
      <c r="B82" s="770"/>
      <c r="C82" s="768"/>
      <c r="D82" s="696"/>
      <c r="E82" s="769"/>
      <c r="F82" s="696"/>
      <c r="G82" s="696"/>
      <c r="H82" s="764"/>
      <c r="I82" s="772"/>
      <c r="J82" s="773"/>
    </row>
    <row r="83" spans="1:10">
      <c r="A83" s="769"/>
      <c r="B83" s="774"/>
      <c r="C83" s="768"/>
      <c r="D83" s="696"/>
      <c r="E83" s="775"/>
      <c r="F83" s="696"/>
      <c r="G83" s="696"/>
      <c r="H83" s="764"/>
      <c r="I83" s="772"/>
      <c r="J83" s="773"/>
    </row>
    <row r="84" spans="1:10">
      <c r="A84" s="769"/>
      <c r="B84" s="774"/>
      <c r="C84" s="768"/>
      <c r="D84" s="696"/>
      <c r="E84" s="775"/>
      <c r="F84" s="696"/>
      <c r="G84" s="696"/>
      <c r="H84" s="696"/>
      <c r="I84" s="696"/>
      <c r="J84" s="696"/>
    </row>
    <row r="85" spans="1:10">
      <c r="A85" s="769"/>
      <c r="B85" s="774"/>
      <c r="C85" s="768"/>
      <c r="D85" s="696"/>
      <c r="E85" s="775"/>
      <c r="F85" s="696"/>
      <c r="G85" s="696"/>
      <c r="H85" s="696"/>
      <c r="I85" s="696"/>
      <c r="J85" s="696"/>
    </row>
    <row r="86" spans="1:10">
      <c r="A86" s="776"/>
      <c r="B86" s="774"/>
      <c r="C86" s="768"/>
      <c r="D86" s="696"/>
      <c r="E86" s="775"/>
      <c r="F86" s="696"/>
      <c r="G86" s="696"/>
      <c r="H86" s="713"/>
      <c r="I86" s="714"/>
      <c r="J86" s="714"/>
    </row>
    <row r="87" spans="1:10">
      <c r="A87" s="777"/>
      <c r="B87" s="777"/>
      <c r="C87" s="778"/>
      <c r="D87" s="98"/>
      <c r="E87" s="777"/>
      <c r="F87" s="696"/>
      <c r="G87" s="696"/>
      <c r="H87" s="696"/>
      <c r="I87" s="696"/>
      <c r="J87" s="696"/>
    </row>
    <row r="88" spans="1:10">
      <c r="A88" s="98"/>
      <c r="B88" s="98"/>
      <c r="C88" s="167"/>
      <c r="D88" s="98"/>
      <c r="E88" s="98"/>
      <c r="F88" s="696"/>
      <c r="G88" s="696"/>
      <c r="H88" s="696"/>
      <c r="I88" s="696"/>
      <c r="J88" s="696"/>
    </row>
    <row r="89" spans="1:10">
      <c r="A89" s="777"/>
      <c r="B89" s="777"/>
      <c r="C89" s="778"/>
      <c r="D89" s="98"/>
      <c r="E89" s="98"/>
      <c r="F89" s="696"/>
      <c r="G89" s="696"/>
      <c r="H89" s="696"/>
      <c r="I89" s="696"/>
      <c r="J89" s="696"/>
    </row>
    <row r="90" spans="1:10">
      <c r="A90" s="769"/>
      <c r="B90" s="769"/>
      <c r="C90" s="769"/>
      <c r="D90" s="769"/>
      <c r="E90" s="769"/>
      <c r="F90" s="696"/>
      <c r="G90" s="696"/>
      <c r="H90" s="696"/>
      <c r="I90" s="696"/>
      <c r="J90" s="696"/>
    </row>
    <row r="91" spans="1:10">
      <c r="A91" s="779"/>
      <c r="B91" s="779"/>
      <c r="C91" s="779"/>
      <c r="D91" s="779"/>
      <c r="E91" s="779"/>
      <c r="F91" s="780"/>
      <c r="G91" s="696"/>
      <c r="H91" s="696"/>
      <c r="I91" s="696"/>
      <c r="J91" s="696"/>
    </row>
    <row r="92" spans="1:10">
      <c r="A92" s="769"/>
      <c r="B92" s="781"/>
      <c r="C92" s="768"/>
      <c r="D92" s="696"/>
      <c r="E92" s="769"/>
      <c r="F92" s="696"/>
      <c r="G92" s="696"/>
      <c r="H92" s="696"/>
      <c r="I92" s="696"/>
      <c r="J92" s="696"/>
    </row>
    <row r="93" spans="1:10">
      <c r="A93" s="769"/>
      <c r="B93" s="770"/>
      <c r="C93" s="768"/>
      <c r="D93" s="696"/>
      <c r="E93" s="769"/>
      <c r="F93" s="696"/>
      <c r="G93" s="696"/>
      <c r="H93" s="696"/>
      <c r="I93" s="696"/>
      <c r="J93" s="696"/>
    </row>
    <row r="94" spans="1:10">
      <c r="A94" s="769"/>
      <c r="B94" s="770"/>
      <c r="C94" s="768"/>
      <c r="D94" s="696"/>
      <c r="E94" s="769"/>
      <c r="F94" s="696"/>
      <c r="G94" s="696"/>
      <c r="H94" s="696"/>
      <c r="I94" s="696"/>
      <c r="J94" s="696"/>
    </row>
    <row r="95" spans="1:10">
      <c r="A95" s="769"/>
      <c r="B95" s="770"/>
      <c r="C95" s="768"/>
      <c r="D95" s="696"/>
      <c r="E95" s="769"/>
      <c r="F95" s="696"/>
      <c r="G95" s="696"/>
      <c r="H95" s="696"/>
      <c r="I95" s="696"/>
      <c r="J95" s="696"/>
    </row>
    <row r="96" spans="1:10">
      <c r="A96" s="769"/>
      <c r="B96" s="770"/>
      <c r="C96" s="768"/>
      <c r="D96" s="696"/>
      <c r="E96" s="769"/>
      <c r="F96" s="696"/>
      <c r="G96" s="696"/>
      <c r="H96" s="696"/>
      <c r="I96" s="696"/>
      <c r="J96" s="696"/>
    </row>
    <row r="97" spans="1:10">
      <c r="A97" s="769"/>
      <c r="B97" s="770"/>
      <c r="C97" s="768"/>
      <c r="D97" s="696"/>
      <c r="E97" s="769"/>
      <c r="F97" s="696"/>
      <c r="G97" s="696"/>
      <c r="H97" s="696"/>
      <c r="I97" s="772"/>
      <c r="J97" s="773"/>
    </row>
    <row r="98" spans="1:10">
      <c r="A98" s="769"/>
      <c r="B98" s="770"/>
      <c r="C98" s="768"/>
      <c r="D98" s="696"/>
      <c r="E98" s="769"/>
      <c r="F98" s="696"/>
      <c r="G98" s="696"/>
      <c r="H98" s="696"/>
      <c r="I98" s="772"/>
      <c r="J98" s="773"/>
    </row>
    <row r="99" spans="1:10">
      <c r="A99" s="769"/>
      <c r="B99" s="770"/>
      <c r="C99" s="768"/>
      <c r="D99" s="696"/>
      <c r="E99" s="769"/>
      <c r="F99" s="696"/>
      <c r="G99" s="696"/>
    </row>
    <row r="100" spans="1:10">
      <c r="A100" s="769"/>
      <c r="B100" s="770"/>
      <c r="C100" s="768"/>
      <c r="D100" s="696"/>
      <c r="E100" s="769"/>
      <c r="F100" s="696"/>
      <c r="G100" s="696"/>
    </row>
    <row r="101" spans="1:10">
      <c r="A101" s="769"/>
      <c r="B101" s="782"/>
      <c r="C101" s="768"/>
      <c r="D101" s="696"/>
      <c r="E101" s="769"/>
      <c r="F101" s="696"/>
      <c r="G101" s="696"/>
    </row>
    <row r="102" spans="1:10">
      <c r="A102" s="98"/>
      <c r="B102" s="98"/>
      <c r="C102" s="167"/>
      <c r="D102" s="98"/>
      <c r="E102" s="98"/>
      <c r="F102" s="125"/>
      <c r="G102" s="125"/>
    </row>
    <row r="103" spans="1:10">
      <c r="A103" s="98"/>
      <c r="B103" s="98"/>
      <c r="C103" s="167"/>
      <c r="D103" s="98"/>
      <c r="E103" s="98"/>
      <c r="F103" s="125"/>
      <c r="G103" s="125"/>
    </row>
    <row r="104" spans="1:10">
      <c r="A104" s="98"/>
      <c r="B104" s="98"/>
      <c r="C104" s="167"/>
      <c r="D104" s="98"/>
      <c r="E104" s="98"/>
      <c r="F104" s="125"/>
      <c r="G104" s="125"/>
    </row>
    <row r="105" spans="1:10">
      <c r="A105" s="98"/>
      <c r="B105" s="98"/>
      <c r="C105" s="167"/>
      <c r="D105" s="98"/>
      <c r="E105" s="98"/>
      <c r="F105" s="125"/>
      <c r="G105" s="125"/>
    </row>
    <row r="106" spans="1:10">
      <c r="A106" s="98"/>
      <c r="B106" s="98"/>
      <c r="C106" s="167"/>
      <c r="D106" s="98"/>
      <c r="E106" s="98"/>
      <c r="F106" s="125"/>
      <c r="G106" s="125"/>
    </row>
    <row r="107" spans="1:10">
      <c r="A107" s="98"/>
      <c r="B107" s="98"/>
      <c r="C107" s="167"/>
      <c r="D107" s="98"/>
      <c r="E107" s="98"/>
      <c r="F107" s="125"/>
      <c r="G107" s="125"/>
    </row>
    <row r="108" spans="1:10">
      <c r="A108" s="98"/>
      <c r="B108" s="98"/>
      <c r="C108" s="167"/>
      <c r="D108" s="98"/>
      <c r="E108" s="98"/>
      <c r="F108" s="125"/>
      <c r="G108" s="125"/>
    </row>
    <row r="109" spans="1:10">
      <c r="A109" s="98"/>
      <c r="B109" s="98"/>
      <c r="C109" s="167"/>
      <c r="D109" s="98"/>
      <c r="E109" s="98"/>
      <c r="F109" s="125"/>
      <c r="G109" s="125"/>
    </row>
    <row r="110" spans="1:10">
      <c r="A110" s="98"/>
      <c r="B110" s="98"/>
      <c r="C110" s="167"/>
      <c r="D110" s="98"/>
      <c r="E110" s="98"/>
      <c r="F110" s="125"/>
      <c r="G110" s="125"/>
    </row>
    <row r="111" spans="1:10">
      <c r="A111" s="98"/>
      <c r="B111" s="98"/>
      <c r="C111" s="167"/>
      <c r="D111" s="98"/>
      <c r="E111" s="98"/>
      <c r="F111" s="125"/>
      <c r="G111" s="125"/>
    </row>
    <row r="112" spans="1:10">
      <c r="A112" s="98"/>
      <c r="B112" s="98"/>
      <c r="C112" s="167"/>
      <c r="D112" s="98"/>
      <c r="E112" s="98"/>
      <c r="F112" s="125"/>
      <c r="G112" s="125"/>
    </row>
    <row r="113" spans="1:7">
      <c r="A113" s="98"/>
      <c r="B113" s="98"/>
      <c r="C113" s="167"/>
      <c r="D113" s="98"/>
      <c r="E113" s="98"/>
      <c r="F113" s="125"/>
      <c r="G113" s="142"/>
    </row>
    <row r="114" spans="1:7">
      <c r="A114" s="98"/>
      <c r="B114" s="98"/>
      <c r="C114" s="167"/>
      <c r="D114" s="98"/>
      <c r="E114" s="98"/>
      <c r="F114" s="125"/>
      <c r="G114" s="125"/>
    </row>
    <row r="115" spans="1:7">
      <c r="A115" s="98"/>
      <c r="B115" s="98"/>
      <c r="C115" s="167"/>
      <c r="D115" s="98"/>
      <c r="E115" s="98"/>
      <c r="F115" s="125"/>
      <c r="G115" s="142"/>
    </row>
    <row r="116" spans="1:7">
      <c r="A116" s="98"/>
      <c r="B116" s="98"/>
      <c r="C116" s="167"/>
      <c r="D116" s="98"/>
      <c r="E116" s="98"/>
      <c r="F116" s="125"/>
      <c r="G116" s="125"/>
    </row>
  </sheetData>
  <mergeCells count="6">
    <mergeCell ref="C71:D71"/>
    <mergeCell ref="A1:G1"/>
    <mergeCell ref="A2:G2"/>
    <mergeCell ref="A3:F3"/>
    <mergeCell ref="A5:F5"/>
    <mergeCell ref="A7:G7"/>
  </mergeCells>
  <pageMargins left="0.7" right="0.7" top="0.75" bottom="0.75" header="0.3" footer="0.3"/>
  <pageSetup paperSize="9" scale="92" orientation="portrait"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9"/>
  <sheetViews>
    <sheetView view="pageBreakPreview" topLeftCell="A49" zoomScale="60" zoomScaleNormal="100" workbookViewId="0">
      <selection activeCell="G79" sqref="G79"/>
    </sheetView>
    <sheetView topLeftCell="A55"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style="129"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697"/>
      <c r="B4" s="697"/>
      <c r="C4" s="698"/>
      <c r="D4" s="697"/>
      <c r="E4" s="697"/>
      <c r="F4" s="697"/>
      <c r="G4" s="695"/>
      <c r="H4" s="696"/>
      <c r="I4" s="696"/>
      <c r="J4" s="696"/>
    </row>
    <row r="5" spans="1:10">
      <c r="A5" s="2538" t="s">
        <v>827</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828</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805"/>
      <c r="H11" s="713"/>
      <c r="I11" s="714"/>
      <c r="J11" s="714"/>
    </row>
    <row r="12" spans="1:10">
      <c r="A12" s="718">
        <v>1</v>
      </c>
      <c r="B12" s="719" t="s">
        <v>637</v>
      </c>
      <c r="C12" s="720" t="s">
        <v>638</v>
      </c>
      <c r="D12" s="721" t="s">
        <v>21</v>
      </c>
      <c r="E12" s="783">
        <v>944</v>
      </c>
      <c r="F12" s="723"/>
      <c r="G12" s="724">
        <f t="shared" ref="G12:G73" si="0">ROUND(F12,2)*ROUND(E12,2)</f>
        <v>0</v>
      </c>
      <c r="H12" s="713"/>
      <c r="I12" s="714"/>
      <c r="J12" s="714"/>
    </row>
    <row r="13" spans="1:10">
      <c r="A13" s="718">
        <v>2</v>
      </c>
      <c r="B13" s="725" t="s">
        <v>639</v>
      </c>
      <c r="C13" s="726" t="s">
        <v>640</v>
      </c>
      <c r="D13" s="727" t="s">
        <v>55</v>
      </c>
      <c r="E13" s="783">
        <v>1031</v>
      </c>
      <c r="F13" s="723"/>
      <c r="G13" s="724">
        <f t="shared" si="0"/>
        <v>0</v>
      </c>
      <c r="H13" s="713"/>
      <c r="I13" s="714"/>
      <c r="J13" s="714"/>
    </row>
    <row r="14" spans="1:10" ht="26.25">
      <c r="A14" s="718" t="s">
        <v>641</v>
      </c>
      <c r="B14" s="725" t="s">
        <v>642</v>
      </c>
      <c r="C14" s="726" t="s">
        <v>643</v>
      </c>
      <c r="D14" s="727" t="s">
        <v>476</v>
      </c>
      <c r="E14" s="783">
        <v>104</v>
      </c>
      <c r="F14" s="723"/>
      <c r="G14" s="724">
        <f t="shared" si="0"/>
        <v>0</v>
      </c>
      <c r="H14" s="713"/>
      <c r="I14" s="714"/>
      <c r="J14" s="714"/>
    </row>
    <row r="15" spans="1:10">
      <c r="A15" s="718" t="s">
        <v>644</v>
      </c>
      <c r="B15" s="725" t="s">
        <v>645</v>
      </c>
      <c r="C15" s="726" t="s">
        <v>646</v>
      </c>
      <c r="D15" s="727" t="s">
        <v>476</v>
      </c>
      <c r="E15" s="783">
        <v>23.6</v>
      </c>
      <c r="F15" s="723"/>
      <c r="G15" s="724">
        <f t="shared" si="0"/>
        <v>0</v>
      </c>
      <c r="H15" s="713"/>
      <c r="I15" s="714"/>
      <c r="J15" s="714"/>
    </row>
    <row r="16" spans="1:10" ht="26.25">
      <c r="A16" s="718" t="s">
        <v>647</v>
      </c>
      <c r="B16" s="725" t="s">
        <v>648</v>
      </c>
      <c r="C16" s="726" t="s">
        <v>649</v>
      </c>
      <c r="D16" s="727" t="s">
        <v>55</v>
      </c>
      <c r="E16" s="783">
        <v>1152</v>
      </c>
      <c r="F16" s="723"/>
      <c r="G16" s="724">
        <f t="shared" si="0"/>
        <v>0</v>
      </c>
      <c r="H16" s="713"/>
      <c r="I16" s="714"/>
      <c r="J16" s="714"/>
    </row>
    <row r="17" spans="1:10">
      <c r="A17" s="718" t="s">
        <v>650</v>
      </c>
      <c r="B17" s="725" t="s">
        <v>651</v>
      </c>
      <c r="C17" s="726" t="s">
        <v>652</v>
      </c>
      <c r="D17" s="727" t="s">
        <v>55</v>
      </c>
      <c r="E17" s="783">
        <v>36</v>
      </c>
      <c r="F17" s="723"/>
      <c r="G17" s="724">
        <f t="shared" si="0"/>
        <v>0</v>
      </c>
      <c r="H17" s="713"/>
      <c r="I17" s="714"/>
      <c r="J17" s="714"/>
    </row>
    <row r="18" spans="1:10" ht="26.25">
      <c r="A18" s="718" t="s">
        <v>653</v>
      </c>
      <c r="B18" s="725" t="s">
        <v>452</v>
      </c>
      <c r="C18" s="726" t="s">
        <v>654</v>
      </c>
      <c r="D18" s="727" t="s">
        <v>55</v>
      </c>
      <c r="E18" s="783">
        <v>48</v>
      </c>
      <c r="F18" s="723"/>
      <c r="G18" s="724">
        <f t="shared" si="0"/>
        <v>0</v>
      </c>
      <c r="H18" s="713"/>
      <c r="I18" s="714"/>
      <c r="J18" s="714"/>
    </row>
    <row r="19" spans="1:10" ht="26.25">
      <c r="A19" s="718" t="s">
        <v>655</v>
      </c>
      <c r="B19" s="725" t="s">
        <v>656</v>
      </c>
      <c r="C19" s="726" t="s">
        <v>657</v>
      </c>
      <c r="D19" s="727" t="s">
        <v>32</v>
      </c>
      <c r="E19" s="783">
        <v>32</v>
      </c>
      <c r="F19" s="723"/>
      <c r="G19" s="724">
        <f t="shared" si="0"/>
        <v>0</v>
      </c>
      <c r="H19" s="713"/>
      <c r="I19" s="714"/>
      <c r="J19" s="714"/>
    </row>
    <row r="20" spans="1:10">
      <c r="A20" s="718" t="s">
        <v>658</v>
      </c>
      <c r="B20" s="725" t="s">
        <v>659</v>
      </c>
      <c r="C20" s="729" t="s">
        <v>660</v>
      </c>
      <c r="D20" s="721" t="s">
        <v>32</v>
      </c>
      <c r="E20" s="783">
        <v>2</v>
      </c>
      <c r="F20" s="723"/>
      <c r="G20" s="724">
        <f t="shared" si="0"/>
        <v>0</v>
      </c>
      <c r="H20" s="713"/>
      <c r="I20" s="714"/>
      <c r="J20" s="714"/>
    </row>
    <row r="21" spans="1:10">
      <c r="A21" s="718" t="s">
        <v>661</v>
      </c>
      <c r="B21" s="725" t="s">
        <v>507</v>
      </c>
      <c r="C21" s="729" t="s">
        <v>662</v>
      </c>
      <c r="D21" s="721" t="s">
        <v>476</v>
      </c>
      <c r="E21" s="783">
        <v>70.2</v>
      </c>
      <c r="F21" s="723"/>
      <c r="G21" s="724">
        <f t="shared" si="0"/>
        <v>0</v>
      </c>
      <c r="H21" s="713"/>
      <c r="I21" s="714"/>
      <c r="J21" s="714"/>
    </row>
    <row r="22" spans="1:10">
      <c r="A22" s="718" t="s">
        <v>663</v>
      </c>
      <c r="B22" s="725" t="s">
        <v>501</v>
      </c>
      <c r="C22" s="729" t="s">
        <v>664</v>
      </c>
      <c r="D22" s="721" t="s">
        <v>24</v>
      </c>
      <c r="E22" s="783">
        <v>228</v>
      </c>
      <c r="F22" s="723"/>
      <c r="G22" s="724">
        <f t="shared" si="0"/>
        <v>0</v>
      </c>
      <c r="H22" s="713"/>
      <c r="I22" s="714"/>
      <c r="J22" s="714"/>
    </row>
    <row r="23" spans="1:10" ht="25.5">
      <c r="A23" s="718" t="s">
        <v>665</v>
      </c>
      <c r="B23" s="725" t="s">
        <v>666</v>
      </c>
      <c r="C23" s="729" t="s">
        <v>667</v>
      </c>
      <c r="D23" s="721" t="s">
        <v>55</v>
      </c>
      <c r="E23" s="783">
        <v>468</v>
      </c>
      <c r="F23" s="723"/>
      <c r="G23" s="724">
        <f t="shared" si="0"/>
        <v>0</v>
      </c>
      <c r="H23" s="713"/>
      <c r="I23" s="714"/>
      <c r="J23" s="714"/>
    </row>
    <row r="24" spans="1:10" ht="25.5">
      <c r="A24" s="718" t="s">
        <v>668</v>
      </c>
      <c r="B24" s="725" t="s">
        <v>86</v>
      </c>
      <c r="C24" s="729" t="s">
        <v>669</v>
      </c>
      <c r="D24" s="721" t="s">
        <v>24</v>
      </c>
      <c r="E24" s="783">
        <v>540</v>
      </c>
      <c r="F24" s="723"/>
      <c r="G24" s="730">
        <f t="shared" si="0"/>
        <v>0</v>
      </c>
      <c r="H24" s="713"/>
      <c r="I24" s="714"/>
      <c r="J24" s="714"/>
    </row>
    <row r="25" spans="1:10">
      <c r="A25" s="718" t="s">
        <v>670</v>
      </c>
      <c r="B25" s="725" t="s">
        <v>671</v>
      </c>
      <c r="C25" s="729" t="s">
        <v>672</v>
      </c>
      <c r="D25" s="721" t="s">
        <v>55</v>
      </c>
      <c r="E25" s="783">
        <v>644</v>
      </c>
      <c r="F25" s="723"/>
      <c r="G25" s="730">
        <f t="shared" si="0"/>
        <v>0</v>
      </c>
      <c r="H25" s="713"/>
      <c r="I25" s="714"/>
      <c r="J25" s="714"/>
    </row>
    <row r="26" spans="1:10">
      <c r="A26" s="718"/>
      <c r="B26" s="716"/>
      <c r="C26" s="700" t="s">
        <v>673</v>
      </c>
      <c r="D26" s="716"/>
      <c r="E26" s="798"/>
      <c r="F26" s="716"/>
      <c r="G26" s="805"/>
      <c r="H26" s="713"/>
      <c r="I26" s="714"/>
      <c r="J26" s="714"/>
    </row>
    <row r="27" spans="1:10">
      <c r="A27" s="718" t="s">
        <v>674</v>
      </c>
      <c r="B27" s="732" t="s">
        <v>675</v>
      </c>
      <c r="C27" s="733" t="s">
        <v>676</v>
      </c>
      <c r="D27" s="734" t="s">
        <v>476</v>
      </c>
      <c r="E27" s="789">
        <v>88</v>
      </c>
      <c r="F27" s="735"/>
      <c r="G27" s="724">
        <f t="shared" si="0"/>
        <v>0</v>
      </c>
      <c r="H27" s="713"/>
      <c r="I27" s="714"/>
      <c r="J27" s="714"/>
    </row>
    <row r="28" spans="1:10" ht="26.25">
      <c r="A28" s="718" t="s">
        <v>677</v>
      </c>
      <c r="B28" s="732" t="s">
        <v>678</v>
      </c>
      <c r="C28" s="733" t="s">
        <v>679</v>
      </c>
      <c r="D28" s="734" t="s">
        <v>24</v>
      </c>
      <c r="E28" s="789">
        <v>991</v>
      </c>
      <c r="F28" s="735"/>
      <c r="G28" s="724">
        <f t="shared" si="0"/>
        <v>0</v>
      </c>
      <c r="H28" s="713"/>
      <c r="I28" s="714"/>
      <c r="J28" s="714"/>
    </row>
    <row r="29" spans="1:10" ht="26.25">
      <c r="A29" s="718" t="s">
        <v>680</v>
      </c>
      <c r="B29" s="732" t="s">
        <v>681</v>
      </c>
      <c r="C29" s="733" t="s">
        <v>682</v>
      </c>
      <c r="D29" s="734" t="s">
        <v>55</v>
      </c>
      <c r="E29" s="789">
        <v>588</v>
      </c>
      <c r="F29" s="735"/>
      <c r="G29" s="724">
        <f t="shared" si="0"/>
        <v>0</v>
      </c>
      <c r="H29" s="713"/>
      <c r="I29" s="714"/>
      <c r="J29" s="714"/>
    </row>
    <row r="30" spans="1:10" ht="26.25">
      <c r="A30" s="718" t="s">
        <v>683</v>
      </c>
      <c r="B30" s="732" t="s">
        <v>86</v>
      </c>
      <c r="C30" s="733" t="s">
        <v>669</v>
      </c>
      <c r="D30" s="734" t="s">
        <v>24</v>
      </c>
      <c r="E30" s="789">
        <v>510</v>
      </c>
      <c r="F30" s="735"/>
      <c r="G30" s="724">
        <f t="shared" si="0"/>
        <v>0</v>
      </c>
      <c r="H30" s="713"/>
      <c r="I30" s="714"/>
      <c r="J30" s="714"/>
    </row>
    <row r="31" spans="1:10" ht="26.25">
      <c r="A31" s="718" t="s">
        <v>684</v>
      </c>
      <c r="B31" s="732" t="s">
        <v>685</v>
      </c>
      <c r="C31" s="733" t="s">
        <v>686</v>
      </c>
      <c r="D31" s="734" t="s">
        <v>32</v>
      </c>
      <c r="E31" s="789">
        <v>12</v>
      </c>
      <c r="F31" s="735"/>
      <c r="G31" s="724">
        <f t="shared" si="0"/>
        <v>0</v>
      </c>
      <c r="H31" s="713"/>
      <c r="I31" s="714"/>
      <c r="J31" s="714"/>
    </row>
    <row r="32" spans="1:10" ht="39">
      <c r="A32" s="718" t="s">
        <v>687</v>
      </c>
      <c r="B32" s="732" t="s">
        <v>688</v>
      </c>
      <c r="C32" s="733" t="s">
        <v>689</v>
      </c>
      <c r="D32" s="734" t="s">
        <v>32</v>
      </c>
      <c r="E32" s="789">
        <v>8</v>
      </c>
      <c r="F32" s="735"/>
      <c r="G32" s="724">
        <f t="shared" si="0"/>
        <v>0</v>
      </c>
      <c r="H32" s="713"/>
      <c r="I32" s="714"/>
      <c r="J32" s="714"/>
    </row>
    <row r="33" spans="1:10" ht="39">
      <c r="A33" s="718" t="s">
        <v>690</v>
      </c>
      <c r="B33" s="732" t="s">
        <v>691</v>
      </c>
      <c r="C33" s="733" t="s">
        <v>692</v>
      </c>
      <c r="D33" s="734" t="s">
        <v>476</v>
      </c>
      <c r="E33" s="789">
        <v>4</v>
      </c>
      <c r="F33" s="735"/>
      <c r="G33" s="724">
        <f t="shared" si="0"/>
        <v>0</v>
      </c>
      <c r="H33" s="713"/>
      <c r="I33" s="714"/>
      <c r="J33" s="714"/>
    </row>
    <row r="34" spans="1:10" ht="26.25">
      <c r="A34" s="718" t="s">
        <v>693</v>
      </c>
      <c r="B34" s="732" t="s">
        <v>694</v>
      </c>
      <c r="C34" s="733" t="s">
        <v>695</v>
      </c>
      <c r="D34" s="734" t="s">
        <v>24</v>
      </c>
      <c r="E34" s="789">
        <v>505</v>
      </c>
      <c r="F34" s="735"/>
      <c r="G34" s="730">
        <f t="shared" si="0"/>
        <v>0</v>
      </c>
      <c r="H34" s="713"/>
      <c r="I34" s="714"/>
      <c r="J34" s="714"/>
    </row>
    <row r="35" spans="1:10">
      <c r="A35" s="715"/>
      <c r="B35" s="716"/>
      <c r="C35" s="700" t="s">
        <v>696</v>
      </c>
      <c r="D35" s="716"/>
      <c r="E35" s="798"/>
      <c r="F35" s="716"/>
      <c r="G35" s="805"/>
      <c r="H35" s="713"/>
      <c r="I35" s="714"/>
      <c r="J35" s="714"/>
    </row>
    <row r="36" spans="1:10" ht="26.25">
      <c r="A36" s="737">
        <v>23</v>
      </c>
      <c r="B36" s="738" t="s">
        <v>697</v>
      </c>
      <c r="C36" s="739" t="s">
        <v>698</v>
      </c>
      <c r="D36" s="723" t="s">
        <v>55</v>
      </c>
      <c r="E36" s="783">
        <v>39</v>
      </c>
      <c r="F36" s="723"/>
      <c r="G36" s="724">
        <f t="shared" si="0"/>
        <v>0</v>
      </c>
      <c r="H36" s="713"/>
      <c r="I36" s="714"/>
      <c r="J36" s="714"/>
    </row>
    <row r="37" spans="1:10" ht="26.25">
      <c r="A37" s="737">
        <v>24</v>
      </c>
      <c r="B37" s="738" t="s">
        <v>699</v>
      </c>
      <c r="C37" s="739" t="s">
        <v>700</v>
      </c>
      <c r="D37" s="723" t="s">
        <v>55</v>
      </c>
      <c r="E37" s="783">
        <v>3</v>
      </c>
      <c r="F37" s="723"/>
      <c r="G37" s="724">
        <f t="shared" si="0"/>
        <v>0</v>
      </c>
      <c r="H37" s="713"/>
      <c r="I37" s="714"/>
      <c r="J37" s="714"/>
    </row>
    <row r="38" spans="1:10" ht="26.25">
      <c r="A38" s="737">
        <v>25</v>
      </c>
      <c r="B38" s="738" t="s">
        <v>507</v>
      </c>
      <c r="C38" s="740" t="s">
        <v>701</v>
      </c>
      <c r="D38" s="723" t="s">
        <v>476</v>
      </c>
      <c r="E38" s="783">
        <v>5</v>
      </c>
      <c r="F38" s="723"/>
      <c r="G38" s="724">
        <f t="shared" si="0"/>
        <v>0</v>
      </c>
      <c r="H38" s="713"/>
      <c r="I38" s="714"/>
      <c r="J38" s="714"/>
    </row>
    <row r="39" spans="1:10" ht="26.25">
      <c r="A39" s="737">
        <v>26</v>
      </c>
      <c r="B39" s="741" t="s">
        <v>702</v>
      </c>
      <c r="C39" s="739" t="s">
        <v>703</v>
      </c>
      <c r="D39" s="723" t="s">
        <v>24</v>
      </c>
      <c r="E39" s="783">
        <v>2300</v>
      </c>
      <c r="F39" s="723"/>
      <c r="G39" s="724">
        <f t="shared" si="0"/>
        <v>0</v>
      </c>
      <c r="H39" s="713"/>
      <c r="I39" s="714"/>
      <c r="J39" s="714"/>
    </row>
    <row r="40" spans="1:10">
      <c r="A40" s="737">
        <v>27</v>
      </c>
      <c r="B40" s="741" t="s">
        <v>704</v>
      </c>
      <c r="C40" s="742" t="s">
        <v>705</v>
      </c>
      <c r="D40" s="723" t="s">
        <v>21</v>
      </c>
      <c r="E40" s="783">
        <v>90</v>
      </c>
      <c r="F40" s="723"/>
      <c r="G40" s="724">
        <f t="shared" si="0"/>
        <v>0</v>
      </c>
      <c r="H40" s="713"/>
      <c r="I40" s="714"/>
      <c r="J40" s="714"/>
    </row>
    <row r="41" spans="1:10">
      <c r="A41" s="737">
        <v>28</v>
      </c>
      <c r="B41" s="741" t="s">
        <v>706</v>
      </c>
      <c r="C41" s="742" t="s">
        <v>138</v>
      </c>
      <c r="D41" s="723" t="s">
        <v>21</v>
      </c>
      <c r="E41" s="783">
        <v>110</v>
      </c>
      <c r="F41" s="723"/>
      <c r="G41" s="724">
        <f t="shared" si="0"/>
        <v>0</v>
      </c>
      <c r="H41" s="713"/>
      <c r="I41" s="714"/>
      <c r="J41" s="714"/>
    </row>
    <row r="42" spans="1:10" ht="25.5">
      <c r="A42" s="737">
        <v>29</v>
      </c>
      <c r="B42" s="741" t="s">
        <v>707</v>
      </c>
      <c r="C42" s="742" t="s">
        <v>708</v>
      </c>
      <c r="D42" s="723" t="s">
        <v>24</v>
      </c>
      <c r="E42" s="783">
        <v>125</v>
      </c>
      <c r="F42" s="723"/>
      <c r="G42" s="724">
        <f t="shared" si="0"/>
        <v>0</v>
      </c>
      <c r="H42" s="713"/>
      <c r="I42" s="714"/>
      <c r="J42" s="714"/>
    </row>
    <row r="43" spans="1:10" ht="26.25">
      <c r="A43" s="737">
        <v>30</v>
      </c>
      <c r="B43" s="741" t="s">
        <v>709</v>
      </c>
      <c r="C43" s="726" t="s">
        <v>710</v>
      </c>
      <c r="D43" s="723" t="s">
        <v>55</v>
      </c>
      <c r="E43" s="783">
        <v>6000</v>
      </c>
      <c r="F43" s="723"/>
      <c r="G43" s="724">
        <f t="shared" si="0"/>
        <v>0</v>
      </c>
      <c r="H43" s="713"/>
      <c r="I43" s="714"/>
      <c r="J43" s="714"/>
    </row>
    <row r="44" spans="1:10" ht="26.25">
      <c r="A44" s="737">
        <v>31</v>
      </c>
      <c r="B44" s="741" t="s">
        <v>648</v>
      </c>
      <c r="C44" s="740" t="s">
        <v>649</v>
      </c>
      <c r="D44" s="723" t="s">
        <v>55</v>
      </c>
      <c r="E44" s="783">
        <v>400</v>
      </c>
      <c r="F44" s="723"/>
      <c r="G44" s="724">
        <f t="shared" si="0"/>
        <v>0</v>
      </c>
      <c r="H44" s="713"/>
      <c r="I44" s="714"/>
      <c r="J44" s="714"/>
    </row>
    <row r="45" spans="1:10" ht="38.25">
      <c r="A45" s="737">
        <v>32</v>
      </c>
      <c r="B45" s="741" t="s">
        <v>549</v>
      </c>
      <c r="C45" s="743" t="s">
        <v>711</v>
      </c>
      <c r="D45" s="723" t="s">
        <v>55</v>
      </c>
      <c r="E45" s="783">
        <v>320</v>
      </c>
      <c r="F45" s="723"/>
      <c r="G45" s="730">
        <f t="shared" si="0"/>
        <v>0</v>
      </c>
      <c r="H45" s="713"/>
      <c r="I45" s="714"/>
      <c r="J45" s="714"/>
    </row>
    <row r="46" spans="1:10" ht="25.5">
      <c r="A46" s="737">
        <v>33</v>
      </c>
      <c r="B46" s="741" t="s">
        <v>712</v>
      </c>
      <c r="C46" s="743" t="s">
        <v>713</v>
      </c>
      <c r="D46" s="723" t="s">
        <v>21</v>
      </c>
      <c r="E46" s="783">
        <v>190</v>
      </c>
      <c r="F46" s="723"/>
      <c r="G46" s="730">
        <f t="shared" si="0"/>
        <v>0</v>
      </c>
      <c r="H46" s="713"/>
      <c r="I46" s="714"/>
      <c r="J46" s="714"/>
    </row>
    <row r="47" spans="1:10">
      <c r="A47" s="715"/>
      <c r="B47" s="716"/>
      <c r="C47" s="700" t="s">
        <v>161</v>
      </c>
      <c r="D47" s="716"/>
      <c r="E47" s="798"/>
      <c r="F47" s="716"/>
      <c r="G47" s="805"/>
      <c r="H47" s="713"/>
      <c r="I47" s="714"/>
      <c r="J47" s="714"/>
    </row>
    <row r="48" spans="1:10" ht="26.25">
      <c r="A48" s="737">
        <v>34</v>
      </c>
      <c r="B48" s="742" t="s">
        <v>779</v>
      </c>
      <c r="C48" s="740" t="s">
        <v>780</v>
      </c>
      <c r="D48" s="744" t="s">
        <v>32</v>
      </c>
      <c r="E48" s="799">
        <v>12</v>
      </c>
      <c r="F48" s="744"/>
      <c r="G48" s="745">
        <f t="shared" ref="G48:G59" si="1">ROUND(F48,2)*ROUND(E48,2)</f>
        <v>0</v>
      </c>
      <c r="H48" s="713"/>
      <c r="I48" s="714"/>
      <c r="J48" s="714"/>
    </row>
    <row r="49" spans="1:10" ht="26.25">
      <c r="A49" s="737">
        <v>35</v>
      </c>
      <c r="B49" s="742" t="s">
        <v>781</v>
      </c>
      <c r="C49" s="740" t="s">
        <v>782</v>
      </c>
      <c r="D49" s="744" t="s">
        <v>32</v>
      </c>
      <c r="E49" s="799">
        <v>6</v>
      </c>
      <c r="F49" s="744"/>
      <c r="G49" s="745">
        <f t="shared" si="1"/>
        <v>0</v>
      </c>
      <c r="H49" s="713"/>
      <c r="I49" s="714"/>
      <c r="J49" s="714"/>
    </row>
    <row r="50" spans="1:10" ht="25.5">
      <c r="A50" s="737">
        <v>36</v>
      </c>
      <c r="B50" s="742" t="s">
        <v>714</v>
      </c>
      <c r="C50" s="742" t="s">
        <v>715</v>
      </c>
      <c r="D50" s="744" t="s">
        <v>55</v>
      </c>
      <c r="E50" s="799">
        <v>106</v>
      </c>
      <c r="F50" s="744"/>
      <c r="G50" s="745">
        <f t="shared" si="1"/>
        <v>0</v>
      </c>
      <c r="H50" s="713"/>
      <c r="I50" s="714"/>
      <c r="J50" s="714"/>
    </row>
    <row r="51" spans="1:10">
      <c r="A51" s="737">
        <v>37</v>
      </c>
      <c r="B51" s="742" t="s">
        <v>716</v>
      </c>
      <c r="C51" s="740" t="s">
        <v>717</v>
      </c>
      <c r="D51" s="744" t="s">
        <v>476</v>
      </c>
      <c r="E51" s="799">
        <v>53</v>
      </c>
      <c r="F51" s="744"/>
      <c r="G51" s="745">
        <f t="shared" si="1"/>
        <v>0</v>
      </c>
      <c r="H51" s="713"/>
      <c r="I51" s="714"/>
      <c r="J51" s="714"/>
    </row>
    <row r="52" spans="1:10">
      <c r="A52" s="737">
        <v>38</v>
      </c>
      <c r="B52" s="742" t="s">
        <v>762</v>
      </c>
      <c r="C52" s="742" t="s">
        <v>763</v>
      </c>
      <c r="D52" s="744" t="s">
        <v>476</v>
      </c>
      <c r="E52" s="799">
        <v>3.5</v>
      </c>
      <c r="F52" s="744"/>
      <c r="G52" s="745">
        <f t="shared" si="1"/>
        <v>0</v>
      </c>
      <c r="H52" s="713"/>
      <c r="I52" s="714"/>
      <c r="J52" s="714"/>
    </row>
    <row r="53" spans="1:10" ht="25.5">
      <c r="A53" s="737">
        <v>39</v>
      </c>
      <c r="B53" s="742" t="s">
        <v>783</v>
      </c>
      <c r="C53" s="742" t="s">
        <v>784</v>
      </c>
      <c r="D53" s="744" t="s">
        <v>476</v>
      </c>
      <c r="E53" s="799">
        <v>60</v>
      </c>
      <c r="F53" s="744"/>
      <c r="G53" s="745">
        <f t="shared" si="1"/>
        <v>0</v>
      </c>
      <c r="H53" s="713"/>
      <c r="I53" s="714"/>
      <c r="J53" s="714"/>
    </row>
    <row r="54" spans="1:10">
      <c r="A54" s="737">
        <v>40</v>
      </c>
      <c r="B54" s="742" t="s">
        <v>785</v>
      </c>
      <c r="C54" s="742" t="s">
        <v>786</v>
      </c>
      <c r="D54" s="744" t="s">
        <v>32</v>
      </c>
      <c r="E54" s="799">
        <v>180</v>
      </c>
      <c r="F54" s="744"/>
      <c r="G54" s="745">
        <f t="shared" si="1"/>
        <v>0</v>
      </c>
      <c r="H54" s="713"/>
      <c r="I54" s="714"/>
      <c r="J54" s="714"/>
    </row>
    <row r="55" spans="1:10" ht="25.5">
      <c r="A55" s="737">
        <v>41</v>
      </c>
      <c r="B55" s="742" t="s">
        <v>787</v>
      </c>
      <c r="C55" s="742" t="s">
        <v>788</v>
      </c>
      <c r="D55" s="744" t="s">
        <v>32</v>
      </c>
      <c r="E55" s="799">
        <v>32</v>
      </c>
      <c r="F55" s="744"/>
      <c r="G55" s="745">
        <f t="shared" si="1"/>
        <v>0</v>
      </c>
      <c r="H55" s="713"/>
      <c r="I55" s="714"/>
      <c r="J55" s="714"/>
    </row>
    <row r="56" spans="1:10" ht="25.5">
      <c r="A56" s="737">
        <v>42</v>
      </c>
      <c r="B56" s="742" t="s">
        <v>722</v>
      </c>
      <c r="C56" s="742" t="s">
        <v>723</v>
      </c>
      <c r="D56" s="744" t="s">
        <v>476</v>
      </c>
      <c r="E56" s="799">
        <v>53</v>
      </c>
      <c r="F56" s="744"/>
      <c r="G56" s="745">
        <f t="shared" si="1"/>
        <v>0</v>
      </c>
      <c r="H56" s="713"/>
      <c r="I56" s="714"/>
      <c r="J56" s="714"/>
    </row>
    <row r="57" spans="1:10" ht="25.5">
      <c r="A57" s="737">
        <v>43</v>
      </c>
      <c r="B57" s="742" t="s">
        <v>724</v>
      </c>
      <c r="C57" s="742" t="s">
        <v>725</v>
      </c>
      <c r="D57" s="744" t="s">
        <v>55</v>
      </c>
      <c r="E57" s="799">
        <v>365</v>
      </c>
      <c r="F57" s="744"/>
      <c r="G57" s="745">
        <f t="shared" si="1"/>
        <v>0</v>
      </c>
      <c r="H57" s="713"/>
      <c r="I57" s="714"/>
      <c r="J57" s="714"/>
    </row>
    <row r="58" spans="1:10">
      <c r="A58" s="737">
        <v>44</v>
      </c>
      <c r="B58" s="742" t="s">
        <v>726</v>
      </c>
      <c r="C58" s="739" t="s">
        <v>727</v>
      </c>
      <c r="D58" s="744" t="s">
        <v>24</v>
      </c>
      <c r="E58" s="799">
        <v>215</v>
      </c>
      <c r="F58" s="744"/>
      <c r="G58" s="745">
        <f t="shared" si="1"/>
        <v>0</v>
      </c>
      <c r="H58" s="713"/>
      <c r="I58" s="714"/>
      <c r="J58" s="714"/>
    </row>
    <row r="59" spans="1:10" ht="26.25">
      <c r="A59" s="737">
        <v>45</v>
      </c>
      <c r="B59" s="742" t="s">
        <v>728</v>
      </c>
      <c r="C59" s="739" t="s">
        <v>695</v>
      </c>
      <c r="D59" s="744" t="s">
        <v>24</v>
      </c>
      <c r="E59" s="799">
        <v>530</v>
      </c>
      <c r="F59" s="744"/>
      <c r="G59" s="745">
        <f t="shared" si="1"/>
        <v>0</v>
      </c>
      <c r="H59" s="713"/>
      <c r="I59" s="714"/>
      <c r="J59" s="714"/>
    </row>
    <row r="60" spans="1:10">
      <c r="A60" s="737"/>
      <c r="B60" s="734"/>
      <c r="C60" s="746" t="s">
        <v>729</v>
      </c>
      <c r="D60" s="734"/>
      <c r="E60" s="789"/>
      <c r="F60" s="734"/>
      <c r="G60" s="807"/>
      <c r="H60" s="713"/>
      <c r="I60" s="714"/>
      <c r="J60" s="714"/>
    </row>
    <row r="61" spans="1:10">
      <c r="A61" s="737">
        <v>46</v>
      </c>
      <c r="B61" s="740" t="s">
        <v>707</v>
      </c>
      <c r="C61" s="742" t="s">
        <v>730</v>
      </c>
      <c r="D61" s="744" t="s">
        <v>24</v>
      </c>
      <c r="E61" s="799">
        <v>1144</v>
      </c>
      <c r="F61" s="744"/>
      <c r="G61" s="745">
        <f t="shared" si="0"/>
        <v>0</v>
      </c>
      <c r="H61" s="713"/>
      <c r="I61" s="714"/>
      <c r="J61" s="714"/>
    </row>
    <row r="62" spans="1:10" ht="38.25">
      <c r="A62" s="737">
        <v>47</v>
      </c>
      <c r="B62" s="742" t="s">
        <v>731</v>
      </c>
      <c r="C62" s="742" t="s">
        <v>732</v>
      </c>
      <c r="D62" s="744" t="s">
        <v>24</v>
      </c>
      <c r="E62" s="799">
        <v>1380</v>
      </c>
      <c r="F62" s="744"/>
      <c r="G62" s="745">
        <f t="shared" si="0"/>
        <v>0</v>
      </c>
      <c r="H62" s="713"/>
      <c r="I62" s="714"/>
      <c r="J62" s="714"/>
    </row>
    <row r="63" spans="1:10" ht="25.5">
      <c r="A63" s="737">
        <v>48</v>
      </c>
      <c r="B63" s="742" t="s">
        <v>733</v>
      </c>
      <c r="C63" s="742" t="s">
        <v>734</v>
      </c>
      <c r="D63" s="744" t="s">
        <v>24</v>
      </c>
      <c r="E63" s="799">
        <v>690</v>
      </c>
      <c r="F63" s="744"/>
      <c r="G63" s="745">
        <f t="shared" si="0"/>
        <v>0</v>
      </c>
      <c r="H63" s="713"/>
      <c r="I63" s="714"/>
      <c r="J63" s="714"/>
    </row>
    <row r="64" spans="1:10" ht="25.5">
      <c r="A64" s="737">
        <v>49</v>
      </c>
      <c r="B64" s="742" t="s">
        <v>733</v>
      </c>
      <c r="C64" s="742" t="s">
        <v>734</v>
      </c>
      <c r="D64" s="744" t="s">
        <v>24</v>
      </c>
      <c r="E64" s="799">
        <v>690</v>
      </c>
      <c r="F64" s="744"/>
      <c r="G64" s="745">
        <f t="shared" si="0"/>
        <v>0</v>
      </c>
      <c r="H64" s="713"/>
      <c r="I64" s="714"/>
      <c r="J64" s="714"/>
    </row>
    <row r="65" spans="1:10" ht="25.5">
      <c r="A65" s="737">
        <v>50</v>
      </c>
      <c r="B65" s="742" t="s">
        <v>735</v>
      </c>
      <c r="C65" s="742" t="s">
        <v>736</v>
      </c>
      <c r="D65" s="744" t="s">
        <v>55</v>
      </c>
      <c r="E65" s="799">
        <v>71</v>
      </c>
      <c r="F65" s="744"/>
      <c r="G65" s="745">
        <f t="shared" si="0"/>
        <v>0</v>
      </c>
      <c r="H65" s="713"/>
      <c r="I65" s="714"/>
      <c r="J65" s="714"/>
    </row>
    <row r="66" spans="1:10">
      <c r="A66" s="737">
        <v>51</v>
      </c>
      <c r="B66" s="742" t="s">
        <v>737</v>
      </c>
      <c r="C66" s="742" t="s">
        <v>738</v>
      </c>
      <c r="D66" s="744" t="s">
        <v>21</v>
      </c>
      <c r="E66" s="799">
        <v>1372</v>
      </c>
      <c r="F66" s="744"/>
      <c r="G66" s="745">
        <f t="shared" si="0"/>
        <v>0</v>
      </c>
      <c r="H66" s="713"/>
      <c r="I66" s="714"/>
      <c r="J66" s="714"/>
    </row>
    <row r="67" spans="1:10">
      <c r="A67" s="737">
        <v>52</v>
      </c>
      <c r="B67" s="742" t="s">
        <v>739</v>
      </c>
      <c r="C67" s="742" t="s">
        <v>740</v>
      </c>
      <c r="D67" s="744" t="s">
        <v>21</v>
      </c>
      <c r="E67" s="799">
        <v>196</v>
      </c>
      <c r="F67" s="744"/>
      <c r="G67" s="745">
        <f t="shared" si="0"/>
        <v>0</v>
      </c>
      <c r="H67" s="713"/>
      <c r="I67" s="714"/>
      <c r="J67" s="714"/>
    </row>
    <row r="68" spans="1:10">
      <c r="A68" s="737">
        <v>53</v>
      </c>
      <c r="B68" s="742" t="s">
        <v>741</v>
      </c>
      <c r="C68" s="742" t="s">
        <v>742</v>
      </c>
      <c r="D68" s="744" t="s">
        <v>32</v>
      </c>
      <c r="E68" s="799">
        <v>12</v>
      </c>
      <c r="F68" s="744"/>
      <c r="G68" s="745">
        <f t="shared" si="0"/>
        <v>0</v>
      </c>
      <c r="H68" s="713"/>
      <c r="I68" s="714"/>
      <c r="J68" s="714"/>
    </row>
    <row r="69" spans="1:10">
      <c r="A69" s="737">
        <v>54</v>
      </c>
      <c r="B69" s="742" t="s">
        <v>743</v>
      </c>
      <c r="C69" s="742" t="s">
        <v>744</v>
      </c>
      <c r="D69" s="744" t="s">
        <v>21</v>
      </c>
      <c r="E69" s="799">
        <v>296</v>
      </c>
      <c r="F69" s="744"/>
      <c r="G69" s="745">
        <f t="shared" si="0"/>
        <v>0</v>
      </c>
      <c r="H69" s="713"/>
      <c r="I69" s="714"/>
      <c r="J69" s="714"/>
    </row>
    <row r="70" spans="1:10">
      <c r="A70" s="737">
        <v>55</v>
      </c>
      <c r="B70" s="742" t="s">
        <v>745</v>
      </c>
      <c r="C70" s="740" t="s">
        <v>746</v>
      </c>
      <c r="D70" s="744" t="s">
        <v>21</v>
      </c>
      <c r="E70" s="799">
        <v>196</v>
      </c>
      <c r="F70" s="744"/>
      <c r="G70" s="745">
        <f t="shared" si="0"/>
        <v>0</v>
      </c>
      <c r="H70" s="713"/>
      <c r="I70" s="714"/>
      <c r="J70" s="714"/>
    </row>
    <row r="71" spans="1:10">
      <c r="A71" s="737">
        <v>56</v>
      </c>
      <c r="B71" s="742" t="s">
        <v>747</v>
      </c>
      <c r="C71" s="740" t="s">
        <v>748</v>
      </c>
      <c r="D71" s="744" t="s">
        <v>24</v>
      </c>
      <c r="E71" s="799">
        <v>200</v>
      </c>
      <c r="F71" s="744"/>
      <c r="G71" s="745">
        <f t="shared" si="0"/>
        <v>0</v>
      </c>
      <c r="H71" s="713"/>
      <c r="I71" s="714"/>
      <c r="J71" s="714"/>
    </row>
    <row r="72" spans="1:10" ht="26.25">
      <c r="A72" s="737">
        <v>57</v>
      </c>
      <c r="B72" s="742" t="s">
        <v>790</v>
      </c>
      <c r="C72" s="740" t="s">
        <v>791</v>
      </c>
      <c r="D72" s="744" t="s">
        <v>21</v>
      </c>
      <c r="E72" s="799">
        <v>25</v>
      </c>
      <c r="F72" s="744"/>
      <c r="G72" s="745">
        <f t="shared" si="0"/>
        <v>0</v>
      </c>
      <c r="H72" s="713"/>
      <c r="I72" s="714"/>
      <c r="J72" s="714"/>
    </row>
    <row r="73" spans="1:10" ht="26.25" thickBot="1">
      <c r="A73" s="737">
        <v>58</v>
      </c>
      <c r="B73" s="740" t="s">
        <v>752</v>
      </c>
      <c r="C73" s="742" t="s">
        <v>753</v>
      </c>
      <c r="D73" s="744" t="s">
        <v>21</v>
      </c>
      <c r="E73" s="799">
        <v>196</v>
      </c>
      <c r="F73" s="744"/>
      <c r="G73" s="745">
        <f t="shared" si="0"/>
        <v>0</v>
      </c>
      <c r="H73" s="713"/>
      <c r="I73" s="714"/>
      <c r="J73" s="714"/>
    </row>
    <row r="74" spans="1:10" ht="16.5" thickTop="1" thickBot="1">
      <c r="A74" s="752"/>
      <c r="B74" s="753"/>
      <c r="C74" s="2561" t="s">
        <v>1680</v>
      </c>
      <c r="D74" s="2561"/>
      <c r="E74" s="754"/>
      <c r="F74" s="755"/>
      <c r="G74" s="808">
        <f>SUM(G12:G73)</f>
        <v>0</v>
      </c>
      <c r="H74" s="696"/>
      <c r="I74" s="696"/>
      <c r="J74" s="696"/>
    </row>
    <row r="75" spans="1:10" ht="15.75" thickTop="1">
      <c r="A75" s="693"/>
      <c r="B75" s="367"/>
      <c r="C75" s="700"/>
      <c r="D75" s="699"/>
      <c r="E75" s="757"/>
      <c r="F75" s="758"/>
      <c r="G75" s="759"/>
      <c r="H75" s="696"/>
      <c r="I75" s="696"/>
      <c r="J75" s="696"/>
    </row>
    <row r="76" spans="1:10">
      <c r="A76" s="693"/>
      <c r="B76" s="367"/>
      <c r="C76" s="700"/>
      <c r="D76" s="699"/>
      <c r="E76" s="757"/>
      <c r="F76" s="758"/>
      <c r="G76" s="760"/>
      <c r="H76" s="125"/>
      <c r="I76" s="125"/>
      <c r="J76" s="125"/>
    </row>
    <row r="77" spans="1:10">
      <c r="A77" s="761"/>
      <c r="B77" s="762"/>
      <c r="C77" s="763"/>
      <c r="D77" s="761"/>
      <c r="E77" s="757"/>
      <c r="F77" s="760"/>
      <c r="G77" s="760"/>
      <c r="H77" s="125"/>
      <c r="I77" s="125"/>
      <c r="J77" s="125"/>
    </row>
    <row r="78" spans="1:10">
      <c r="A78" s="761"/>
      <c r="B78" s="762"/>
      <c r="C78" s="763"/>
      <c r="D78" s="761"/>
      <c r="E78" s="757"/>
      <c r="F78" s="760"/>
      <c r="G78" s="760"/>
      <c r="H78" s="696"/>
      <c r="I78" s="696"/>
      <c r="J78" s="696"/>
    </row>
    <row r="79" spans="1:10">
      <c r="A79" s="761"/>
      <c r="B79" s="762"/>
      <c r="C79" s="763"/>
      <c r="D79" s="761"/>
      <c r="E79" s="757"/>
      <c r="F79" s="760"/>
      <c r="G79" s="760"/>
      <c r="H79" s="764"/>
      <c r="I79" s="696"/>
      <c r="J79" s="696"/>
    </row>
    <row r="80" spans="1:10">
      <c r="A80" s="761"/>
      <c r="B80" s="762"/>
      <c r="C80" s="763"/>
      <c r="D80" s="761"/>
      <c r="E80" s="757"/>
      <c r="F80" s="760"/>
      <c r="G80" s="760"/>
      <c r="H80" s="764"/>
      <c r="I80" s="696"/>
      <c r="J80" s="696"/>
    </row>
    <row r="81" spans="1:10">
      <c r="A81" s="761"/>
      <c r="B81" s="765"/>
      <c r="C81" s="766"/>
      <c r="D81" s="761"/>
      <c r="E81" s="757"/>
      <c r="F81" s="760"/>
      <c r="G81" s="760"/>
      <c r="H81" s="696"/>
      <c r="I81" s="696"/>
      <c r="J81" s="696"/>
    </row>
    <row r="82" spans="1:10">
      <c r="A82" s="125"/>
      <c r="B82" s="767"/>
      <c r="C82" s="768"/>
      <c r="D82" s="125"/>
      <c r="E82" s="767"/>
      <c r="F82" s="760"/>
      <c r="G82" s="760"/>
      <c r="H82" s="696"/>
      <c r="I82" s="696"/>
      <c r="J82" s="696"/>
    </row>
    <row r="83" spans="1:10">
      <c r="A83" s="769"/>
      <c r="B83" s="770"/>
      <c r="C83" s="768"/>
      <c r="D83" s="696"/>
      <c r="E83" s="810"/>
      <c r="F83" s="696"/>
      <c r="G83" s="696"/>
      <c r="H83" s="771"/>
      <c r="I83" s="772"/>
      <c r="J83" s="773"/>
    </row>
    <row r="84" spans="1:10">
      <c r="A84" s="769"/>
      <c r="B84" s="770"/>
      <c r="C84" s="768"/>
      <c r="D84" s="696"/>
      <c r="E84" s="810"/>
      <c r="F84" s="696"/>
      <c r="G84" s="696"/>
      <c r="H84" s="771"/>
      <c r="I84" s="772"/>
      <c r="J84" s="773"/>
    </row>
    <row r="85" spans="1:10">
      <c r="A85" s="769"/>
      <c r="B85" s="770"/>
      <c r="C85" s="768"/>
      <c r="D85" s="696"/>
      <c r="E85" s="810"/>
      <c r="F85" s="696"/>
      <c r="G85" s="696"/>
      <c r="H85" s="764"/>
      <c r="I85" s="772"/>
      <c r="J85" s="773"/>
    </row>
    <row r="86" spans="1:10">
      <c r="A86" s="769"/>
      <c r="B86" s="774"/>
      <c r="C86" s="768"/>
      <c r="D86" s="696"/>
      <c r="E86" s="810"/>
      <c r="F86" s="696"/>
      <c r="G86" s="696"/>
      <c r="H86" s="764"/>
      <c r="I86" s="772"/>
      <c r="J86" s="773"/>
    </row>
    <row r="87" spans="1:10">
      <c r="A87" s="769"/>
      <c r="B87" s="774"/>
      <c r="C87" s="768"/>
      <c r="D87" s="696"/>
      <c r="E87" s="810"/>
      <c r="F87" s="696"/>
      <c r="G87" s="696"/>
      <c r="H87" s="696"/>
      <c r="I87" s="696"/>
      <c r="J87" s="696"/>
    </row>
    <row r="88" spans="1:10">
      <c r="A88" s="769"/>
      <c r="B88" s="774"/>
      <c r="C88" s="768"/>
      <c r="D88" s="696"/>
      <c r="E88" s="810"/>
      <c r="F88" s="696"/>
      <c r="G88" s="696"/>
      <c r="H88" s="696"/>
      <c r="I88" s="696"/>
      <c r="J88" s="696"/>
    </row>
    <row r="89" spans="1:10">
      <c r="A89" s="776"/>
      <c r="B89" s="774"/>
      <c r="C89" s="768"/>
      <c r="D89" s="696"/>
      <c r="E89" s="810"/>
      <c r="F89" s="696"/>
      <c r="G89" s="696"/>
      <c r="H89" s="713"/>
      <c r="I89" s="714"/>
      <c r="J89" s="714"/>
    </row>
    <row r="90" spans="1:10">
      <c r="A90" s="777"/>
      <c r="B90" s="777"/>
      <c r="C90" s="778"/>
      <c r="D90" s="98"/>
      <c r="E90" s="767"/>
      <c r="F90" s="696"/>
      <c r="G90" s="696"/>
      <c r="H90" s="696"/>
      <c r="I90" s="696"/>
      <c r="J90" s="696"/>
    </row>
    <row r="91" spans="1:10">
      <c r="A91" s="98"/>
      <c r="B91" s="98"/>
      <c r="C91" s="167"/>
      <c r="D91" s="98"/>
      <c r="E91" s="125"/>
      <c r="F91" s="696"/>
      <c r="G91" s="696"/>
      <c r="H91" s="696"/>
      <c r="I91" s="696"/>
      <c r="J91" s="696"/>
    </row>
    <row r="92" spans="1:10">
      <c r="A92" s="777"/>
      <c r="B92" s="777"/>
      <c r="C92" s="778"/>
      <c r="D92" s="98"/>
      <c r="E92" s="125"/>
      <c r="F92" s="696"/>
      <c r="G92" s="696"/>
      <c r="H92" s="696"/>
      <c r="I92" s="696"/>
      <c r="J92" s="696"/>
    </row>
    <row r="93" spans="1:10">
      <c r="A93" s="769"/>
      <c r="B93" s="769"/>
      <c r="C93" s="769"/>
      <c r="D93" s="769"/>
      <c r="E93" s="810"/>
      <c r="F93" s="696"/>
      <c r="G93" s="696"/>
      <c r="H93" s="696"/>
      <c r="I93" s="696"/>
      <c r="J93" s="696"/>
    </row>
    <row r="94" spans="1:10">
      <c r="A94" s="779"/>
      <c r="B94" s="779"/>
      <c r="C94" s="779"/>
      <c r="D94" s="779"/>
      <c r="E94" s="814"/>
      <c r="F94" s="780"/>
      <c r="G94" s="696"/>
      <c r="H94" s="696"/>
      <c r="I94" s="696"/>
      <c r="J94" s="696"/>
    </row>
    <row r="95" spans="1:10">
      <c r="A95" s="769"/>
      <c r="B95" s="781"/>
      <c r="C95" s="768"/>
      <c r="D95" s="696"/>
      <c r="E95" s="810"/>
      <c r="F95" s="696"/>
      <c r="G95" s="696"/>
      <c r="H95" s="696"/>
      <c r="I95" s="696"/>
      <c r="J95" s="696"/>
    </row>
    <row r="96" spans="1:10">
      <c r="A96" s="769"/>
      <c r="B96" s="770"/>
      <c r="C96" s="768"/>
      <c r="D96" s="696"/>
      <c r="E96" s="810"/>
      <c r="F96" s="696"/>
      <c r="G96" s="696"/>
      <c r="H96" s="696"/>
      <c r="I96" s="696"/>
      <c r="J96" s="696"/>
    </row>
    <row r="97" spans="1:10">
      <c r="A97" s="769"/>
      <c r="B97" s="770"/>
      <c r="C97" s="768"/>
      <c r="D97" s="696"/>
      <c r="E97" s="810"/>
      <c r="F97" s="696"/>
      <c r="G97" s="696"/>
      <c r="H97" s="696"/>
      <c r="I97" s="696"/>
      <c r="J97" s="696"/>
    </row>
    <row r="98" spans="1:10">
      <c r="A98" s="769"/>
      <c r="B98" s="770"/>
      <c r="C98" s="768"/>
      <c r="D98" s="696"/>
      <c r="E98" s="810"/>
      <c r="F98" s="696"/>
      <c r="G98" s="696"/>
      <c r="H98" s="696"/>
      <c r="I98" s="696"/>
      <c r="J98" s="696"/>
    </row>
    <row r="99" spans="1:10">
      <c r="A99" s="769"/>
      <c r="B99" s="770"/>
      <c r="C99" s="768"/>
      <c r="D99" s="696"/>
      <c r="E99" s="810"/>
      <c r="F99" s="696"/>
      <c r="G99" s="696"/>
      <c r="H99" s="696"/>
      <c r="I99" s="696"/>
      <c r="J99" s="696"/>
    </row>
    <row r="100" spans="1:10">
      <c r="A100" s="769"/>
      <c r="B100" s="770"/>
      <c r="C100" s="768"/>
      <c r="D100" s="696"/>
      <c r="E100" s="810"/>
      <c r="F100" s="696"/>
      <c r="G100" s="696"/>
      <c r="H100" s="696"/>
      <c r="I100" s="772"/>
      <c r="J100" s="773"/>
    </row>
    <row r="101" spans="1:10">
      <c r="A101" s="769"/>
      <c r="B101" s="770"/>
      <c r="C101" s="768"/>
      <c r="D101" s="696"/>
      <c r="E101" s="810"/>
      <c r="F101" s="696"/>
      <c r="G101" s="696"/>
      <c r="H101" s="696"/>
      <c r="I101" s="772"/>
      <c r="J101" s="773"/>
    </row>
    <row r="102" spans="1:10">
      <c r="A102" s="769"/>
      <c r="B102" s="770"/>
      <c r="C102" s="768"/>
      <c r="D102" s="696"/>
      <c r="E102" s="810"/>
      <c r="F102" s="696"/>
      <c r="G102" s="696"/>
    </row>
    <row r="103" spans="1:10">
      <c r="A103" s="769"/>
      <c r="B103" s="770"/>
      <c r="C103" s="768"/>
      <c r="D103" s="696"/>
      <c r="E103" s="810"/>
      <c r="F103" s="696"/>
      <c r="G103" s="696"/>
    </row>
    <row r="104" spans="1:10">
      <c r="A104" s="769"/>
      <c r="B104" s="782"/>
      <c r="C104" s="768"/>
      <c r="D104" s="696"/>
      <c r="E104" s="810"/>
      <c r="F104" s="696"/>
      <c r="G104" s="696"/>
    </row>
    <row r="105" spans="1:10">
      <c r="A105" s="98"/>
      <c r="B105" s="98"/>
      <c r="C105" s="167"/>
      <c r="D105" s="98"/>
      <c r="E105" s="125"/>
      <c r="F105" s="125"/>
      <c r="G105" s="125"/>
    </row>
    <row r="106" spans="1:10">
      <c r="A106" s="98"/>
      <c r="B106" s="98"/>
      <c r="C106" s="167"/>
      <c r="D106" s="98"/>
      <c r="E106" s="125"/>
      <c r="F106" s="125"/>
      <c r="G106" s="125"/>
    </row>
    <row r="107" spans="1:10">
      <c r="A107" s="98"/>
      <c r="B107" s="98"/>
      <c r="C107" s="167"/>
      <c r="D107" s="98"/>
      <c r="E107" s="125"/>
      <c r="F107" s="125"/>
      <c r="G107" s="125"/>
    </row>
    <row r="108" spans="1:10">
      <c r="A108" s="98"/>
      <c r="B108" s="98"/>
      <c r="C108" s="167"/>
      <c r="D108" s="98"/>
      <c r="E108" s="125"/>
      <c r="F108" s="125"/>
      <c r="G108" s="125"/>
    </row>
    <row r="109" spans="1:10">
      <c r="A109" s="98"/>
      <c r="B109" s="98"/>
      <c r="C109" s="167"/>
      <c r="D109" s="98"/>
      <c r="E109" s="125"/>
      <c r="F109" s="125"/>
      <c r="G109" s="125"/>
    </row>
    <row r="110" spans="1:10">
      <c r="A110" s="98"/>
      <c r="B110" s="98"/>
      <c r="C110" s="167"/>
      <c r="D110" s="98"/>
      <c r="E110" s="125"/>
      <c r="F110" s="125"/>
      <c r="G110" s="125"/>
    </row>
    <row r="111" spans="1:10">
      <c r="A111" s="98"/>
      <c r="B111" s="98"/>
      <c r="C111" s="167"/>
      <c r="D111" s="98"/>
      <c r="E111" s="125"/>
      <c r="F111" s="125"/>
      <c r="G111" s="125"/>
    </row>
    <row r="112" spans="1:10">
      <c r="A112" s="98"/>
      <c r="B112" s="98"/>
      <c r="C112" s="167"/>
      <c r="D112" s="98"/>
      <c r="E112" s="125"/>
      <c r="F112" s="125"/>
      <c r="G112" s="125"/>
    </row>
    <row r="113" spans="1:7">
      <c r="A113" s="98"/>
      <c r="B113" s="98"/>
      <c r="C113" s="167"/>
      <c r="D113" s="98"/>
      <c r="E113" s="125"/>
      <c r="F113" s="125"/>
      <c r="G113" s="125"/>
    </row>
    <row r="114" spans="1:7">
      <c r="A114" s="98"/>
      <c r="B114" s="98"/>
      <c r="C114" s="167"/>
      <c r="D114" s="98"/>
      <c r="E114" s="125"/>
      <c r="F114" s="125"/>
      <c r="G114" s="125"/>
    </row>
    <row r="115" spans="1:7">
      <c r="A115" s="98"/>
      <c r="B115" s="98"/>
      <c r="C115" s="167"/>
      <c r="D115" s="98"/>
      <c r="E115" s="125"/>
      <c r="F115" s="125"/>
      <c r="G115" s="125"/>
    </row>
    <row r="116" spans="1:7">
      <c r="A116" s="98"/>
      <c r="B116" s="98"/>
      <c r="C116" s="167"/>
      <c r="D116" s="98"/>
      <c r="E116" s="125"/>
      <c r="F116" s="125"/>
      <c r="G116" s="142"/>
    </row>
    <row r="117" spans="1:7">
      <c r="A117" s="98"/>
      <c r="B117" s="98"/>
      <c r="C117" s="167"/>
      <c r="D117" s="98"/>
      <c r="E117" s="125"/>
      <c r="F117" s="125"/>
      <c r="G117" s="125"/>
    </row>
    <row r="118" spans="1:7">
      <c r="A118" s="98"/>
      <c r="B118" s="98"/>
      <c r="C118" s="167"/>
      <c r="D118" s="98"/>
      <c r="E118" s="125"/>
      <c r="F118" s="125"/>
      <c r="G118" s="142"/>
    </row>
    <row r="119" spans="1:7">
      <c r="A119" s="98"/>
      <c r="B119" s="98"/>
      <c r="C119" s="167"/>
      <c r="D119" s="98"/>
      <c r="E119" s="125"/>
      <c r="F119" s="125"/>
      <c r="G119" s="125"/>
    </row>
  </sheetData>
  <mergeCells count="6">
    <mergeCell ref="C74:D74"/>
    <mergeCell ref="A1:G1"/>
    <mergeCell ref="A2:G2"/>
    <mergeCell ref="A3:F3"/>
    <mergeCell ref="A5:F5"/>
    <mergeCell ref="A7:G7"/>
  </mergeCells>
  <pageMargins left="0.7" right="0.7" top="0.75" bottom="0.75" header="0.3" footer="0.3"/>
  <pageSetup paperSize="9" scale="84" orientation="portrait" r:id="rId1"/>
  <rowBreaks count="1" manualBreakCount="1">
    <brk id="40" max="6" man="1"/>
  </rowBreak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9"/>
  <sheetViews>
    <sheetView view="pageBreakPreview" topLeftCell="A55" zoomScale="60" zoomScaleNormal="100" workbookViewId="0">
      <selection activeCell="D78" sqref="D78"/>
    </sheetView>
    <sheetView topLeftCell="A61"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style="129"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697"/>
      <c r="B4" s="697"/>
      <c r="C4" s="698"/>
      <c r="D4" s="697"/>
      <c r="E4" s="697"/>
      <c r="F4" s="697"/>
      <c r="G4" s="695"/>
      <c r="H4" s="696"/>
      <c r="I4" s="696"/>
      <c r="J4" s="696"/>
    </row>
    <row r="5" spans="1:10">
      <c r="A5" s="2538" t="s">
        <v>829</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830</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823"/>
      <c r="H11" s="713"/>
      <c r="I11" s="714"/>
      <c r="J11" s="714"/>
    </row>
    <row r="12" spans="1:10">
      <c r="A12" s="718">
        <v>1</v>
      </c>
      <c r="B12" s="719" t="s">
        <v>637</v>
      </c>
      <c r="C12" s="720" t="s">
        <v>638</v>
      </c>
      <c r="D12" s="721" t="s">
        <v>21</v>
      </c>
      <c r="E12" s="783">
        <v>864</v>
      </c>
      <c r="F12" s="723"/>
      <c r="G12" s="724">
        <f t="shared" ref="G12:G73" si="0">ROUND(F12,2)*ROUND(E12,2)</f>
        <v>0</v>
      </c>
      <c r="H12" s="713"/>
      <c r="I12" s="714"/>
      <c r="J12" s="714"/>
    </row>
    <row r="13" spans="1:10">
      <c r="A13" s="718">
        <v>2</v>
      </c>
      <c r="B13" s="725" t="s">
        <v>639</v>
      </c>
      <c r="C13" s="726" t="s">
        <v>640</v>
      </c>
      <c r="D13" s="727" t="s">
        <v>55</v>
      </c>
      <c r="E13" s="783">
        <v>941</v>
      </c>
      <c r="F13" s="723"/>
      <c r="G13" s="724">
        <f t="shared" si="0"/>
        <v>0</v>
      </c>
      <c r="H13" s="713"/>
      <c r="I13" s="714"/>
      <c r="J13" s="714"/>
    </row>
    <row r="14" spans="1:10" ht="26.25">
      <c r="A14" s="718" t="s">
        <v>641</v>
      </c>
      <c r="B14" s="725" t="s">
        <v>642</v>
      </c>
      <c r="C14" s="726" t="s">
        <v>643</v>
      </c>
      <c r="D14" s="727" t="s">
        <v>476</v>
      </c>
      <c r="E14" s="783">
        <v>95</v>
      </c>
      <c r="F14" s="723"/>
      <c r="G14" s="724">
        <f t="shared" si="0"/>
        <v>0</v>
      </c>
      <c r="H14" s="713"/>
      <c r="I14" s="714"/>
      <c r="J14" s="714"/>
    </row>
    <row r="15" spans="1:10">
      <c r="A15" s="718" t="s">
        <v>644</v>
      </c>
      <c r="B15" s="725" t="s">
        <v>645</v>
      </c>
      <c r="C15" s="726" t="s">
        <v>646</v>
      </c>
      <c r="D15" s="727" t="s">
        <v>476</v>
      </c>
      <c r="E15" s="783">
        <v>21.6</v>
      </c>
      <c r="F15" s="723"/>
      <c r="G15" s="724">
        <f t="shared" si="0"/>
        <v>0</v>
      </c>
      <c r="H15" s="713"/>
      <c r="I15" s="714"/>
      <c r="J15" s="714"/>
    </row>
    <row r="16" spans="1:10" ht="26.25">
      <c r="A16" s="718" t="s">
        <v>647</v>
      </c>
      <c r="B16" s="725" t="s">
        <v>648</v>
      </c>
      <c r="C16" s="726" t="s">
        <v>649</v>
      </c>
      <c r="D16" s="727" t="s">
        <v>55</v>
      </c>
      <c r="E16" s="783">
        <v>1152</v>
      </c>
      <c r="F16" s="723"/>
      <c r="G16" s="724">
        <f t="shared" si="0"/>
        <v>0</v>
      </c>
      <c r="H16" s="713"/>
      <c r="I16" s="714"/>
      <c r="J16" s="714"/>
    </row>
    <row r="17" spans="1:10">
      <c r="A17" s="718" t="s">
        <v>650</v>
      </c>
      <c r="B17" s="725" t="s">
        <v>651</v>
      </c>
      <c r="C17" s="726" t="s">
        <v>652</v>
      </c>
      <c r="D17" s="727" t="s">
        <v>55</v>
      </c>
      <c r="E17" s="783">
        <v>36</v>
      </c>
      <c r="F17" s="723"/>
      <c r="G17" s="724">
        <f t="shared" si="0"/>
        <v>0</v>
      </c>
      <c r="H17" s="713"/>
      <c r="I17" s="714"/>
      <c r="J17" s="714"/>
    </row>
    <row r="18" spans="1:10" ht="26.25">
      <c r="A18" s="718" t="s">
        <v>653</v>
      </c>
      <c r="B18" s="725" t="s">
        <v>452</v>
      </c>
      <c r="C18" s="726" t="s">
        <v>654</v>
      </c>
      <c r="D18" s="727" t="s">
        <v>55</v>
      </c>
      <c r="E18" s="783">
        <v>48</v>
      </c>
      <c r="F18" s="723"/>
      <c r="G18" s="724">
        <f t="shared" si="0"/>
        <v>0</v>
      </c>
      <c r="H18" s="713"/>
      <c r="I18" s="714"/>
      <c r="J18" s="714"/>
    </row>
    <row r="19" spans="1:10" ht="26.25">
      <c r="A19" s="718" t="s">
        <v>655</v>
      </c>
      <c r="B19" s="725" t="s">
        <v>656</v>
      </c>
      <c r="C19" s="726" t="s">
        <v>657</v>
      </c>
      <c r="D19" s="727" t="s">
        <v>32</v>
      </c>
      <c r="E19" s="783">
        <v>32</v>
      </c>
      <c r="F19" s="723"/>
      <c r="G19" s="724">
        <f t="shared" si="0"/>
        <v>0</v>
      </c>
      <c r="H19" s="713"/>
      <c r="I19" s="714"/>
      <c r="J19" s="714"/>
    </row>
    <row r="20" spans="1:10">
      <c r="A20" s="718" t="s">
        <v>658</v>
      </c>
      <c r="B20" s="725" t="s">
        <v>659</v>
      </c>
      <c r="C20" s="729" t="s">
        <v>660</v>
      </c>
      <c r="D20" s="721" t="s">
        <v>32</v>
      </c>
      <c r="E20" s="783">
        <v>2</v>
      </c>
      <c r="F20" s="723"/>
      <c r="G20" s="724">
        <f t="shared" si="0"/>
        <v>0</v>
      </c>
      <c r="H20" s="713"/>
      <c r="I20" s="714"/>
      <c r="J20" s="714"/>
    </row>
    <row r="21" spans="1:10">
      <c r="A21" s="718" t="s">
        <v>661</v>
      </c>
      <c r="B21" s="725" t="s">
        <v>507</v>
      </c>
      <c r="C21" s="729" t="s">
        <v>662</v>
      </c>
      <c r="D21" s="721" t="s">
        <v>476</v>
      </c>
      <c r="E21" s="783">
        <v>70.2</v>
      </c>
      <c r="F21" s="723"/>
      <c r="G21" s="724">
        <f t="shared" si="0"/>
        <v>0</v>
      </c>
      <c r="H21" s="713"/>
      <c r="I21" s="714"/>
      <c r="J21" s="714"/>
    </row>
    <row r="22" spans="1:10">
      <c r="A22" s="718" t="s">
        <v>663</v>
      </c>
      <c r="B22" s="725" t="s">
        <v>501</v>
      </c>
      <c r="C22" s="729" t="s">
        <v>664</v>
      </c>
      <c r="D22" s="721" t="s">
        <v>24</v>
      </c>
      <c r="E22" s="783">
        <v>228</v>
      </c>
      <c r="F22" s="723"/>
      <c r="G22" s="724">
        <f t="shared" si="0"/>
        <v>0</v>
      </c>
      <c r="H22" s="713"/>
      <c r="I22" s="714"/>
      <c r="J22" s="714"/>
    </row>
    <row r="23" spans="1:10" ht="25.5">
      <c r="A23" s="718" t="s">
        <v>665</v>
      </c>
      <c r="B23" s="725" t="s">
        <v>666</v>
      </c>
      <c r="C23" s="729" t="s">
        <v>667</v>
      </c>
      <c r="D23" s="721" t="s">
        <v>55</v>
      </c>
      <c r="E23" s="783">
        <v>468</v>
      </c>
      <c r="F23" s="723"/>
      <c r="G23" s="724">
        <f t="shared" si="0"/>
        <v>0</v>
      </c>
      <c r="H23" s="713"/>
      <c r="I23" s="714"/>
      <c r="J23" s="714"/>
    </row>
    <row r="24" spans="1:10" ht="25.5">
      <c r="A24" s="718" t="s">
        <v>668</v>
      </c>
      <c r="B24" s="725" t="s">
        <v>86</v>
      </c>
      <c r="C24" s="729" t="s">
        <v>669</v>
      </c>
      <c r="D24" s="721" t="s">
        <v>24</v>
      </c>
      <c r="E24" s="783">
        <v>540</v>
      </c>
      <c r="F24" s="723"/>
      <c r="G24" s="730">
        <f t="shared" si="0"/>
        <v>0</v>
      </c>
      <c r="H24" s="713"/>
      <c r="I24" s="714"/>
      <c r="J24" s="714"/>
    </row>
    <row r="25" spans="1:10">
      <c r="A25" s="718" t="s">
        <v>670</v>
      </c>
      <c r="B25" s="725" t="s">
        <v>671</v>
      </c>
      <c r="C25" s="729" t="s">
        <v>672</v>
      </c>
      <c r="D25" s="721" t="s">
        <v>55</v>
      </c>
      <c r="E25" s="783">
        <v>644</v>
      </c>
      <c r="F25" s="723"/>
      <c r="G25" s="730">
        <f t="shared" si="0"/>
        <v>0</v>
      </c>
      <c r="H25" s="713"/>
      <c r="I25" s="714"/>
      <c r="J25" s="714"/>
    </row>
    <row r="26" spans="1:10">
      <c r="A26" s="718"/>
      <c r="B26" s="716"/>
      <c r="C26" s="700" t="s">
        <v>673</v>
      </c>
      <c r="D26" s="716"/>
      <c r="E26" s="798"/>
      <c r="F26" s="716"/>
      <c r="G26" s="805"/>
      <c r="H26" s="713"/>
      <c r="I26" s="714"/>
      <c r="J26" s="714"/>
    </row>
    <row r="27" spans="1:10">
      <c r="A27" s="718" t="s">
        <v>674</v>
      </c>
      <c r="B27" s="732" t="s">
        <v>675</v>
      </c>
      <c r="C27" s="733" t="s">
        <v>676</v>
      </c>
      <c r="D27" s="734" t="s">
        <v>476</v>
      </c>
      <c r="E27" s="789">
        <v>85</v>
      </c>
      <c r="F27" s="735"/>
      <c r="G27" s="724">
        <f t="shared" si="0"/>
        <v>0</v>
      </c>
      <c r="H27" s="713"/>
      <c r="I27" s="714"/>
      <c r="J27" s="714"/>
    </row>
    <row r="28" spans="1:10" ht="26.25">
      <c r="A28" s="718" t="s">
        <v>677</v>
      </c>
      <c r="B28" s="732" t="s">
        <v>678</v>
      </c>
      <c r="C28" s="733" t="s">
        <v>679</v>
      </c>
      <c r="D28" s="734" t="s">
        <v>24</v>
      </c>
      <c r="E28" s="789">
        <v>931</v>
      </c>
      <c r="F28" s="735"/>
      <c r="G28" s="724">
        <f t="shared" si="0"/>
        <v>0</v>
      </c>
      <c r="H28" s="713"/>
      <c r="I28" s="714"/>
      <c r="J28" s="714"/>
    </row>
    <row r="29" spans="1:10" ht="26.25">
      <c r="A29" s="718" t="s">
        <v>680</v>
      </c>
      <c r="B29" s="732" t="s">
        <v>681</v>
      </c>
      <c r="C29" s="733" t="s">
        <v>682</v>
      </c>
      <c r="D29" s="734" t="s">
        <v>55</v>
      </c>
      <c r="E29" s="789">
        <v>564</v>
      </c>
      <c r="F29" s="735"/>
      <c r="G29" s="724">
        <f t="shared" si="0"/>
        <v>0</v>
      </c>
      <c r="H29" s="713"/>
      <c r="I29" s="714"/>
      <c r="J29" s="714"/>
    </row>
    <row r="30" spans="1:10" ht="26.25">
      <c r="A30" s="718" t="s">
        <v>683</v>
      </c>
      <c r="B30" s="732" t="s">
        <v>86</v>
      </c>
      <c r="C30" s="733" t="s">
        <v>669</v>
      </c>
      <c r="D30" s="734" t="s">
        <v>24</v>
      </c>
      <c r="E30" s="789">
        <v>425</v>
      </c>
      <c r="F30" s="735"/>
      <c r="G30" s="724">
        <f t="shared" si="0"/>
        <v>0</v>
      </c>
      <c r="H30" s="713"/>
      <c r="I30" s="714"/>
      <c r="J30" s="714"/>
    </row>
    <row r="31" spans="1:10" ht="26.25">
      <c r="A31" s="718" t="s">
        <v>684</v>
      </c>
      <c r="B31" s="732" t="s">
        <v>685</v>
      </c>
      <c r="C31" s="733" t="s">
        <v>686</v>
      </c>
      <c r="D31" s="734" t="s">
        <v>32</v>
      </c>
      <c r="E31" s="789">
        <v>12</v>
      </c>
      <c r="F31" s="735"/>
      <c r="G31" s="724">
        <f t="shared" si="0"/>
        <v>0</v>
      </c>
      <c r="H31" s="713"/>
      <c r="I31" s="714"/>
      <c r="J31" s="714"/>
    </row>
    <row r="32" spans="1:10" ht="39">
      <c r="A32" s="718" t="s">
        <v>687</v>
      </c>
      <c r="B32" s="732" t="s">
        <v>688</v>
      </c>
      <c r="C32" s="733" t="s">
        <v>689</v>
      </c>
      <c r="D32" s="734" t="s">
        <v>32</v>
      </c>
      <c r="E32" s="789">
        <v>8</v>
      </c>
      <c r="F32" s="735"/>
      <c r="G32" s="724">
        <f t="shared" si="0"/>
        <v>0</v>
      </c>
      <c r="H32" s="713"/>
      <c r="I32" s="714"/>
      <c r="J32" s="714"/>
    </row>
    <row r="33" spans="1:10" ht="39">
      <c r="A33" s="718" t="s">
        <v>690</v>
      </c>
      <c r="B33" s="732" t="s">
        <v>691</v>
      </c>
      <c r="C33" s="733" t="s">
        <v>692</v>
      </c>
      <c r="D33" s="734" t="s">
        <v>476</v>
      </c>
      <c r="E33" s="789">
        <v>4</v>
      </c>
      <c r="F33" s="735"/>
      <c r="G33" s="724">
        <f t="shared" si="0"/>
        <v>0</v>
      </c>
      <c r="H33" s="713"/>
      <c r="I33" s="714"/>
      <c r="J33" s="714"/>
    </row>
    <row r="34" spans="1:10" ht="26.25">
      <c r="A34" s="718" t="s">
        <v>693</v>
      </c>
      <c r="B34" s="732" t="s">
        <v>694</v>
      </c>
      <c r="C34" s="733" t="s">
        <v>695</v>
      </c>
      <c r="D34" s="734" t="s">
        <v>24</v>
      </c>
      <c r="E34" s="789">
        <v>420</v>
      </c>
      <c r="F34" s="735"/>
      <c r="G34" s="730">
        <f t="shared" si="0"/>
        <v>0</v>
      </c>
      <c r="H34" s="713"/>
      <c r="I34" s="714"/>
      <c r="J34" s="714"/>
    </row>
    <row r="35" spans="1:10">
      <c r="A35" s="715"/>
      <c r="B35" s="716"/>
      <c r="C35" s="700" t="s">
        <v>696</v>
      </c>
      <c r="D35" s="716"/>
      <c r="E35" s="798"/>
      <c r="F35" s="716"/>
      <c r="G35" s="805"/>
      <c r="H35" s="713"/>
      <c r="I35" s="714"/>
      <c r="J35" s="714"/>
    </row>
    <row r="36" spans="1:10" ht="26.25">
      <c r="A36" s="737">
        <v>23</v>
      </c>
      <c r="B36" s="738" t="s">
        <v>697</v>
      </c>
      <c r="C36" s="739" t="s">
        <v>698</v>
      </c>
      <c r="D36" s="723" t="s">
        <v>55</v>
      </c>
      <c r="E36" s="783">
        <v>34</v>
      </c>
      <c r="F36" s="723"/>
      <c r="G36" s="724">
        <f t="shared" si="0"/>
        <v>0</v>
      </c>
      <c r="H36" s="713"/>
      <c r="I36" s="714"/>
      <c r="J36" s="714"/>
    </row>
    <row r="37" spans="1:10" ht="26.25">
      <c r="A37" s="737">
        <v>24</v>
      </c>
      <c r="B37" s="738" t="s">
        <v>699</v>
      </c>
      <c r="C37" s="739" t="s">
        <v>700</v>
      </c>
      <c r="D37" s="723" t="s">
        <v>55</v>
      </c>
      <c r="E37" s="783">
        <v>3</v>
      </c>
      <c r="F37" s="723"/>
      <c r="G37" s="724">
        <f t="shared" si="0"/>
        <v>0</v>
      </c>
      <c r="H37" s="713"/>
      <c r="I37" s="714"/>
      <c r="J37" s="714"/>
    </row>
    <row r="38" spans="1:10" ht="26.25">
      <c r="A38" s="737">
        <v>25</v>
      </c>
      <c r="B38" s="738" t="s">
        <v>507</v>
      </c>
      <c r="C38" s="740" t="s">
        <v>701</v>
      </c>
      <c r="D38" s="723" t="s">
        <v>476</v>
      </c>
      <c r="E38" s="783">
        <v>4</v>
      </c>
      <c r="F38" s="723"/>
      <c r="G38" s="724">
        <f t="shared" si="0"/>
        <v>0</v>
      </c>
      <c r="H38" s="713"/>
      <c r="I38" s="714"/>
      <c r="J38" s="714"/>
    </row>
    <row r="39" spans="1:10" ht="26.25">
      <c r="A39" s="737">
        <v>26</v>
      </c>
      <c r="B39" s="741" t="s">
        <v>702</v>
      </c>
      <c r="C39" s="739" t="s">
        <v>703</v>
      </c>
      <c r="D39" s="723" t="s">
        <v>24</v>
      </c>
      <c r="E39" s="783">
        <v>2300</v>
      </c>
      <c r="F39" s="723"/>
      <c r="G39" s="724">
        <f t="shared" si="0"/>
        <v>0</v>
      </c>
      <c r="H39" s="713"/>
      <c r="I39" s="714"/>
      <c r="J39" s="714"/>
    </row>
    <row r="40" spans="1:10">
      <c r="A40" s="737">
        <v>27</v>
      </c>
      <c r="B40" s="741" t="s">
        <v>704</v>
      </c>
      <c r="C40" s="742" t="s">
        <v>705</v>
      </c>
      <c r="D40" s="723" t="s">
        <v>21</v>
      </c>
      <c r="E40" s="783">
        <v>90</v>
      </c>
      <c r="F40" s="723"/>
      <c r="G40" s="724">
        <f t="shared" si="0"/>
        <v>0</v>
      </c>
      <c r="H40" s="713"/>
      <c r="I40" s="714"/>
      <c r="J40" s="714"/>
    </row>
    <row r="41" spans="1:10">
      <c r="A41" s="737">
        <v>28</v>
      </c>
      <c r="B41" s="741" t="s">
        <v>706</v>
      </c>
      <c r="C41" s="742" t="s">
        <v>138</v>
      </c>
      <c r="D41" s="723" t="s">
        <v>21</v>
      </c>
      <c r="E41" s="783">
        <v>110</v>
      </c>
      <c r="F41" s="723"/>
      <c r="G41" s="724">
        <f t="shared" si="0"/>
        <v>0</v>
      </c>
      <c r="H41" s="713"/>
      <c r="I41" s="714"/>
      <c r="J41" s="714"/>
    </row>
    <row r="42" spans="1:10" ht="25.5">
      <c r="A42" s="737">
        <v>29</v>
      </c>
      <c r="B42" s="741" t="s">
        <v>707</v>
      </c>
      <c r="C42" s="742" t="s">
        <v>708</v>
      </c>
      <c r="D42" s="723" t="s">
        <v>24</v>
      </c>
      <c r="E42" s="783">
        <v>125</v>
      </c>
      <c r="F42" s="723"/>
      <c r="G42" s="724">
        <f t="shared" si="0"/>
        <v>0</v>
      </c>
      <c r="H42" s="713"/>
      <c r="I42" s="714"/>
      <c r="J42" s="714"/>
    </row>
    <row r="43" spans="1:10" ht="26.25">
      <c r="A43" s="737">
        <v>30</v>
      </c>
      <c r="B43" s="741" t="s">
        <v>709</v>
      </c>
      <c r="C43" s="726" t="s">
        <v>710</v>
      </c>
      <c r="D43" s="723" t="s">
        <v>55</v>
      </c>
      <c r="E43" s="783">
        <v>6000</v>
      </c>
      <c r="F43" s="723"/>
      <c r="G43" s="724">
        <f t="shared" si="0"/>
        <v>0</v>
      </c>
      <c r="H43" s="713"/>
      <c r="I43" s="714"/>
      <c r="J43" s="714"/>
    </row>
    <row r="44" spans="1:10" ht="26.25">
      <c r="A44" s="737">
        <v>31</v>
      </c>
      <c r="B44" s="741" t="s">
        <v>648</v>
      </c>
      <c r="C44" s="740" t="s">
        <v>649</v>
      </c>
      <c r="D44" s="723" t="s">
        <v>55</v>
      </c>
      <c r="E44" s="783">
        <v>400</v>
      </c>
      <c r="F44" s="723"/>
      <c r="G44" s="724">
        <f t="shared" si="0"/>
        <v>0</v>
      </c>
      <c r="H44" s="713"/>
      <c r="I44" s="714"/>
      <c r="J44" s="714"/>
    </row>
    <row r="45" spans="1:10" ht="38.25">
      <c r="A45" s="737">
        <v>32</v>
      </c>
      <c r="B45" s="741" t="s">
        <v>549</v>
      </c>
      <c r="C45" s="743" t="s">
        <v>711</v>
      </c>
      <c r="D45" s="723" t="s">
        <v>55</v>
      </c>
      <c r="E45" s="783">
        <v>320</v>
      </c>
      <c r="F45" s="723"/>
      <c r="G45" s="730">
        <f t="shared" si="0"/>
        <v>0</v>
      </c>
      <c r="H45" s="713"/>
      <c r="I45" s="714"/>
      <c r="J45" s="714"/>
    </row>
    <row r="46" spans="1:10" ht="25.5">
      <c r="A46" s="737">
        <v>33</v>
      </c>
      <c r="B46" s="741" t="s">
        <v>712</v>
      </c>
      <c r="C46" s="743" t="s">
        <v>713</v>
      </c>
      <c r="D46" s="723" t="s">
        <v>21</v>
      </c>
      <c r="E46" s="783">
        <v>190</v>
      </c>
      <c r="F46" s="723"/>
      <c r="G46" s="730">
        <f t="shared" si="0"/>
        <v>0</v>
      </c>
      <c r="H46" s="713"/>
      <c r="I46" s="714"/>
      <c r="J46" s="714"/>
    </row>
    <row r="47" spans="1:10">
      <c r="A47" s="715"/>
      <c r="B47" s="716"/>
      <c r="C47" s="700" t="s">
        <v>161</v>
      </c>
      <c r="D47" s="716"/>
      <c r="E47" s="798"/>
      <c r="F47" s="716"/>
      <c r="G47" s="805"/>
      <c r="H47" s="713"/>
      <c r="I47" s="714"/>
      <c r="J47" s="714"/>
    </row>
    <row r="48" spans="1:10" ht="26.25">
      <c r="A48" s="737">
        <v>34</v>
      </c>
      <c r="B48" s="742" t="s">
        <v>779</v>
      </c>
      <c r="C48" s="740" t="s">
        <v>780</v>
      </c>
      <c r="D48" s="744" t="s">
        <v>32</v>
      </c>
      <c r="E48" s="799">
        <v>12</v>
      </c>
      <c r="F48" s="744"/>
      <c r="G48" s="745">
        <f t="shared" ref="G48:G59" si="1">ROUND(F48,2)*ROUND(E48,2)</f>
        <v>0</v>
      </c>
      <c r="H48" s="713"/>
      <c r="I48" s="714"/>
      <c r="J48" s="714"/>
    </row>
    <row r="49" spans="1:10" ht="26.25">
      <c r="A49" s="737">
        <v>35</v>
      </c>
      <c r="B49" s="742" t="s">
        <v>781</v>
      </c>
      <c r="C49" s="740" t="s">
        <v>782</v>
      </c>
      <c r="D49" s="744" t="s">
        <v>32</v>
      </c>
      <c r="E49" s="799">
        <v>6</v>
      </c>
      <c r="F49" s="744"/>
      <c r="G49" s="745">
        <f t="shared" si="1"/>
        <v>0</v>
      </c>
      <c r="H49" s="713"/>
      <c r="I49" s="714"/>
      <c r="J49" s="714"/>
    </row>
    <row r="50" spans="1:10" ht="25.5">
      <c r="A50" s="737">
        <v>36</v>
      </c>
      <c r="B50" s="742" t="s">
        <v>714</v>
      </c>
      <c r="C50" s="742" t="s">
        <v>715</v>
      </c>
      <c r="D50" s="744" t="s">
        <v>55</v>
      </c>
      <c r="E50" s="799">
        <v>99</v>
      </c>
      <c r="F50" s="744"/>
      <c r="G50" s="745">
        <f t="shared" si="1"/>
        <v>0</v>
      </c>
      <c r="H50" s="713"/>
      <c r="I50" s="714"/>
      <c r="J50" s="714"/>
    </row>
    <row r="51" spans="1:10">
      <c r="A51" s="737">
        <v>37</v>
      </c>
      <c r="B51" s="742" t="s">
        <v>716</v>
      </c>
      <c r="C51" s="740" t="s">
        <v>717</v>
      </c>
      <c r="D51" s="744" t="s">
        <v>476</v>
      </c>
      <c r="E51" s="799">
        <v>50</v>
      </c>
      <c r="F51" s="744"/>
      <c r="G51" s="745">
        <f t="shared" si="1"/>
        <v>0</v>
      </c>
      <c r="H51" s="713"/>
      <c r="I51" s="714"/>
      <c r="J51" s="714"/>
    </row>
    <row r="52" spans="1:10">
      <c r="A52" s="737">
        <v>38</v>
      </c>
      <c r="B52" s="742" t="s">
        <v>762</v>
      </c>
      <c r="C52" s="742" t="s">
        <v>763</v>
      </c>
      <c r="D52" s="744" t="s">
        <v>476</v>
      </c>
      <c r="E52" s="799">
        <v>3.5</v>
      </c>
      <c r="F52" s="744"/>
      <c r="G52" s="745">
        <f t="shared" si="1"/>
        <v>0</v>
      </c>
      <c r="H52" s="713"/>
      <c r="I52" s="714"/>
      <c r="J52" s="714"/>
    </row>
    <row r="53" spans="1:10" ht="25.5">
      <c r="A53" s="737">
        <v>39</v>
      </c>
      <c r="B53" s="742" t="s">
        <v>783</v>
      </c>
      <c r="C53" s="742" t="s">
        <v>784</v>
      </c>
      <c r="D53" s="744" t="s">
        <v>476</v>
      </c>
      <c r="E53" s="799">
        <v>60</v>
      </c>
      <c r="F53" s="744"/>
      <c r="G53" s="745">
        <f t="shared" si="1"/>
        <v>0</v>
      </c>
      <c r="H53" s="713"/>
      <c r="I53" s="714"/>
      <c r="J53" s="714"/>
    </row>
    <row r="54" spans="1:10">
      <c r="A54" s="737">
        <v>40</v>
      </c>
      <c r="B54" s="742" t="s">
        <v>785</v>
      </c>
      <c r="C54" s="742" t="s">
        <v>786</v>
      </c>
      <c r="D54" s="744" t="s">
        <v>32</v>
      </c>
      <c r="E54" s="799">
        <v>180</v>
      </c>
      <c r="F54" s="744"/>
      <c r="G54" s="745">
        <f t="shared" si="1"/>
        <v>0</v>
      </c>
      <c r="H54" s="713"/>
      <c r="I54" s="714"/>
      <c r="J54" s="714"/>
    </row>
    <row r="55" spans="1:10" ht="25.5">
      <c r="A55" s="737">
        <v>41</v>
      </c>
      <c r="B55" s="742" t="s">
        <v>787</v>
      </c>
      <c r="C55" s="742" t="s">
        <v>788</v>
      </c>
      <c r="D55" s="744" t="s">
        <v>32</v>
      </c>
      <c r="E55" s="799">
        <v>32</v>
      </c>
      <c r="F55" s="744"/>
      <c r="G55" s="745">
        <f t="shared" si="1"/>
        <v>0</v>
      </c>
      <c r="H55" s="713"/>
      <c r="I55" s="714"/>
      <c r="J55" s="714"/>
    </row>
    <row r="56" spans="1:10" ht="25.5">
      <c r="A56" s="737">
        <v>42</v>
      </c>
      <c r="B56" s="742" t="s">
        <v>722</v>
      </c>
      <c r="C56" s="742" t="s">
        <v>723</v>
      </c>
      <c r="D56" s="744" t="s">
        <v>476</v>
      </c>
      <c r="E56" s="799">
        <v>53</v>
      </c>
      <c r="F56" s="744"/>
      <c r="G56" s="745">
        <f t="shared" si="1"/>
        <v>0</v>
      </c>
      <c r="H56" s="713"/>
      <c r="I56" s="714"/>
      <c r="J56" s="714"/>
    </row>
    <row r="57" spans="1:10" ht="25.5">
      <c r="A57" s="737">
        <v>43</v>
      </c>
      <c r="B57" s="742" t="s">
        <v>724</v>
      </c>
      <c r="C57" s="742" t="s">
        <v>725</v>
      </c>
      <c r="D57" s="744" t="s">
        <v>55</v>
      </c>
      <c r="E57" s="799">
        <v>360</v>
      </c>
      <c r="F57" s="744"/>
      <c r="G57" s="745">
        <f t="shared" si="1"/>
        <v>0</v>
      </c>
      <c r="H57" s="713"/>
      <c r="I57" s="714"/>
      <c r="J57" s="714"/>
    </row>
    <row r="58" spans="1:10">
      <c r="A58" s="737">
        <v>44</v>
      </c>
      <c r="B58" s="742" t="s">
        <v>726</v>
      </c>
      <c r="C58" s="739" t="s">
        <v>727</v>
      </c>
      <c r="D58" s="744" t="s">
        <v>24</v>
      </c>
      <c r="E58" s="799">
        <v>200</v>
      </c>
      <c r="F58" s="744"/>
      <c r="G58" s="745">
        <f t="shared" si="1"/>
        <v>0</v>
      </c>
      <c r="H58" s="713"/>
      <c r="I58" s="714"/>
      <c r="J58" s="714"/>
    </row>
    <row r="59" spans="1:10" ht="26.25">
      <c r="A59" s="737">
        <v>45</v>
      </c>
      <c r="B59" s="742" t="s">
        <v>728</v>
      </c>
      <c r="C59" s="739" t="s">
        <v>695</v>
      </c>
      <c r="D59" s="744" t="s">
        <v>24</v>
      </c>
      <c r="E59" s="799">
        <v>530</v>
      </c>
      <c r="F59" s="744"/>
      <c r="G59" s="745">
        <f t="shared" si="1"/>
        <v>0</v>
      </c>
      <c r="H59" s="713"/>
      <c r="I59" s="714"/>
      <c r="J59" s="714"/>
    </row>
    <row r="60" spans="1:10">
      <c r="A60" s="737"/>
      <c r="B60" s="734"/>
      <c r="C60" s="746" t="s">
        <v>729</v>
      </c>
      <c r="D60" s="734"/>
      <c r="E60" s="789"/>
      <c r="F60" s="734"/>
      <c r="G60" s="807"/>
      <c r="H60" s="713"/>
      <c r="I60" s="714"/>
      <c r="J60" s="714"/>
    </row>
    <row r="61" spans="1:10">
      <c r="A61" s="737">
        <v>46</v>
      </c>
      <c r="B61" s="740" t="s">
        <v>707</v>
      </c>
      <c r="C61" s="742" t="s">
        <v>730</v>
      </c>
      <c r="D61" s="744" t="s">
        <v>24</v>
      </c>
      <c r="E61" s="799">
        <v>1075</v>
      </c>
      <c r="F61" s="744"/>
      <c r="G61" s="745">
        <f t="shared" si="0"/>
        <v>0</v>
      </c>
      <c r="H61" s="713"/>
      <c r="I61" s="714"/>
      <c r="J61" s="714"/>
    </row>
    <row r="62" spans="1:10" ht="38.25">
      <c r="A62" s="737">
        <v>47</v>
      </c>
      <c r="B62" s="742" t="s">
        <v>731</v>
      </c>
      <c r="C62" s="742" t="s">
        <v>732</v>
      </c>
      <c r="D62" s="744" t="s">
        <v>24</v>
      </c>
      <c r="E62" s="799">
        <v>1311</v>
      </c>
      <c r="F62" s="744"/>
      <c r="G62" s="745">
        <f t="shared" si="0"/>
        <v>0</v>
      </c>
      <c r="H62" s="713"/>
      <c r="I62" s="714"/>
      <c r="J62" s="714"/>
    </row>
    <row r="63" spans="1:10" ht="25.5">
      <c r="A63" s="737">
        <v>48</v>
      </c>
      <c r="B63" s="742" t="s">
        <v>733</v>
      </c>
      <c r="C63" s="742" t="s">
        <v>734</v>
      </c>
      <c r="D63" s="744" t="s">
        <v>24</v>
      </c>
      <c r="E63" s="799">
        <v>620</v>
      </c>
      <c r="F63" s="744"/>
      <c r="G63" s="745">
        <f t="shared" si="0"/>
        <v>0</v>
      </c>
      <c r="H63" s="713"/>
      <c r="I63" s="714"/>
      <c r="J63" s="714"/>
    </row>
    <row r="64" spans="1:10" ht="25.5">
      <c r="A64" s="737">
        <v>49</v>
      </c>
      <c r="B64" s="742" t="s">
        <v>733</v>
      </c>
      <c r="C64" s="742" t="s">
        <v>734</v>
      </c>
      <c r="D64" s="744" t="s">
        <v>24</v>
      </c>
      <c r="E64" s="799">
        <v>620</v>
      </c>
      <c r="F64" s="744"/>
      <c r="G64" s="745">
        <f t="shared" si="0"/>
        <v>0</v>
      </c>
      <c r="H64" s="713"/>
      <c r="I64" s="714"/>
      <c r="J64" s="714"/>
    </row>
    <row r="65" spans="1:10" ht="25.5">
      <c r="A65" s="737">
        <v>50</v>
      </c>
      <c r="B65" s="742" t="s">
        <v>735</v>
      </c>
      <c r="C65" s="742" t="s">
        <v>736</v>
      </c>
      <c r="D65" s="744" t="s">
        <v>55</v>
      </c>
      <c r="E65" s="799">
        <v>71</v>
      </c>
      <c r="F65" s="744"/>
      <c r="G65" s="745">
        <f t="shared" si="0"/>
        <v>0</v>
      </c>
      <c r="H65" s="713"/>
      <c r="I65" s="714"/>
      <c r="J65" s="714"/>
    </row>
    <row r="66" spans="1:10">
      <c r="A66" s="737">
        <v>51</v>
      </c>
      <c r="B66" s="742" t="s">
        <v>737</v>
      </c>
      <c r="C66" s="742" t="s">
        <v>738</v>
      </c>
      <c r="D66" s="744" t="s">
        <v>21</v>
      </c>
      <c r="E66" s="799">
        <v>1372</v>
      </c>
      <c r="F66" s="744"/>
      <c r="G66" s="745">
        <f t="shared" si="0"/>
        <v>0</v>
      </c>
      <c r="H66" s="713"/>
      <c r="I66" s="714"/>
      <c r="J66" s="714"/>
    </row>
    <row r="67" spans="1:10">
      <c r="A67" s="737">
        <v>52</v>
      </c>
      <c r="B67" s="742" t="s">
        <v>739</v>
      </c>
      <c r="C67" s="742" t="s">
        <v>740</v>
      </c>
      <c r="D67" s="744" t="s">
        <v>21</v>
      </c>
      <c r="E67" s="799">
        <v>196</v>
      </c>
      <c r="F67" s="744"/>
      <c r="G67" s="745">
        <f t="shared" si="0"/>
        <v>0</v>
      </c>
      <c r="H67" s="713"/>
      <c r="I67" s="714"/>
      <c r="J67" s="714"/>
    </row>
    <row r="68" spans="1:10">
      <c r="A68" s="737">
        <v>53</v>
      </c>
      <c r="B68" s="742" t="s">
        <v>741</v>
      </c>
      <c r="C68" s="742" t="s">
        <v>742</v>
      </c>
      <c r="D68" s="744" t="s">
        <v>32</v>
      </c>
      <c r="E68" s="799">
        <v>12</v>
      </c>
      <c r="F68" s="744"/>
      <c r="G68" s="745">
        <f t="shared" si="0"/>
        <v>0</v>
      </c>
      <c r="H68" s="713"/>
      <c r="I68" s="714"/>
      <c r="J68" s="714"/>
    </row>
    <row r="69" spans="1:10">
      <c r="A69" s="737">
        <v>54</v>
      </c>
      <c r="B69" s="742" t="s">
        <v>743</v>
      </c>
      <c r="C69" s="742" t="s">
        <v>744</v>
      </c>
      <c r="D69" s="744" t="s">
        <v>21</v>
      </c>
      <c r="E69" s="799">
        <v>296</v>
      </c>
      <c r="F69" s="744"/>
      <c r="G69" s="745">
        <f t="shared" si="0"/>
        <v>0</v>
      </c>
      <c r="H69" s="713"/>
      <c r="I69" s="714"/>
      <c r="J69" s="714"/>
    </row>
    <row r="70" spans="1:10">
      <c r="A70" s="737">
        <v>55</v>
      </c>
      <c r="B70" s="742" t="s">
        <v>745</v>
      </c>
      <c r="C70" s="740" t="s">
        <v>746</v>
      </c>
      <c r="D70" s="744" t="s">
        <v>21</v>
      </c>
      <c r="E70" s="799">
        <v>196</v>
      </c>
      <c r="F70" s="744"/>
      <c r="G70" s="745">
        <f t="shared" si="0"/>
        <v>0</v>
      </c>
      <c r="H70" s="713"/>
      <c r="I70" s="714"/>
      <c r="J70" s="714"/>
    </row>
    <row r="71" spans="1:10">
      <c r="A71" s="737">
        <v>56</v>
      </c>
      <c r="B71" s="742" t="s">
        <v>747</v>
      </c>
      <c r="C71" s="740" t="s">
        <v>748</v>
      </c>
      <c r="D71" s="744" t="s">
        <v>24</v>
      </c>
      <c r="E71" s="799">
        <v>200</v>
      </c>
      <c r="F71" s="744"/>
      <c r="G71" s="745">
        <f t="shared" si="0"/>
        <v>0</v>
      </c>
      <c r="H71" s="713"/>
      <c r="I71" s="714"/>
      <c r="J71" s="714"/>
    </row>
    <row r="72" spans="1:10" ht="26.25">
      <c r="A72" s="737">
        <v>57</v>
      </c>
      <c r="B72" s="742" t="s">
        <v>790</v>
      </c>
      <c r="C72" s="740" t="s">
        <v>791</v>
      </c>
      <c r="D72" s="744" t="s">
        <v>21</v>
      </c>
      <c r="E72" s="799">
        <v>25</v>
      </c>
      <c r="F72" s="744"/>
      <c r="G72" s="745">
        <f t="shared" si="0"/>
        <v>0</v>
      </c>
      <c r="H72" s="713"/>
      <c r="I72" s="714"/>
      <c r="J72" s="714"/>
    </row>
    <row r="73" spans="1:10" ht="26.25" thickBot="1">
      <c r="A73" s="824">
        <v>58</v>
      </c>
      <c r="B73" s="748" t="s">
        <v>752</v>
      </c>
      <c r="C73" s="749" t="s">
        <v>753</v>
      </c>
      <c r="D73" s="750" t="s">
        <v>21</v>
      </c>
      <c r="E73" s="825">
        <v>196</v>
      </c>
      <c r="F73" s="750"/>
      <c r="G73" s="751">
        <f t="shared" si="0"/>
        <v>0</v>
      </c>
      <c r="H73" s="713"/>
      <c r="I73" s="714"/>
      <c r="J73" s="714"/>
    </row>
    <row r="74" spans="1:10" ht="16.5" thickTop="1" thickBot="1">
      <c r="A74" s="752"/>
      <c r="B74" s="753"/>
      <c r="C74" s="2561" t="s">
        <v>1680</v>
      </c>
      <c r="D74" s="2561"/>
      <c r="E74" s="754"/>
      <c r="F74" s="755"/>
      <c r="G74" s="808">
        <f>SUM(G12:G73)</f>
        <v>0</v>
      </c>
      <c r="H74" s="696"/>
      <c r="I74" s="696"/>
      <c r="J74" s="696"/>
    </row>
    <row r="75" spans="1:10" ht="15.75" thickTop="1">
      <c r="A75" s="693"/>
      <c r="B75" s="367"/>
      <c r="C75" s="700"/>
      <c r="D75" s="699"/>
      <c r="E75" s="757"/>
      <c r="F75" s="758"/>
      <c r="G75" s="759"/>
      <c r="H75" s="696"/>
      <c r="I75" s="696"/>
      <c r="J75" s="696"/>
    </row>
    <row r="76" spans="1:10">
      <c r="A76" s="693"/>
      <c r="B76" s="367"/>
      <c r="C76" s="700"/>
      <c r="D76" s="699"/>
      <c r="E76" s="757"/>
      <c r="F76" s="758"/>
      <c r="G76" s="760"/>
      <c r="H76" s="125"/>
      <c r="I76" s="125"/>
      <c r="J76" s="125"/>
    </row>
    <row r="77" spans="1:10">
      <c r="A77" s="761"/>
      <c r="B77" s="762"/>
      <c r="C77" s="763"/>
      <c r="D77" s="761"/>
      <c r="E77" s="757"/>
      <c r="F77" s="760"/>
      <c r="G77" s="760"/>
      <c r="H77" s="125"/>
      <c r="I77" s="125"/>
      <c r="J77" s="125"/>
    </row>
    <row r="78" spans="1:10">
      <c r="A78" s="761"/>
      <c r="B78" s="762"/>
      <c r="C78" s="763"/>
      <c r="D78" s="761"/>
      <c r="E78" s="757"/>
      <c r="F78" s="760"/>
      <c r="G78" s="760"/>
      <c r="H78" s="696"/>
      <c r="I78" s="696"/>
      <c r="J78" s="696"/>
    </row>
    <row r="79" spans="1:10">
      <c r="A79" s="761"/>
      <c r="B79" s="762"/>
      <c r="C79" s="763"/>
      <c r="D79" s="761"/>
      <c r="E79" s="757"/>
      <c r="F79" s="760"/>
      <c r="G79" s="760"/>
      <c r="H79" s="764"/>
      <c r="I79" s="696"/>
      <c r="J79" s="696"/>
    </row>
    <row r="80" spans="1:10">
      <c r="A80" s="761"/>
      <c r="B80" s="762"/>
      <c r="C80" s="763"/>
      <c r="D80" s="761"/>
      <c r="E80" s="757"/>
      <c r="F80" s="760"/>
      <c r="G80" s="760"/>
      <c r="H80" s="764"/>
      <c r="I80" s="696"/>
      <c r="J80" s="696"/>
    </row>
    <row r="81" spans="1:10">
      <c r="A81" s="761"/>
      <c r="B81" s="765"/>
      <c r="C81" s="766"/>
      <c r="D81" s="761"/>
      <c r="E81" s="757"/>
      <c r="F81" s="760"/>
      <c r="G81" s="760"/>
      <c r="H81" s="696"/>
      <c r="I81" s="696"/>
      <c r="J81" s="696"/>
    </row>
    <row r="82" spans="1:10">
      <c r="A82" s="125"/>
      <c r="B82" s="767"/>
      <c r="C82" s="768"/>
      <c r="D82" s="125"/>
      <c r="E82" s="767"/>
      <c r="F82" s="760"/>
      <c r="G82" s="760"/>
      <c r="H82" s="696"/>
      <c r="I82" s="696"/>
      <c r="J82" s="696"/>
    </row>
    <row r="83" spans="1:10">
      <c r="A83" s="769"/>
      <c r="B83" s="770"/>
      <c r="C83" s="768"/>
      <c r="D83" s="696"/>
      <c r="E83" s="810"/>
      <c r="F83" s="696"/>
      <c r="G83" s="696"/>
      <c r="H83" s="771"/>
      <c r="I83" s="772"/>
      <c r="J83" s="773"/>
    </row>
    <row r="84" spans="1:10">
      <c r="A84" s="769"/>
      <c r="B84" s="770"/>
      <c r="C84" s="768"/>
      <c r="D84" s="696"/>
      <c r="E84" s="810"/>
      <c r="F84" s="696"/>
      <c r="G84" s="696"/>
      <c r="H84" s="771"/>
      <c r="I84" s="772"/>
      <c r="J84" s="773"/>
    </row>
    <row r="85" spans="1:10">
      <c r="A85" s="769"/>
      <c r="B85" s="770"/>
      <c r="C85" s="768"/>
      <c r="D85" s="696"/>
      <c r="E85" s="810"/>
      <c r="F85" s="696"/>
      <c r="G85" s="696"/>
      <c r="H85" s="764"/>
      <c r="I85" s="772"/>
      <c r="J85" s="773"/>
    </row>
    <row r="86" spans="1:10">
      <c r="A86" s="769"/>
      <c r="B86" s="774"/>
      <c r="C86" s="768"/>
      <c r="D86" s="696"/>
      <c r="E86" s="810"/>
      <c r="F86" s="696"/>
      <c r="G86" s="696"/>
      <c r="H86" s="764"/>
      <c r="I86" s="772"/>
      <c r="J86" s="773"/>
    </row>
    <row r="87" spans="1:10">
      <c r="A87" s="769"/>
      <c r="B87" s="774"/>
      <c r="C87" s="768"/>
      <c r="D87" s="696"/>
      <c r="E87" s="810"/>
      <c r="F87" s="696"/>
      <c r="G87" s="696"/>
      <c r="H87" s="696"/>
      <c r="I87" s="696"/>
      <c r="J87" s="696"/>
    </row>
    <row r="88" spans="1:10">
      <c r="A88" s="769"/>
      <c r="B88" s="774"/>
      <c r="C88" s="768"/>
      <c r="D88" s="696"/>
      <c r="E88" s="810"/>
      <c r="F88" s="696"/>
      <c r="G88" s="696"/>
      <c r="H88" s="696"/>
      <c r="I88" s="696"/>
      <c r="J88" s="696"/>
    </row>
    <row r="89" spans="1:10">
      <c r="A89" s="776"/>
      <c r="B89" s="774"/>
      <c r="C89" s="768"/>
      <c r="D89" s="696"/>
      <c r="E89" s="810"/>
      <c r="F89" s="696"/>
      <c r="G89" s="696"/>
      <c r="H89" s="713"/>
      <c r="I89" s="714"/>
      <c r="J89" s="714"/>
    </row>
    <row r="90" spans="1:10">
      <c r="A90" s="777"/>
      <c r="B90" s="777"/>
      <c r="C90" s="778"/>
      <c r="D90" s="98"/>
      <c r="E90" s="767"/>
      <c r="F90" s="696"/>
      <c r="G90" s="696"/>
      <c r="H90" s="696"/>
      <c r="I90" s="696"/>
      <c r="J90" s="696"/>
    </row>
    <row r="91" spans="1:10">
      <c r="A91" s="98"/>
      <c r="B91" s="98"/>
      <c r="C91" s="167"/>
      <c r="D91" s="98"/>
      <c r="E91" s="125"/>
      <c r="F91" s="696"/>
      <c r="G91" s="696"/>
      <c r="H91" s="696"/>
      <c r="I91" s="696"/>
      <c r="J91" s="696"/>
    </row>
    <row r="92" spans="1:10">
      <c r="A92" s="777"/>
      <c r="B92" s="777"/>
      <c r="C92" s="778"/>
      <c r="D92" s="98"/>
      <c r="E92" s="125"/>
      <c r="F92" s="696"/>
      <c r="G92" s="696"/>
      <c r="H92" s="696"/>
      <c r="I92" s="696"/>
      <c r="J92" s="696"/>
    </row>
    <row r="93" spans="1:10">
      <c r="A93" s="769"/>
      <c r="B93" s="769"/>
      <c r="C93" s="769"/>
      <c r="D93" s="769"/>
      <c r="E93" s="810"/>
      <c r="F93" s="696"/>
      <c r="G93" s="696"/>
      <c r="H93" s="696"/>
      <c r="I93" s="696"/>
      <c r="J93" s="696"/>
    </row>
    <row r="94" spans="1:10">
      <c r="A94" s="779"/>
      <c r="B94" s="779"/>
      <c r="C94" s="779"/>
      <c r="D94" s="779"/>
      <c r="E94" s="814"/>
      <c r="F94" s="780"/>
      <c r="G94" s="696"/>
      <c r="H94" s="696"/>
      <c r="I94" s="696"/>
      <c r="J94" s="696"/>
    </row>
    <row r="95" spans="1:10">
      <c r="A95" s="769"/>
      <c r="B95" s="781"/>
      <c r="C95" s="768"/>
      <c r="D95" s="696"/>
      <c r="E95" s="810"/>
      <c r="F95" s="696"/>
      <c r="G95" s="696"/>
      <c r="H95" s="696"/>
      <c r="I95" s="696"/>
      <c r="J95" s="696"/>
    </row>
    <row r="96" spans="1:10">
      <c r="A96" s="769"/>
      <c r="B96" s="770"/>
      <c r="C96" s="768"/>
      <c r="D96" s="696"/>
      <c r="E96" s="810"/>
      <c r="F96" s="696"/>
      <c r="G96" s="696"/>
      <c r="H96" s="696"/>
      <c r="I96" s="696"/>
      <c r="J96" s="696"/>
    </row>
    <row r="97" spans="1:10">
      <c r="A97" s="769"/>
      <c r="B97" s="770"/>
      <c r="C97" s="768"/>
      <c r="D97" s="696"/>
      <c r="E97" s="810"/>
      <c r="F97" s="696"/>
      <c r="G97" s="696"/>
      <c r="H97" s="696"/>
      <c r="I97" s="696"/>
      <c r="J97" s="696"/>
    </row>
    <row r="98" spans="1:10">
      <c r="A98" s="769"/>
      <c r="B98" s="770"/>
      <c r="C98" s="768"/>
      <c r="D98" s="696"/>
      <c r="E98" s="810"/>
      <c r="F98" s="696"/>
      <c r="G98" s="696"/>
      <c r="H98" s="696"/>
      <c r="I98" s="696"/>
      <c r="J98" s="696"/>
    </row>
    <row r="99" spans="1:10">
      <c r="A99" s="769"/>
      <c r="B99" s="770"/>
      <c r="C99" s="768"/>
      <c r="D99" s="696"/>
      <c r="E99" s="810"/>
      <c r="F99" s="696"/>
      <c r="G99" s="696"/>
      <c r="H99" s="696"/>
      <c r="I99" s="696"/>
      <c r="J99" s="696"/>
    </row>
    <row r="100" spans="1:10">
      <c r="A100" s="769"/>
      <c r="B100" s="770"/>
      <c r="C100" s="768"/>
      <c r="D100" s="696"/>
      <c r="E100" s="810"/>
      <c r="F100" s="696"/>
      <c r="G100" s="696"/>
      <c r="H100" s="696"/>
      <c r="I100" s="772"/>
      <c r="J100" s="773"/>
    </row>
    <row r="101" spans="1:10">
      <c r="A101" s="769"/>
      <c r="B101" s="770"/>
      <c r="C101" s="768"/>
      <c r="D101" s="696"/>
      <c r="E101" s="810"/>
      <c r="F101" s="696"/>
      <c r="G101" s="696"/>
      <c r="H101" s="696"/>
      <c r="I101" s="772"/>
      <c r="J101" s="773"/>
    </row>
    <row r="102" spans="1:10">
      <c r="A102" s="769"/>
      <c r="B102" s="770"/>
      <c r="C102" s="768"/>
      <c r="D102" s="696"/>
      <c r="E102" s="810"/>
      <c r="F102" s="696"/>
      <c r="G102" s="696"/>
    </row>
    <row r="103" spans="1:10">
      <c r="A103" s="769"/>
      <c r="B103" s="770"/>
      <c r="C103" s="768"/>
      <c r="D103" s="696"/>
      <c r="E103" s="810"/>
      <c r="F103" s="696"/>
      <c r="G103" s="696"/>
    </row>
    <row r="104" spans="1:10">
      <c r="A104" s="769"/>
      <c r="B104" s="782"/>
      <c r="C104" s="768"/>
      <c r="D104" s="696"/>
      <c r="E104" s="810"/>
      <c r="F104" s="696"/>
      <c r="G104" s="696"/>
    </row>
    <row r="105" spans="1:10">
      <c r="A105" s="98"/>
      <c r="B105" s="98"/>
      <c r="C105" s="167"/>
      <c r="D105" s="98"/>
      <c r="E105" s="125"/>
      <c r="F105" s="125"/>
      <c r="G105" s="125"/>
    </row>
    <row r="106" spans="1:10">
      <c r="A106" s="98"/>
      <c r="B106" s="98"/>
      <c r="C106" s="167"/>
      <c r="D106" s="98"/>
      <c r="E106" s="125"/>
      <c r="F106" s="125"/>
      <c r="G106" s="125"/>
    </row>
    <row r="107" spans="1:10">
      <c r="A107" s="98"/>
      <c r="B107" s="98"/>
      <c r="C107" s="167"/>
      <c r="D107" s="98"/>
      <c r="E107" s="125"/>
      <c r="F107" s="125"/>
      <c r="G107" s="125"/>
    </row>
    <row r="108" spans="1:10">
      <c r="A108" s="98"/>
      <c r="B108" s="98"/>
      <c r="C108" s="167"/>
      <c r="D108" s="98"/>
      <c r="E108" s="125"/>
      <c r="F108" s="125"/>
      <c r="G108" s="125"/>
    </row>
    <row r="109" spans="1:10">
      <c r="A109" s="98"/>
      <c r="B109" s="98"/>
      <c r="C109" s="167"/>
      <c r="D109" s="98"/>
      <c r="E109" s="125"/>
      <c r="F109" s="125"/>
      <c r="G109" s="125"/>
    </row>
    <row r="110" spans="1:10">
      <c r="A110" s="98"/>
      <c r="B110" s="98"/>
      <c r="C110" s="167"/>
      <c r="D110" s="98"/>
      <c r="E110" s="125"/>
      <c r="F110" s="125"/>
      <c r="G110" s="125"/>
    </row>
    <row r="111" spans="1:10">
      <c r="A111" s="98"/>
      <c r="B111" s="98"/>
      <c r="C111" s="167"/>
      <c r="D111" s="98"/>
      <c r="E111" s="125"/>
      <c r="F111" s="125"/>
      <c r="G111" s="125"/>
    </row>
    <row r="112" spans="1:10">
      <c r="A112" s="98"/>
      <c r="B112" s="98"/>
      <c r="C112" s="167"/>
      <c r="D112" s="98"/>
      <c r="E112" s="125"/>
      <c r="F112" s="125"/>
      <c r="G112" s="125"/>
    </row>
    <row r="113" spans="1:7">
      <c r="A113" s="98"/>
      <c r="B113" s="98"/>
      <c r="C113" s="167"/>
      <c r="D113" s="98"/>
      <c r="E113" s="125"/>
      <c r="F113" s="125"/>
      <c r="G113" s="125"/>
    </row>
    <row r="114" spans="1:7">
      <c r="A114" s="98"/>
      <c r="B114" s="98"/>
      <c r="C114" s="167"/>
      <c r="D114" s="98"/>
      <c r="E114" s="125"/>
      <c r="F114" s="125"/>
      <c r="G114" s="125"/>
    </row>
    <row r="115" spans="1:7">
      <c r="A115" s="98"/>
      <c r="B115" s="98"/>
      <c r="C115" s="167"/>
      <c r="D115" s="98"/>
      <c r="E115" s="125"/>
      <c r="F115" s="125"/>
      <c r="G115" s="125"/>
    </row>
    <row r="116" spans="1:7">
      <c r="A116" s="98"/>
      <c r="B116" s="98"/>
      <c r="C116" s="167"/>
      <c r="D116" s="98"/>
      <c r="E116" s="125"/>
      <c r="F116" s="125"/>
      <c r="G116" s="142"/>
    </row>
    <row r="117" spans="1:7">
      <c r="A117" s="98"/>
      <c r="B117" s="98"/>
      <c r="C117" s="167"/>
      <c r="D117" s="98"/>
      <c r="E117" s="125"/>
      <c r="F117" s="125"/>
      <c r="G117" s="125"/>
    </row>
    <row r="118" spans="1:7">
      <c r="A118" s="98"/>
      <c r="B118" s="98"/>
      <c r="C118" s="167"/>
      <c r="D118" s="98"/>
      <c r="E118" s="125"/>
      <c r="F118" s="125"/>
      <c r="G118" s="142"/>
    </row>
    <row r="119" spans="1:7">
      <c r="A119" s="98"/>
      <c r="B119" s="98"/>
      <c r="C119" s="167"/>
      <c r="D119" s="98"/>
      <c r="E119" s="125"/>
      <c r="F119" s="125"/>
      <c r="G119" s="125"/>
    </row>
  </sheetData>
  <mergeCells count="6">
    <mergeCell ref="C74:D74"/>
    <mergeCell ref="A1:G1"/>
    <mergeCell ref="A2:G2"/>
    <mergeCell ref="A3:F3"/>
    <mergeCell ref="A5:F5"/>
    <mergeCell ref="A7:G7"/>
  </mergeCells>
  <pageMargins left="0.7" right="0.7" top="0.75" bottom="0.75" header="0.3" footer="0.3"/>
  <pageSetup paperSize="9" scale="84" orientation="portrait" r:id="rId1"/>
  <rowBreaks count="1" manualBreakCount="1">
    <brk id="40" max="6" man="1"/>
  </rowBreak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9"/>
  <sheetViews>
    <sheetView view="pageBreakPreview" topLeftCell="A55" zoomScale="60" zoomScaleNormal="100" workbookViewId="0">
      <selection activeCell="C74" sqref="C74:D74"/>
    </sheetView>
    <sheetView topLeftCell="A61"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style="129"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697"/>
      <c r="B4" s="697"/>
      <c r="C4" s="698"/>
      <c r="D4" s="697"/>
      <c r="E4" s="697"/>
      <c r="F4" s="697"/>
      <c r="G4" s="695"/>
      <c r="H4" s="696"/>
      <c r="I4" s="696"/>
      <c r="J4" s="696"/>
    </row>
    <row r="5" spans="1:10">
      <c r="A5" s="2538" t="s">
        <v>831</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832</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0" t="s">
        <v>638</v>
      </c>
      <c r="D12" s="721" t="s">
        <v>21</v>
      </c>
      <c r="E12" s="783">
        <v>704</v>
      </c>
      <c r="F12" s="723"/>
      <c r="G12" s="724">
        <f t="shared" ref="G12:G73" si="0">ROUND(F12,2)*ROUND(E12,2)</f>
        <v>0</v>
      </c>
      <c r="H12" s="713"/>
      <c r="I12" s="714"/>
      <c r="J12" s="714"/>
    </row>
    <row r="13" spans="1:10">
      <c r="A13" s="718">
        <v>2</v>
      </c>
      <c r="B13" s="725" t="s">
        <v>639</v>
      </c>
      <c r="C13" s="726" t="s">
        <v>640</v>
      </c>
      <c r="D13" s="727" t="s">
        <v>55</v>
      </c>
      <c r="E13" s="783">
        <v>760</v>
      </c>
      <c r="F13" s="723"/>
      <c r="G13" s="724">
        <f t="shared" si="0"/>
        <v>0</v>
      </c>
      <c r="H13" s="713"/>
      <c r="I13" s="714"/>
      <c r="J13" s="714"/>
    </row>
    <row r="14" spans="1:10" ht="26.25">
      <c r="A14" s="718" t="s">
        <v>641</v>
      </c>
      <c r="B14" s="725" t="s">
        <v>642</v>
      </c>
      <c r="C14" s="726" t="s">
        <v>643</v>
      </c>
      <c r="D14" s="727" t="s">
        <v>476</v>
      </c>
      <c r="E14" s="783">
        <v>78</v>
      </c>
      <c r="F14" s="723"/>
      <c r="G14" s="724">
        <f t="shared" si="0"/>
        <v>0</v>
      </c>
      <c r="H14" s="713"/>
      <c r="I14" s="714"/>
      <c r="J14" s="714"/>
    </row>
    <row r="15" spans="1:10">
      <c r="A15" s="718" t="s">
        <v>644</v>
      </c>
      <c r="B15" s="725" t="s">
        <v>645</v>
      </c>
      <c r="C15" s="726" t="s">
        <v>646</v>
      </c>
      <c r="D15" s="727" t="s">
        <v>476</v>
      </c>
      <c r="E15" s="783">
        <v>17.600000000000001</v>
      </c>
      <c r="F15" s="723"/>
      <c r="G15" s="724">
        <f t="shared" si="0"/>
        <v>0</v>
      </c>
      <c r="H15" s="713"/>
      <c r="I15" s="714"/>
      <c r="J15" s="714"/>
    </row>
    <row r="16" spans="1:10" ht="26.25">
      <c r="A16" s="718" t="s">
        <v>647</v>
      </c>
      <c r="B16" s="725" t="s">
        <v>648</v>
      </c>
      <c r="C16" s="726" t="s">
        <v>649</v>
      </c>
      <c r="D16" s="727" t="s">
        <v>55</v>
      </c>
      <c r="E16" s="783">
        <v>1152</v>
      </c>
      <c r="F16" s="723"/>
      <c r="G16" s="724">
        <f t="shared" si="0"/>
        <v>0</v>
      </c>
      <c r="H16" s="713"/>
      <c r="I16" s="714"/>
      <c r="J16" s="714"/>
    </row>
    <row r="17" spans="1:10">
      <c r="A17" s="718" t="s">
        <v>650</v>
      </c>
      <c r="B17" s="725" t="s">
        <v>651</v>
      </c>
      <c r="C17" s="726" t="s">
        <v>652</v>
      </c>
      <c r="D17" s="727" t="s">
        <v>55</v>
      </c>
      <c r="E17" s="783">
        <v>37</v>
      </c>
      <c r="F17" s="723"/>
      <c r="G17" s="724">
        <f t="shared" si="0"/>
        <v>0</v>
      </c>
      <c r="H17" s="713"/>
      <c r="I17" s="714"/>
      <c r="J17" s="714"/>
    </row>
    <row r="18" spans="1:10" ht="26.25">
      <c r="A18" s="718" t="s">
        <v>653</v>
      </c>
      <c r="B18" s="725" t="s">
        <v>452</v>
      </c>
      <c r="C18" s="726" t="s">
        <v>654</v>
      </c>
      <c r="D18" s="727" t="s">
        <v>55</v>
      </c>
      <c r="E18" s="783">
        <v>48</v>
      </c>
      <c r="F18" s="723"/>
      <c r="G18" s="724">
        <f t="shared" si="0"/>
        <v>0</v>
      </c>
      <c r="H18" s="713"/>
      <c r="I18" s="714"/>
      <c r="J18" s="714"/>
    </row>
    <row r="19" spans="1:10" ht="26.25">
      <c r="A19" s="718" t="s">
        <v>655</v>
      </c>
      <c r="B19" s="725" t="s">
        <v>656</v>
      </c>
      <c r="C19" s="726" t="s">
        <v>657</v>
      </c>
      <c r="D19" s="727" t="s">
        <v>32</v>
      </c>
      <c r="E19" s="783">
        <v>32</v>
      </c>
      <c r="F19" s="723"/>
      <c r="G19" s="724">
        <f t="shared" si="0"/>
        <v>0</v>
      </c>
      <c r="H19" s="713"/>
      <c r="I19" s="714"/>
      <c r="J19" s="714"/>
    </row>
    <row r="20" spans="1:10">
      <c r="A20" s="718" t="s">
        <v>658</v>
      </c>
      <c r="B20" s="725" t="s">
        <v>659</v>
      </c>
      <c r="C20" s="729" t="s">
        <v>660</v>
      </c>
      <c r="D20" s="721" t="s">
        <v>32</v>
      </c>
      <c r="E20" s="783">
        <v>2</v>
      </c>
      <c r="F20" s="723"/>
      <c r="G20" s="724">
        <f t="shared" si="0"/>
        <v>0</v>
      </c>
      <c r="H20" s="713"/>
      <c r="I20" s="714"/>
      <c r="J20" s="714"/>
    </row>
    <row r="21" spans="1:10">
      <c r="A21" s="718" t="s">
        <v>661</v>
      </c>
      <c r="B21" s="725" t="s">
        <v>507</v>
      </c>
      <c r="C21" s="729" t="s">
        <v>662</v>
      </c>
      <c r="D21" s="721" t="s">
        <v>476</v>
      </c>
      <c r="E21" s="783">
        <v>81</v>
      </c>
      <c r="F21" s="723"/>
      <c r="G21" s="724">
        <f t="shared" si="0"/>
        <v>0</v>
      </c>
      <c r="H21" s="713"/>
      <c r="I21" s="714"/>
      <c r="J21" s="714"/>
    </row>
    <row r="22" spans="1:10">
      <c r="A22" s="718" t="s">
        <v>663</v>
      </c>
      <c r="B22" s="725" t="s">
        <v>501</v>
      </c>
      <c r="C22" s="729" t="s">
        <v>664</v>
      </c>
      <c r="D22" s="721" t="s">
        <v>24</v>
      </c>
      <c r="E22" s="783">
        <v>228</v>
      </c>
      <c r="F22" s="723"/>
      <c r="G22" s="724">
        <f t="shared" si="0"/>
        <v>0</v>
      </c>
      <c r="H22" s="713"/>
      <c r="I22" s="714"/>
      <c r="J22" s="714"/>
    </row>
    <row r="23" spans="1:10" ht="25.5">
      <c r="A23" s="718" t="s">
        <v>665</v>
      </c>
      <c r="B23" s="725" t="s">
        <v>666</v>
      </c>
      <c r="C23" s="729" t="s">
        <v>667</v>
      </c>
      <c r="D23" s="721" t="s">
        <v>55</v>
      </c>
      <c r="E23" s="783">
        <v>468</v>
      </c>
      <c r="F23" s="723"/>
      <c r="G23" s="724">
        <f t="shared" si="0"/>
        <v>0</v>
      </c>
      <c r="H23" s="713"/>
      <c r="I23" s="714"/>
      <c r="J23" s="714"/>
    </row>
    <row r="24" spans="1:10" ht="25.5">
      <c r="A24" s="718" t="s">
        <v>668</v>
      </c>
      <c r="B24" s="725" t="s">
        <v>86</v>
      </c>
      <c r="C24" s="729" t="s">
        <v>669</v>
      </c>
      <c r="D24" s="721" t="s">
        <v>24</v>
      </c>
      <c r="E24" s="783">
        <v>540</v>
      </c>
      <c r="F24" s="723"/>
      <c r="G24" s="730">
        <f t="shared" si="0"/>
        <v>0</v>
      </c>
      <c r="H24" s="713"/>
      <c r="I24" s="714"/>
      <c r="J24" s="714"/>
    </row>
    <row r="25" spans="1:10">
      <c r="A25" s="718" t="s">
        <v>670</v>
      </c>
      <c r="B25" s="725" t="s">
        <v>671</v>
      </c>
      <c r="C25" s="729" t="s">
        <v>672</v>
      </c>
      <c r="D25" s="721" t="s">
        <v>55</v>
      </c>
      <c r="E25" s="783">
        <v>644</v>
      </c>
      <c r="F25" s="723"/>
      <c r="G25" s="730">
        <f t="shared" si="0"/>
        <v>0</v>
      </c>
      <c r="H25" s="713"/>
      <c r="I25" s="714"/>
      <c r="J25" s="714"/>
    </row>
    <row r="26" spans="1:10">
      <c r="A26" s="718"/>
      <c r="B26" s="716"/>
      <c r="C26" s="700" t="s">
        <v>673</v>
      </c>
      <c r="D26" s="716"/>
      <c r="E26" s="798"/>
      <c r="F26" s="716"/>
      <c r="G26" s="717"/>
      <c r="H26" s="713"/>
      <c r="I26" s="714"/>
      <c r="J26" s="714"/>
    </row>
    <row r="27" spans="1:10">
      <c r="A27" s="718" t="s">
        <v>674</v>
      </c>
      <c r="B27" s="732" t="s">
        <v>675</v>
      </c>
      <c r="C27" s="733" t="s">
        <v>676</v>
      </c>
      <c r="D27" s="734" t="s">
        <v>476</v>
      </c>
      <c r="E27" s="789">
        <v>84</v>
      </c>
      <c r="F27" s="735"/>
      <c r="G27" s="724">
        <f t="shared" si="0"/>
        <v>0</v>
      </c>
      <c r="H27" s="713"/>
      <c r="I27" s="714"/>
      <c r="J27" s="714"/>
    </row>
    <row r="28" spans="1:10" ht="26.25">
      <c r="A28" s="718" t="s">
        <v>677</v>
      </c>
      <c r="B28" s="732" t="s">
        <v>678</v>
      </c>
      <c r="C28" s="733" t="s">
        <v>679</v>
      </c>
      <c r="D28" s="734" t="s">
        <v>24</v>
      </c>
      <c r="E28" s="789">
        <v>908</v>
      </c>
      <c r="F28" s="735"/>
      <c r="G28" s="724">
        <f t="shared" si="0"/>
        <v>0</v>
      </c>
      <c r="H28" s="713"/>
      <c r="I28" s="714"/>
      <c r="J28" s="714"/>
    </row>
    <row r="29" spans="1:10" ht="26.25">
      <c r="A29" s="718" t="s">
        <v>680</v>
      </c>
      <c r="B29" s="732" t="s">
        <v>681</v>
      </c>
      <c r="C29" s="733" t="s">
        <v>682</v>
      </c>
      <c r="D29" s="734" t="s">
        <v>55</v>
      </c>
      <c r="E29" s="789">
        <v>561</v>
      </c>
      <c r="F29" s="735"/>
      <c r="G29" s="724">
        <f t="shared" si="0"/>
        <v>0</v>
      </c>
      <c r="H29" s="713"/>
      <c r="I29" s="714"/>
      <c r="J29" s="714"/>
    </row>
    <row r="30" spans="1:10" ht="26.25">
      <c r="A30" s="718" t="s">
        <v>683</v>
      </c>
      <c r="B30" s="732" t="s">
        <v>86</v>
      </c>
      <c r="C30" s="733" t="s">
        <v>669</v>
      </c>
      <c r="D30" s="734" t="s">
        <v>24</v>
      </c>
      <c r="E30" s="789">
        <v>425</v>
      </c>
      <c r="F30" s="735"/>
      <c r="G30" s="724">
        <f t="shared" si="0"/>
        <v>0</v>
      </c>
      <c r="H30" s="713"/>
      <c r="I30" s="714"/>
      <c r="J30" s="714"/>
    </row>
    <row r="31" spans="1:10" ht="26.25">
      <c r="A31" s="718" t="s">
        <v>684</v>
      </c>
      <c r="B31" s="732" t="s">
        <v>685</v>
      </c>
      <c r="C31" s="733" t="s">
        <v>686</v>
      </c>
      <c r="D31" s="734" t="s">
        <v>32</v>
      </c>
      <c r="E31" s="789">
        <v>12</v>
      </c>
      <c r="F31" s="735"/>
      <c r="G31" s="724">
        <f t="shared" si="0"/>
        <v>0</v>
      </c>
      <c r="H31" s="713"/>
      <c r="I31" s="714"/>
      <c r="J31" s="714"/>
    </row>
    <row r="32" spans="1:10" ht="39">
      <c r="A32" s="718" t="s">
        <v>687</v>
      </c>
      <c r="B32" s="732" t="s">
        <v>688</v>
      </c>
      <c r="C32" s="733" t="s">
        <v>689</v>
      </c>
      <c r="D32" s="734" t="s">
        <v>32</v>
      </c>
      <c r="E32" s="789">
        <v>8</v>
      </c>
      <c r="F32" s="735"/>
      <c r="G32" s="724">
        <f t="shared" si="0"/>
        <v>0</v>
      </c>
      <c r="H32" s="713"/>
      <c r="I32" s="714"/>
      <c r="J32" s="714"/>
    </row>
    <row r="33" spans="1:10" ht="39">
      <c r="A33" s="718" t="s">
        <v>690</v>
      </c>
      <c r="B33" s="732" t="s">
        <v>691</v>
      </c>
      <c r="C33" s="733" t="s">
        <v>692</v>
      </c>
      <c r="D33" s="734" t="s">
        <v>476</v>
      </c>
      <c r="E33" s="789">
        <v>4</v>
      </c>
      <c r="F33" s="735"/>
      <c r="G33" s="724">
        <f t="shared" si="0"/>
        <v>0</v>
      </c>
      <c r="H33" s="713"/>
      <c r="I33" s="714"/>
      <c r="J33" s="714"/>
    </row>
    <row r="34" spans="1:10" ht="26.25">
      <c r="A34" s="718" t="s">
        <v>693</v>
      </c>
      <c r="B34" s="732" t="s">
        <v>694</v>
      </c>
      <c r="C34" s="733" t="s">
        <v>695</v>
      </c>
      <c r="D34" s="734" t="s">
        <v>24</v>
      </c>
      <c r="E34" s="789">
        <v>420</v>
      </c>
      <c r="F34" s="735"/>
      <c r="G34" s="730">
        <f t="shared" si="0"/>
        <v>0</v>
      </c>
      <c r="H34" s="713"/>
      <c r="I34" s="714"/>
      <c r="J34" s="714"/>
    </row>
    <row r="35" spans="1:10">
      <c r="A35" s="715"/>
      <c r="B35" s="716"/>
      <c r="C35" s="700" t="s">
        <v>696</v>
      </c>
      <c r="D35" s="716"/>
      <c r="E35" s="798"/>
      <c r="F35" s="716"/>
      <c r="G35" s="717"/>
      <c r="H35" s="713"/>
      <c r="I35" s="714"/>
      <c r="J35" s="714"/>
    </row>
    <row r="36" spans="1:10" ht="26.25">
      <c r="A36" s="737">
        <v>23</v>
      </c>
      <c r="B36" s="738" t="s">
        <v>697</v>
      </c>
      <c r="C36" s="739" t="s">
        <v>698</v>
      </c>
      <c r="D36" s="723" t="s">
        <v>55</v>
      </c>
      <c r="E36" s="783">
        <v>34</v>
      </c>
      <c r="F36" s="723"/>
      <c r="G36" s="724">
        <f t="shared" si="0"/>
        <v>0</v>
      </c>
      <c r="H36" s="713"/>
      <c r="I36" s="714"/>
      <c r="J36" s="714"/>
    </row>
    <row r="37" spans="1:10" ht="26.25">
      <c r="A37" s="737">
        <v>24</v>
      </c>
      <c r="B37" s="738" t="s">
        <v>699</v>
      </c>
      <c r="C37" s="739" t="s">
        <v>700</v>
      </c>
      <c r="D37" s="723" t="s">
        <v>55</v>
      </c>
      <c r="E37" s="783">
        <v>3</v>
      </c>
      <c r="F37" s="723"/>
      <c r="G37" s="724">
        <f t="shared" si="0"/>
        <v>0</v>
      </c>
      <c r="H37" s="713"/>
      <c r="I37" s="714"/>
      <c r="J37" s="714"/>
    </row>
    <row r="38" spans="1:10" ht="26.25">
      <c r="A38" s="737">
        <v>25</v>
      </c>
      <c r="B38" s="738" t="s">
        <v>507</v>
      </c>
      <c r="C38" s="740" t="s">
        <v>701</v>
      </c>
      <c r="D38" s="723" t="s">
        <v>476</v>
      </c>
      <c r="E38" s="783">
        <v>4</v>
      </c>
      <c r="F38" s="723"/>
      <c r="G38" s="724">
        <f t="shared" si="0"/>
        <v>0</v>
      </c>
      <c r="H38" s="713"/>
      <c r="I38" s="714"/>
      <c r="J38" s="714"/>
    </row>
    <row r="39" spans="1:10" ht="26.25">
      <c r="A39" s="737">
        <v>26</v>
      </c>
      <c r="B39" s="741" t="s">
        <v>702</v>
      </c>
      <c r="C39" s="739" t="s">
        <v>703</v>
      </c>
      <c r="D39" s="723" t="s">
        <v>24</v>
      </c>
      <c r="E39" s="783">
        <v>2300</v>
      </c>
      <c r="F39" s="723"/>
      <c r="G39" s="724">
        <f t="shared" si="0"/>
        <v>0</v>
      </c>
      <c r="H39" s="713"/>
      <c r="I39" s="714"/>
      <c r="J39" s="714"/>
    </row>
    <row r="40" spans="1:10">
      <c r="A40" s="737">
        <v>27</v>
      </c>
      <c r="B40" s="741" t="s">
        <v>704</v>
      </c>
      <c r="C40" s="742" t="s">
        <v>705</v>
      </c>
      <c r="D40" s="723" t="s">
        <v>21</v>
      </c>
      <c r="E40" s="783">
        <v>90</v>
      </c>
      <c r="F40" s="723"/>
      <c r="G40" s="724">
        <f t="shared" si="0"/>
        <v>0</v>
      </c>
      <c r="H40" s="713"/>
      <c r="I40" s="714"/>
      <c r="J40" s="714"/>
    </row>
    <row r="41" spans="1:10">
      <c r="A41" s="737">
        <v>28</v>
      </c>
      <c r="B41" s="741" t="s">
        <v>706</v>
      </c>
      <c r="C41" s="742" t="s">
        <v>138</v>
      </c>
      <c r="D41" s="723" t="s">
        <v>21</v>
      </c>
      <c r="E41" s="783">
        <v>110</v>
      </c>
      <c r="F41" s="723"/>
      <c r="G41" s="724">
        <f t="shared" si="0"/>
        <v>0</v>
      </c>
      <c r="H41" s="713"/>
      <c r="I41" s="714"/>
      <c r="J41" s="714"/>
    </row>
    <row r="42" spans="1:10" ht="25.5">
      <c r="A42" s="737">
        <v>29</v>
      </c>
      <c r="B42" s="741" t="s">
        <v>707</v>
      </c>
      <c r="C42" s="742" t="s">
        <v>708</v>
      </c>
      <c r="D42" s="723" t="s">
        <v>24</v>
      </c>
      <c r="E42" s="783">
        <v>125</v>
      </c>
      <c r="F42" s="723"/>
      <c r="G42" s="724">
        <f t="shared" si="0"/>
        <v>0</v>
      </c>
      <c r="H42" s="713"/>
      <c r="I42" s="714"/>
      <c r="J42" s="714"/>
    </row>
    <row r="43" spans="1:10" ht="26.25">
      <c r="A43" s="737">
        <v>30</v>
      </c>
      <c r="B43" s="741" t="s">
        <v>709</v>
      </c>
      <c r="C43" s="726" t="s">
        <v>710</v>
      </c>
      <c r="D43" s="723" t="s">
        <v>55</v>
      </c>
      <c r="E43" s="783">
        <v>6000</v>
      </c>
      <c r="F43" s="723"/>
      <c r="G43" s="724">
        <f t="shared" si="0"/>
        <v>0</v>
      </c>
      <c r="H43" s="713"/>
      <c r="I43" s="714"/>
      <c r="J43" s="714"/>
    </row>
    <row r="44" spans="1:10" ht="26.25">
      <c r="A44" s="737">
        <v>31</v>
      </c>
      <c r="B44" s="741" t="s">
        <v>648</v>
      </c>
      <c r="C44" s="740" t="s">
        <v>649</v>
      </c>
      <c r="D44" s="723" t="s">
        <v>55</v>
      </c>
      <c r="E44" s="783">
        <v>400</v>
      </c>
      <c r="F44" s="723"/>
      <c r="G44" s="724">
        <f t="shared" si="0"/>
        <v>0</v>
      </c>
      <c r="H44" s="713"/>
      <c r="I44" s="714"/>
      <c r="J44" s="714"/>
    </row>
    <row r="45" spans="1:10" ht="38.25">
      <c r="A45" s="737">
        <v>32</v>
      </c>
      <c r="B45" s="741" t="s">
        <v>549</v>
      </c>
      <c r="C45" s="743" t="s">
        <v>711</v>
      </c>
      <c r="D45" s="723" t="s">
        <v>55</v>
      </c>
      <c r="E45" s="783">
        <v>320</v>
      </c>
      <c r="F45" s="723"/>
      <c r="G45" s="730">
        <f t="shared" si="0"/>
        <v>0</v>
      </c>
      <c r="H45" s="713"/>
      <c r="I45" s="714"/>
      <c r="J45" s="714"/>
    </row>
    <row r="46" spans="1:10" ht="25.5">
      <c r="A46" s="737">
        <v>33</v>
      </c>
      <c r="B46" s="741" t="s">
        <v>712</v>
      </c>
      <c r="C46" s="743" t="s">
        <v>713</v>
      </c>
      <c r="D46" s="723" t="s">
        <v>21</v>
      </c>
      <c r="E46" s="783">
        <v>190</v>
      </c>
      <c r="F46" s="723"/>
      <c r="G46" s="730">
        <f t="shared" si="0"/>
        <v>0</v>
      </c>
      <c r="H46" s="713"/>
      <c r="I46" s="714"/>
      <c r="J46" s="714"/>
    </row>
    <row r="47" spans="1:10">
      <c r="A47" s="715"/>
      <c r="B47" s="716"/>
      <c r="C47" s="700" t="s">
        <v>161</v>
      </c>
      <c r="D47" s="716"/>
      <c r="E47" s="798"/>
      <c r="F47" s="716"/>
      <c r="G47" s="717"/>
      <c r="H47" s="713"/>
      <c r="I47" s="714"/>
      <c r="J47" s="714"/>
    </row>
    <row r="48" spans="1:10" ht="26.25">
      <c r="A48" s="737">
        <v>34</v>
      </c>
      <c r="B48" s="742" t="s">
        <v>779</v>
      </c>
      <c r="C48" s="740" t="s">
        <v>780</v>
      </c>
      <c r="D48" s="744" t="s">
        <v>32</v>
      </c>
      <c r="E48" s="799">
        <v>12</v>
      </c>
      <c r="F48" s="744"/>
      <c r="G48" s="745">
        <f t="shared" ref="G48:G59" si="1">ROUND(F48,2)*ROUND(E48,2)</f>
        <v>0</v>
      </c>
      <c r="H48" s="713"/>
      <c r="I48" s="714"/>
      <c r="J48" s="714"/>
    </row>
    <row r="49" spans="1:10" ht="26.25">
      <c r="A49" s="737">
        <v>35</v>
      </c>
      <c r="B49" s="742" t="s">
        <v>781</v>
      </c>
      <c r="C49" s="740" t="s">
        <v>782</v>
      </c>
      <c r="D49" s="744" t="s">
        <v>32</v>
      </c>
      <c r="E49" s="799">
        <v>6</v>
      </c>
      <c r="F49" s="744"/>
      <c r="G49" s="745">
        <f t="shared" si="1"/>
        <v>0</v>
      </c>
      <c r="H49" s="713"/>
      <c r="I49" s="714"/>
      <c r="J49" s="714"/>
    </row>
    <row r="50" spans="1:10" ht="25.5">
      <c r="A50" s="737">
        <v>36</v>
      </c>
      <c r="B50" s="742" t="s">
        <v>714</v>
      </c>
      <c r="C50" s="742" t="s">
        <v>715</v>
      </c>
      <c r="D50" s="744" t="s">
        <v>55</v>
      </c>
      <c r="E50" s="799">
        <v>99</v>
      </c>
      <c r="F50" s="744"/>
      <c r="G50" s="745">
        <f t="shared" si="1"/>
        <v>0</v>
      </c>
      <c r="H50" s="713"/>
      <c r="I50" s="714"/>
      <c r="J50" s="714"/>
    </row>
    <row r="51" spans="1:10">
      <c r="A51" s="737">
        <v>37</v>
      </c>
      <c r="B51" s="742" t="s">
        <v>716</v>
      </c>
      <c r="C51" s="740" t="s">
        <v>717</v>
      </c>
      <c r="D51" s="744" t="s">
        <v>476</v>
      </c>
      <c r="E51" s="799">
        <v>50</v>
      </c>
      <c r="F51" s="744"/>
      <c r="G51" s="745">
        <f t="shared" si="1"/>
        <v>0</v>
      </c>
      <c r="H51" s="713"/>
      <c r="I51" s="714"/>
      <c r="J51" s="714"/>
    </row>
    <row r="52" spans="1:10">
      <c r="A52" s="737">
        <v>38</v>
      </c>
      <c r="B52" s="742" t="s">
        <v>762</v>
      </c>
      <c r="C52" s="742" t="s">
        <v>763</v>
      </c>
      <c r="D52" s="744" t="s">
        <v>476</v>
      </c>
      <c r="E52" s="799">
        <v>3.5</v>
      </c>
      <c r="F52" s="744"/>
      <c r="G52" s="745">
        <f t="shared" si="1"/>
        <v>0</v>
      </c>
      <c r="H52" s="713"/>
      <c r="I52" s="714"/>
      <c r="J52" s="714"/>
    </row>
    <row r="53" spans="1:10" ht="25.5">
      <c r="A53" s="737">
        <v>39</v>
      </c>
      <c r="B53" s="742" t="s">
        <v>783</v>
      </c>
      <c r="C53" s="742" t="s">
        <v>784</v>
      </c>
      <c r="D53" s="744" t="s">
        <v>476</v>
      </c>
      <c r="E53" s="799">
        <v>60</v>
      </c>
      <c r="F53" s="744"/>
      <c r="G53" s="745">
        <f t="shared" si="1"/>
        <v>0</v>
      </c>
      <c r="H53" s="713"/>
      <c r="I53" s="714"/>
      <c r="J53" s="714"/>
    </row>
    <row r="54" spans="1:10">
      <c r="A54" s="737">
        <v>40</v>
      </c>
      <c r="B54" s="742" t="s">
        <v>785</v>
      </c>
      <c r="C54" s="742" t="s">
        <v>786</v>
      </c>
      <c r="D54" s="744" t="s">
        <v>32</v>
      </c>
      <c r="E54" s="799">
        <v>180</v>
      </c>
      <c r="F54" s="744"/>
      <c r="G54" s="745">
        <f t="shared" si="1"/>
        <v>0</v>
      </c>
      <c r="H54" s="713"/>
      <c r="I54" s="714"/>
      <c r="J54" s="714"/>
    </row>
    <row r="55" spans="1:10" ht="25.5">
      <c r="A55" s="737">
        <v>41</v>
      </c>
      <c r="B55" s="742" t="s">
        <v>787</v>
      </c>
      <c r="C55" s="742" t="s">
        <v>788</v>
      </c>
      <c r="D55" s="744" t="s">
        <v>32</v>
      </c>
      <c r="E55" s="799">
        <v>32</v>
      </c>
      <c r="F55" s="744"/>
      <c r="G55" s="745">
        <f t="shared" si="1"/>
        <v>0</v>
      </c>
      <c r="H55" s="713"/>
      <c r="I55" s="714"/>
      <c r="J55" s="714"/>
    </row>
    <row r="56" spans="1:10" ht="25.5">
      <c r="A56" s="737">
        <v>42</v>
      </c>
      <c r="B56" s="742" t="s">
        <v>722</v>
      </c>
      <c r="C56" s="742" t="s">
        <v>723</v>
      </c>
      <c r="D56" s="744" t="s">
        <v>476</v>
      </c>
      <c r="E56" s="799">
        <v>53</v>
      </c>
      <c r="F56" s="744"/>
      <c r="G56" s="745">
        <f t="shared" si="1"/>
        <v>0</v>
      </c>
      <c r="H56" s="713"/>
      <c r="I56" s="714"/>
      <c r="J56" s="714"/>
    </row>
    <row r="57" spans="1:10" ht="25.5">
      <c r="A57" s="737">
        <v>43</v>
      </c>
      <c r="B57" s="742" t="s">
        <v>724</v>
      </c>
      <c r="C57" s="742" t="s">
        <v>725</v>
      </c>
      <c r="D57" s="744" t="s">
        <v>55</v>
      </c>
      <c r="E57" s="799">
        <v>360</v>
      </c>
      <c r="F57" s="744"/>
      <c r="G57" s="745">
        <f t="shared" si="1"/>
        <v>0</v>
      </c>
      <c r="H57" s="713"/>
      <c r="I57" s="714"/>
      <c r="J57" s="714"/>
    </row>
    <row r="58" spans="1:10">
      <c r="A58" s="737">
        <v>44</v>
      </c>
      <c r="B58" s="742" t="s">
        <v>726</v>
      </c>
      <c r="C58" s="739" t="s">
        <v>727</v>
      </c>
      <c r="D58" s="744" t="s">
        <v>24</v>
      </c>
      <c r="E58" s="799">
        <v>200</v>
      </c>
      <c r="F58" s="744"/>
      <c r="G58" s="745">
        <f t="shared" si="1"/>
        <v>0</v>
      </c>
      <c r="H58" s="713"/>
      <c r="I58" s="714"/>
      <c r="J58" s="714"/>
    </row>
    <row r="59" spans="1:10" ht="26.25">
      <c r="A59" s="737">
        <v>45</v>
      </c>
      <c r="B59" s="742" t="s">
        <v>728</v>
      </c>
      <c r="C59" s="739" t="s">
        <v>695</v>
      </c>
      <c r="D59" s="744" t="s">
        <v>24</v>
      </c>
      <c r="E59" s="799">
        <v>530</v>
      </c>
      <c r="F59" s="744"/>
      <c r="G59" s="745">
        <f t="shared" si="1"/>
        <v>0</v>
      </c>
      <c r="H59" s="713"/>
      <c r="I59" s="714"/>
      <c r="J59" s="714"/>
    </row>
    <row r="60" spans="1:10">
      <c r="A60" s="737"/>
      <c r="B60" s="734"/>
      <c r="C60" s="746" t="s">
        <v>729</v>
      </c>
      <c r="D60" s="734"/>
      <c r="E60" s="789"/>
      <c r="F60" s="734"/>
      <c r="G60" s="747"/>
      <c r="H60" s="713"/>
      <c r="I60" s="714"/>
      <c r="J60" s="714"/>
    </row>
    <row r="61" spans="1:10">
      <c r="A61" s="737">
        <v>46</v>
      </c>
      <c r="B61" s="740" t="s">
        <v>707</v>
      </c>
      <c r="C61" s="742" t="s">
        <v>730</v>
      </c>
      <c r="D61" s="744" t="s">
        <v>24</v>
      </c>
      <c r="E61" s="799">
        <v>1075</v>
      </c>
      <c r="F61" s="744"/>
      <c r="G61" s="745">
        <f t="shared" si="0"/>
        <v>0</v>
      </c>
      <c r="H61" s="713"/>
      <c r="I61" s="714"/>
      <c r="J61" s="714"/>
    </row>
    <row r="62" spans="1:10" ht="38.25">
      <c r="A62" s="737">
        <v>47</v>
      </c>
      <c r="B62" s="742" t="s">
        <v>731</v>
      </c>
      <c r="C62" s="742" t="s">
        <v>732</v>
      </c>
      <c r="D62" s="744" t="s">
        <v>24</v>
      </c>
      <c r="E62" s="799">
        <v>1311</v>
      </c>
      <c r="F62" s="744"/>
      <c r="G62" s="745">
        <f t="shared" si="0"/>
        <v>0</v>
      </c>
      <c r="H62" s="713"/>
      <c r="I62" s="714"/>
      <c r="J62" s="714"/>
    </row>
    <row r="63" spans="1:10" ht="25.5">
      <c r="A63" s="737">
        <v>48</v>
      </c>
      <c r="B63" s="742" t="s">
        <v>733</v>
      </c>
      <c r="C63" s="742" t="s">
        <v>734</v>
      </c>
      <c r="D63" s="744" t="s">
        <v>24</v>
      </c>
      <c r="E63" s="799">
        <v>620</v>
      </c>
      <c r="F63" s="744"/>
      <c r="G63" s="745">
        <f t="shared" si="0"/>
        <v>0</v>
      </c>
      <c r="H63" s="713"/>
      <c r="I63" s="714"/>
      <c r="J63" s="714"/>
    </row>
    <row r="64" spans="1:10" ht="25.5">
      <c r="A64" s="737">
        <v>49</v>
      </c>
      <c r="B64" s="742" t="s">
        <v>733</v>
      </c>
      <c r="C64" s="742" t="s">
        <v>734</v>
      </c>
      <c r="D64" s="744" t="s">
        <v>24</v>
      </c>
      <c r="E64" s="799">
        <v>620</v>
      </c>
      <c r="F64" s="744"/>
      <c r="G64" s="745">
        <f t="shared" si="0"/>
        <v>0</v>
      </c>
      <c r="H64" s="713"/>
      <c r="I64" s="714"/>
      <c r="J64" s="714"/>
    </row>
    <row r="65" spans="1:10" ht="25.5">
      <c r="A65" s="737">
        <v>50</v>
      </c>
      <c r="B65" s="742" t="s">
        <v>735</v>
      </c>
      <c r="C65" s="742" t="s">
        <v>736</v>
      </c>
      <c r="D65" s="744" t="s">
        <v>55</v>
      </c>
      <c r="E65" s="799">
        <v>71</v>
      </c>
      <c r="F65" s="744"/>
      <c r="G65" s="745">
        <f t="shared" si="0"/>
        <v>0</v>
      </c>
      <c r="H65" s="713"/>
      <c r="I65" s="714"/>
      <c r="J65" s="714"/>
    </row>
    <row r="66" spans="1:10">
      <c r="A66" s="737">
        <v>51</v>
      </c>
      <c r="B66" s="742" t="s">
        <v>737</v>
      </c>
      <c r="C66" s="742" t="s">
        <v>738</v>
      </c>
      <c r="D66" s="744" t="s">
        <v>21</v>
      </c>
      <c r="E66" s="799">
        <v>1372</v>
      </c>
      <c r="F66" s="744"/>
      <c r="G66" s="745">
        <f t="shared" si="0"/>
        <v>0</v>
      </c>
      <c r="H66" s="713"/>
      <c r="I66" s="714"/>
      <c r="J66" s="714"/>
    </row>
    <row r="67" spans="1:10">
      <c r="A67" s="737">
        <v>52</v>
      </c>
      <c r="B67" s="742" t="s">
        <v>739</v>
      </c>
      <c r="C67" s="742" t="s">
        <v>740</v>
      </c>
      <c r="D67" s="744" t="s">
        <v>21</v>
      </c>
      <c r="E67" s="799">
        <v>196</v>
      </c>
      <c r="F67" s="744"/>
      <c r="G67" s="745">
        <f t="shared" si="0"/>
        <v>0</v>
      </c>
      <c r="H67" s="713"/>
      <c r="I67" s="714"/>
      <c r="J67" s="714"/>
    </row>
    <row r="68" spans="1:10">
      <c r="A68" s="737">
        <v>53</v>
      </c>
      <c r="B68" s="742" t="s">
        <v>741</v>
      </c>
      <c r="C68" s="742" t="s">
        <v>742</v>
      </c>
      <c r="D68" s="744" t="s">
        <v>32</v>
      </c>
      <c r="E68" s="799">
        <v>12</v>
      </c>
      <c r="F68" s="744"/>
      <c r="G68" s="745">
        <f t="shared" si="0"/>
        <v>0</v>
      </c>
      <c r="H68" s="713"/>
      <c r="I68" s="714"/>
      <c r="J68" s="714"/>
    </row>
    <row r="69" spans="1:10">
      <c r="A69" s="737">
        <v>54</v>
      </c>
      <c r="B69" s="742" t="s">
        <v>743</v>
      </c>
      <c r="C69" s="742" t="s">
        <v>744</v>
      </c>
      <c r="D69" s="744" t="s">
        <v>21</v>
      </c>
      <c r="E69" s="799">
        <v>296</v>
      </c>
      <c r="F69" s="744"/>
      <c r="G69" s="745">
        <f t="shared" si="0"/>
        <v>0</v>
      </c>
      <c r="H69" s="713"/>
      <c r="I69" s="714"/>
      <c r="J69" s="714"/>
    </row>
    <row r="70" spans="1:10">
      <c r="A70" s="737">
        <v>55</v>
      </c>
      <c r="B70" s="742" t="s">
        <v>745</v>
      </c>
      <c r="C70" s="740" t="s">
        <v>746</v>
      </c>
      <c r="D70" s="744" t="s">
        <v>21</v>
      </c>
      <c r="E70" s="799">
        <v>196</v>
      </c>
      <c r="F70" s="744"/>
      <c r="G70" s="745">
        <f t="shared" si="0"/>
        <v>0</v>
      </c>
      <c r="H70" s="713"/>
      <c r="I70" s="714"/>
      <c r="J70" s="714"/>
    </row>
    <row r="71" spans="1:10">
      <c r="A71" s="737">
        <v>56</v>
      </c>
      <c r="B71" s="742" t="s">
        <v>747</v>
      </c>
      <c r="C71" s="740" t="s">
        <v>748</v>
      </c>
      <c r="D71" s="744" t="s">
        <v>24</v>
      </c>
      <c r="E71" s="799">
        <v>200</v>
      </c>
      <c r="F71" s="744"/>
      <c r="G71" s="745">
        <f t="shared" si="0"/>
        <v>0</v>
      </c>
      <c r="H71" s="713"/>
      <c r="I71" s="714"/>
      <c r="J71" s="714"/>
    </row>
    <row r="72" spans="1:10" ht="26.25">
      <c r="A72" s="737">
        <v>57</v>
      </c>
      <c r="B72" s="742" t="s">
        <v>790</v>
      </c>
      <c r="C72" s="740" t="s">
        <v>791</v>
      </c>
      <c r="D72" s="744" t="s">
        <v>21</v>
      </c>
      <c r="E72" s="799">
        <v>25</v>
      </c>
      <c r="F72" s="744"/>
      <c r="G72" s="745">
        <f t="shared" si="0"/>
        <v>0</v>
      </c>
      <c r="H72" s="713"/>
      <c r="I72" s="714"/>
      <c r="J72" s="714"/>
    </row>
    <row r="73" spans="1:10" ht="26.25" thickBot="1">
      <c r="A73" s="737">
        <v>58</v>
      </c>
      <c r="B73" s="740" t="s">
        <v>752</v>
      </c>
      <c r="C73" s="742" t="s">
        <v>753</v>
      </c>
      <c r="D73" s="744" t="s">
        <v>21</v>
      </c>
      <c r="E73" s="799">
        <v>196</v>
      </c>
      <c r="F73" s="744"/>
      <c r="G73" s="745">
        <f t="shared" si="0"/>
        <v>0</v>
      </c>
      <c r="H73" s="713"/>
      <c r="I73" s="714"/>
      <c r="J73" s="714"/>
    </row>
    <row r="74" spans="1:10" ht="16.5" thickTop="1" thickBot="1">
      <c r="A74" s="752"/>
      <c r="B74" s="753"/>
      <c r="C74" s="2561" t="s">
        <v>1680</v>
      </c>
      <c r="D74" s="2561"/>
      <c r="E74" s="754"/>
      <c r="F74" s="755"/>
      <c r="G74" s="756">
        <f>SUM(G12:G73)</f>
        <v>0</v>
      </c>
      <c r="H74" s="696"/>
      <c r="I74" s="696"/>
      <c r="J74" s="696"/>
    </row>
    <row r="75" spans="1:10" ht="15.75" thickTop="1">
      <c r="A75" s="693"/>
      <c r="B75" s="367"/>
      <c r="C75" s="700"/>
      <c r="D75" s="699"/>
      <c r="E75" s="757"/>
      <c r="F75" s="758"/>
      <c r="G75" s="759"/>
      <c r="H75" s="696"/>
      <c r="I75" s="696"/>
      <c r="J75" s="696"/>
    </row>
    <row r="76" spans="1:10">
      <c r="A76" s="693"/>
      <c r="B76" s="367"/>
      <c r="C76" s="700"/>
      <c r="D76" s="699"/>
      <c r="E76" s="757"/>
      <c r="F76" s="758"/>
      <c r="G76" s="760"/>
      <c r="H76" s="125"/>
      <c r="I76" s="125"/>
      <c r="J76" s="125"/>
    </row>
    <row r="77" spans="1:10">
      <c r="A77" s="761"/>
      <c r="B77" s="762"/>
      <c r="C77" s="763"/>
      <c r="D77" s="761"/>
      <c r="E77" s="757"/>
      <c r="F77" s="760"/>
      <c r="G77" s="760"/>
      <c r="H77" s="125"/>
      <c r="I77" s="125"/>
      <c r="J77" s="125"/>
    </row>
    <row r="78" spans="1:10">
      <c r="A78" s="761"/>
      <c r="B78" s="762"/>
      <c r="C78" s="763"/>
      <c r="D78" s="761"/>
      <c r="E78" s="757"/>
      <c r="F78" s="760"/>
      <c r="G78" s="760"/>
      <c r="H78" s="696"/>
      <c r="I78" s="696"/>
      <c r="J78" s="696"/>
    </row>
    <row r="79" spans="1:10">
      <c r="A79" s="761"/>
      <c r="B79" s="762"/>
      <c r="C79" s="763"/>
      <c r="D79" s="761"/>
      <c r="E79" s="757"/>
      <c r="F79" s="760"/>
      <c r="G79" s="760"/>
      <c r="H79" s="764"/>
      <c r="I79" s="696"/>
      <c r="J79" s="696"/>
    </row>
    <row r="80" spans="1:10">
      <c r="A80" s="761"/>
      <c r="B80" s="762"/>
      <c r="C80" s="763"/>
      <c r="D80" s="761"/>
      <c r="E80" s="757"/>
      <c r="F80" s="760"/>
      <c r="G80" s="760"/>
      <c r="H80" s="764"/>
      <c r="I80" s="696"/>
      <c r="J80" s="696"/>
    </row>
    <row r="81" spans="1:10">
      <c r="A81" s="761"/>
      <c r="B81" s="765"/>
      <c r="C81" s="766"/>
      <c r="D81" s="761"/>
      <c r="E81" s="757"/>
      <c r="F81" s="760"/>
      <c r="G81" s="760"/>
      <c r="H81" s="696"/>
      <c r="I81" s="696"/>
      <c r="J81" s="696"/>
    </row>
    <row r="82" spans="1:10">
      <c r="A82" s="125"/>
      <c r="B82" s="767"/>
      <c r="C82" s="768"/>
      <c r="D82" s="125"/>
      <c r="E82" s="767"/>
      <c r="F82" s="760"/>
      <c r="G82" s="760"/>
      <c r="H82" s="696"/>
      <c r="I82" s="696"/>
      <c r="J82" s="696"/>
    </row>
    <row r="83" spans="1:10">
      <c r="A83" s="769"/>
      <c r="B83" s="770"/>
      <c r="C83" s="768"/>
      <c r="D83" s="696"/>
      <c r="E83" s="810"/>
      <c r="F83" s="696"/>
      <c r="G83" s="696"/>
      <c r="H83" s="771"/>
      <c r="I83" s="772"/>
      <c r="J83" s="773"/>
    </row>
    <row r="84" spans="1:10">
      <c r="A84" s="769"/>
      <c r="B84" s="770"/>
      <c r="C84" s="768"/>
      <c r="D84" s="696"/>
      <c r="E84" s="810"/>
      <c r="F84" s="696"/>
      <c r="G84" s="696"/>
      <c r="H84" s="771"/>
      <c r="I84" s="772"/>
      <c r="J84" s="773"/>
    </row>
    <row r="85" spans="1:10">
      <c r="A85" s="769"/>
      <c r="B85" s="770"/>
      <c r="C85" s="768"/>
      <c r="D85" s="696"/>
      <c r="E85" s="810"/>
      <c r="F85" s="696"/>
      <c r="G85" s="696"/>
      <c r="H85" s="764"/>
      <c r="I85" s="772"/>
      <c r="J85" s="773"/>
    </row>
    <row r="86" spans="1:10">
      <c r="A86" s="769"/>
      <c r="B86" s="774"/>
      <c r="C86" s="768"/>
      <c r="D86" s="696"/>
      <c r="E86" s="810"/>
      <c r="F86" s="696"/>
      <c r="G86" s="696"/>
      <c r="H86" s="764"/>
      <c r="I86" s="772"/>
      <c r="J86" s="773"/>
    </row>
    <row r="87" spans="1:10">
      <c r="A87" s="769"/>
      <c r="B87" s="774"/>
      <c r="C87" s="768"/>
      <c r="D87" s="696"/>
      <c r="E87" s="810"/>
      <c r="F87" s="696"/>
      <c r="G87" s="696"/>
      <c r="H87" s="696"/>
      <c r="I87" s="696"/>
      <c r="J87" s="696"/>
    </row>
    <row r="88" spans="1:10">
      <c r="A88" s="769"/>
      <c r="B88" s="774"/>
      <c r="C88" s="768"/>
      <c r="D88" s="696"/>
      <c r="E88" s="810"/>
      <c r="F88" s="696"/>
      <c r="G88" s="696"/>
      <c r="H88" s="696"/>
      <c r="I88" s="696"/>
      <c r="J88" s="696"/>
    </row>
    <row r="89" spans="1:10">
      <c r="A89" s="776"/>
      <c r="B89" s="774"/>
      <c r="C89" s="768"/>
      <c r="D89" s="696"/>
      <c r="E89" s="810"/>
      <c r="F89" s="696"/>
      <c r="G89" s="696"/>
      <c r="H89" s="713"/>
      <c r="I89" s="714"/>
      <c r="J89" s="714"/>
    </row>
    <row r="90" spans="1:10">
      <c r="A90" s="777"/>
      <c r="B90" s="777"/>
      <c r="C90" s="778"/>
      <c r="D90" s="98"/>
      <c r="E90" s="767"/>
      <c r="F90" s="696"/>
      <c r="G90" s="696"/>
      <c r="H90" s="696"/>
      <c r="I90" s="696"/>
      <c r="J90" s="696"/>
    </row>
    <row r="91" spans="1:10">
      <c r="A91" s="98"/>
      <c r="B91" s="98"/>
      <c r="C91" s="167"/>
      <c r="D91" s="98"/>
      <c r="E91" s="125"/>
      <c r="F91" s="696"/>
      <c r="G91" s="696"/>
      <c r="H91" s="696"/>
      <c r="I91" s="696"/>
      <c r="J91" s="696"/>
    </row>
    <row r="92" spans="1:10">
      <c r="A92" s="777"/>
      <c r="B92" s="777"/>
      <c r="C92" s="778"/>
      <c r="D92" s="98"/>
      <c r="E92" s="125"/>
      <c r="F92" s="696"/>
      <c r="G92" s="696"/>
      <c r="H92" s="696"/>
      <c r="I92" s="696"/>
      <c r="J92" s="696"/>
    </row>
    <row r="93" spans="1:10">
      <c r="A93" s="769"/>
      <c r="B93" s="769"/>
      <c r="C93" s="769"/>
      <c r="D93" s="769"/>
      <c r="E93" s="810"/>
      <c r="F93" s="696"/>
      <c r="G93" s="696"/>
      <c r="H93" s="696"/>
      <c r="I93" s="696"/>
      <c r="J93" s="696"/>
    </row>
    <row r="94" spans="1:10">
      <c r="A94" s="779"/>
      <c r="B94" s="779"/>
      <c r="C94" s="779"/>
      <c r="D94" s="779"/>
      <c r="E94" s="814"/>
      <c r="F94" s="780"/>
      <c r="G94" s="696"/>
      <c r="H94" s="696"/>
      <c r="I94" s="696"/>
      <c r="J94" s="696"/>
    </row>
    <row r="95" spans="1:10">
      <c r="A95" s="769"/>
      <c r="B95" s="781"/>
      <c r="C95" s="768"/>
      <c r="D95" s="696"/>
      <c r="E95" s="810"/>
      <c r="F95" s="696"/>
      <c r="G95" s="696"/>
      <c r="H95" s="696"/>
      <c r="I95" s="696"/>
      <c r="J95" s="696"/>
    </row>
    <row r="96" spans="1:10">
      <c r="A96" s="769"/>
      <c r="B96" s="770"/>
      <c r="C96" s="768"/>
      <c r="D96" s="696"/>
      <c r="E96" s="810"/>
      <c r="F96" s="696"/>
      <c r="G96" s="696"/>
      <c r="H96" s="696"/>
      <c r="I96" s="696"/>
      <c r="J96" s="696"/>
    </row>
    <row r="97" spans="1:10">
      <c r="A97" s="769"/>
      <c r="B97" s="770"/>
      <c r="C97" s="768"/>
      <c r="D97" s="696"/>
      <c r="E97" s="810"/>
      <c r="F97" s="696"/>
      <c r="G97" s="696"/>
      <c r="H97" s="696"/>
      <c r="I97" s="696"/>
      <c r="J97" s="696"/>
    </row>
    <row r="98" spans="1:10">
      <c r="A98" s="769"/>
      <c r="B98" s="770"/>
      <c r="C98" s="768"/>
      <c r="D98" s="696"/>
      <c r="E98" s="810"/>
      <c r="F98" s="696"/>
      <c r="G98" s="696"/>
      <c r="H98" s="696"/>
      <c r="I98" s="696"/>
      <c r="J98" s="696"/>
    </row>
    <row r="99" spans="1:10">
      <c r="A99" s="769"/>
      <c r="B99" s="770"/>
      <c r="C99" s="768"/>
      <c r="D99" s="696"/>
      <c r="E99" s="810"/>
      <c r="F99" s="696"/>
      <c r="G99" s="696"/>
      <c r="H99" s="696"/>
      <c r="I99" s="696"/>
      <c r="J99" s="696"/>
    </row>
    <row r="100" spans="1:10">
      <c r="A100" s="769"/>
      <c r="B100" s="770"/>
      <c r="C100" s="768"/>
      <c r="D100" s="696"/>
      <c r="E100" s="810"/>
      <c r="F100" s="696"/>
      <c r="G100" s="696"/>
      <c r="H100" s="696"/>
      <c r="I100" s="772"/>
      <c r="J100" s="773"/>
    </row>
    <row r="101" spans="1:10">
      <c r="A101" s="769"/>
      <c r="B101" s="770"/>
      <c r="C101" s="768"/>
      <c r="D101" s="696"/>
      <c r="E101" s="810"/>
      <c r="F101" s="696"/>
      <c r="G101" s="696"/>
      <c r="H101" s="696"/>
      <c r="I101" s="772"/>
      <c r="J101" s="773"/>
    </row>
    <row r="102" spans="1:10">
      <c r="A102" s="769"/>
      <c r="B102" s="770"/>
      <c r="C102" s="768"/>
      <c r="D102" s="696"/>
      <c r="E102" s="810"/>
      <c r="F102" s="696"/>
      <c r="G102" s="696"/>
    </row>
    <row r="103" spans="1:10">
      <c r="A103" s="769"/>
      <c r="B103" s="770"/>
      <c r="C103" s="768"/>
      <c r="D103" s="696"/>
      <c r="E103" s="810"/>
      <c r="F103" s="696"/>
      <c r="G103" s="696"/>
    </row>
    <row r="104" spans="1:10">
      <c r="A104" s="769"/>
      <c r="B104" s="782"/>
      <c r="C104" s="768"/>
      <c r="D104" s="696"/>
      <c r="E104" s="810"/>
      <c r="F104" s="696"/>
      <c r="G104" s="696"/>
    </row>
    <row r="105" spans="1:10">
      <c r="A105" s="98"/>
      <c r="B105" s="98"/>
      <c r="C105" s="167"/>
      <c r="D105" s="98"/>
      <c r="E105" s="125"/>
      <c r="F105" s="125"/>
      <c r="G105" s="125"/>
    </row>
    <row r="106" spans="1:10">
      <c r="A106" s="98"/>
      <c r="B106" s="98"/>
      <c r="C106" s="167"/>
      <c r="D106" s="98"/>
      <c r="E106" s="125"/>
      <c r="F106" s="125"/>
      <c r="G106" s="125"/>
    </row>
    <row r="107" spans="1:10">
      <c r="A107" s="98"/>
      <c r="B107" s="98"/>
      <c r="C107" s="167"/>
      <c r="D107" s="98"/>
      <c r="E107" s="125"/>
      <c r="F107" s="125"/>
      <c r="G107" s="125"/>
    </row>
    <row r="108" spans="1:10">
      <c r="A108" s="98"/>
      <c r="B108" s="98"/>
      <c r="C108" s="167"/>
      <c r="D108" s="98"/>
      <c r="E108" s="125"/>
      <c r="F108" s="125"/>
      <c r="G108" s="125"/>
    </row>
    <row r="109" spans="1:10">
      <c r="A109" s="98"/>
      <c r="B109" s="98"/>
      <c r="C109" s="167"/>
      <c r="D109" s="98"/>
      <c r="E109" s="125"/>
      <c r="F109" s="125"/>
      <c r="G109" s="125"/>
    </row>
    <row r="110" spans="1:10">
      <c r="A110" s="98"/>
      <c r="B110" s="98"/>
      <c r="C110" s="167"/>
      <c r="D110" s="98"/>
      <c r="E110" s="125"/>
      <c r="F110" s="125"/>
      <c r="G110" s="125"/>
    </row>
    <row r="111" spans="1:10">
      <c r="A111" s="98"/>
      <c r="B111" s="98"/>
      <c r="C111" s="167"/>
      <c r="D111" s="98"/>
      <c r="E111" s="125"/>
      <c r="F111" s="125"/>
      <c r="G111" s="125"/>
    </row>
    <row r="112" spans="1:10">
      <c r="A112" s="98"/>
      <c r="B112" s="98"/>
      <c r="C112" s="167"/>
      <c r="D112" s="98"/>
      <c r="E112" s="125"/>
      <c r="F112" s="125"/>
      <c r="G112" s="125"/>
    </row>
    <row r="113" spans="1:7">
      <c r="A113" s="98"/>
      <c r="B113" s="98"/>
      <c r="C113" s="167"/>
      <c r="D113" s="98"/>
      <c r="E113" s="125"/>
      <c r="F113" s="125"/>
      <c r="G113" s="125"/>
    </row>
    <row r="114" spans="1:7">
      <c r="A114" s="98"/>
      <c r="B114" s="98"/>
      <c r="C114" s="167"/>
      <c r="D114" s="98"/>
      <c r="E114" s="125"/>
      <c r="F114" s="125"/>
      <c r="G114" s="125"/>
    </row>
    <row r="115" spans="1:7">
      <c r="A115" s="98"/>
      <c r="B115" s="98"/>
      <c r="C115" s="167"/>
      <c r="D115" s="98"/>
      <c r="E115" s="125"/>
      <c r="F115" s="125"/>
      <c r="G115" s="125"/>
    </row>
    <row r="116" spans="1:7">
      <c r="A116" s="98"/>
      <c r="B116" s="98"/>
      <c r="C116" s="167"/>
      <c r="D116" s="98"/>
      <c r="E116" s="125"/>
      <c r="F116" s="125"/>
      <c r="G116" s="142"/>
    </row>
    <row r="117" spans="1:7">
      <c r="A117" s="98"/>
      <c r="B117" s="98"/>
      <c r="C117" s="167"/>
      <c r="D117" s="98"/>
      <c r="E117" s="125"/>
      <c r="F117" s="125"/>
      <c r="G117" s="125"/>
    </row>
    <row r="118" spans="1:7">
      <c r="A118" s="98"/>
      <c r="B118" s="98"/>
      <c r="C118" s="167"/>
      <c r="D118" s="98"/>
      <c r="E118" s="125"/>
      <c r="F118" s="125"/>
      <c r="G118" s="142"/>
    </row>
    <row r="119" spans="1:7">
      <c r="A119" s="98"/>
      <c r="B119" s="98"/>
      <c r="C119" s="167"/>
      <c r="D119" s="98"/>
      <c r="E119" s="125"/>
      <c r="F119" s="125"/>
      <c r="G119" s="125"/>
    </row>
  </sheetData>
  <mergeCells count="6">
    <mergeCell ref="C74:D74"/>
    <mergeCell ref="A1:G1"/>
    <mergeCell ref="A2:G2"/>
    <mergeCell ref="A3:F3"/>
    <mergeCell ref="A5:F5"/>
    <mergeCell ref="A7:G7"/>
  </mergeCells>
  <pageMargins left="0.7" right="0.7" top="0.75" bottom="0.75" header="0.3" footer="0.3"/>
  <pageSetup paperSize="9" scale="84" orientation="portrait" r:id="rId1"/>
  <rowBreaks count="1" manualBreakCount="1">
    <brk id="40" max="6" man="1"/>
  </rowBreak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2"/>
  <sheetViews>
    <sheetView view="pageBreakPreview" topLeftCell="A40" zoomScale="60" zoomScaleNormal="100" workbookViewId="0">
      <selection activeCell="C67" sqref="C67:D67"/>
    </sheetView>
    <sheetView topLeftCell="A64"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697"/>
      <c r="B4" s="697"/>
      <c r="C4" s="698"/>
      <c r="D4" s="697"/>
      <c r="E4" s="697"/>
      <c r="F4" s="697"/>
      <c r="G4" s="695"/>
      <c r="H4" s="696"/>
      <c r="I4" s="696"/>
      <c r="J4" s="696"/>
    </row>
    <row r="5" spans="1:10">
      <c r="A5" s="2538" t="s">
        <v>833</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834</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0" t="s">
        <v>638</v>
      </c>
      <c r="D12" s="721" t="s">
        <v>21</v>
      </c>
      <c r="E12" s="783">
        <v>1040</v>
      </c>
      <c r="F12" s="723"/>
      <c r="G12" s="724">
        <f t="shared" ref="G12:G66" si="0">ROUND(F12,2)*ROUND(E12,2)</f>
        <v>0</v>
      </c>
      <c r="H12" s="713"/>
      <c r="I12" s="714"/>
      <c r="J12" s="714"/>
    </row>
    <row r="13" spans="1:10">
      <c r="A13" s="718">
        <v>2</v>
      </c>
      <c r="B13" s="725" t="s">
        <v>639</v>
      </c>
      <c r="C13" s="726" t="s">
        <v>640</v>
      </c>
      <c r="D13" s="727" t="s">
        <v>55</v>
      </c>
      <c r="E13" s="783">
        <v>1122</v>
      </c>
      <c r="F13" s="723"/>
      <c r="G13" s="724">
        <f t="shared" si="0"/>
        <v>0</v>
      </c>
      <c r="H13" s="713"/>
      <c r="I13" s="714"/>
      <c r="J13" s="714"/>
    </row>
    <row r="14" spans="1:10" ht="26.25">
      <c r="A14" s="718" t="s">
        <v>641</v>
      </c>
      <c r="B14" s="725" t="s">
        <v>642</v>
      </c>
      <c r="C14" s="726" t="s">
        <v>643</v>
      </c>
      <c r="D14" s="727" t="s">
        <v>476</v>
      </c>
      <c r="E14" s="783">
        <v>115</v>
      </c>
      <c r="F14" s="723"/>
      <c r="G14" s="724">
        <f t="shared" si="0"/>
        <v>0</v>
      </c>
      <c r="H14" s="713"/>
      <c r="I14" s="714"/>
      <c r="J14" s="714"/>
    </row>
    <row r="15" spans="1:10">
      <c r="A15" s="718" t="s">
        <v>644</v>
      </c>
      <c r="B15" s="725" t="s">
        <v>645</v>
      </c>
      <c r="C15" s="726" t="s">
        <v>646</v>
      </c>
      <c r="D15" s="727" t="s">
        <v>476</v>
      </c>
      <c r="E15" s="783">
        <v>26</v>
      </c>
      <c r="F15" s="723"/>
      <c r="G15" s="724">
        <f t="shared" si="0"/>
        <v>0</v>
      </c>
      <c r="H15" s="713"/>
      <c r="I15" s="714"/>
      <c r="J15" s="714"/>
    </row>
    <row r="16" spans="1:10" ht="26.25">
      <c r="A16" s="718" t="s">
        <v>647</v>
      </c>
      <c r="B16" s="725" t="s">
        <v>648</v>
      </c>
      <c r="C16" s="726" t="s">
        <v>649</v>
      </c>
      <c r="D16" s="727" t="s">
        <v>55</v>
      </c>
      <c r="E16" s="783">
        <v>1620</v>
      </c>
      <c r="F16" s="723"/>
      <c r="G16" s="724">
        <f t="shared" si="0"/>
        <v>0</v>
      </c>
      <c r="H16" s="713"/>
      <c r="I16" s="714"/>
      <c r="J16" s="714"/>
    </row>
    <row r="17" spans="1:10">
      <c r="A17" s="718" t="s">
        <v>650</v>
      </c>
      <c r="B17" s="725" t="s">
        <v>651</v>
      </c>
      <c r="C17" s="726" t="s">
        <v>652</v>
      </c>
      <c r="D17" s="727" t="s">
        <v>55</v>
      </c>
      <c r="E17" s="783">
        <v>44</v>
      </c>
      <c r="F17" s="723"/>
      <c r="G17" s="724">
        <f t="shared" si="0"/>
        <v>0</v>
      </c>
      <c r="H17" s="713"/>
      <c r="I17" s="714"/>
      <c r="J17" s="714"/>
    </row>
    <row r="18" spans="1:10" ht="26.25">
      <c r="A18" s="718" t="s">
        <v>653</v>
      </c>
      <c r="B18" s="725" t="s">
        <v>452</v>
      </c>
      <c r="C18" s="726" t="s">
        <v>654</v>
      </c>
      <c r="D18" s="727" t="s">
        <v>55</v>
      </c>
      <c r="E18" s="783">
        <v>55</v>
      </c>
      <c r="F18" s="723"/>
      <c r="G18" s="724">
        <f t="shared" si="0"/>
        <v>0</v>
      </c>
      <c r="H18" s="713"/>
      <c r="I18" s="714"/>
      <c r="J18" s="714"/>
    </row>
    <row r="19" spans="1:10" ht="26.25">
      <c r="A19" s="718" t="s">
        <v>655</v>
      </c>
      <c r="B19" s="725" t="s">
        <v>656</v>
      </c>
      <c r="C19" s="726" t="s">
        <v>657</v>
      </c>
      <c r="D19" s="727" t="s">
        <v>32</v>
      </c>
      <c r="E19" s="783">
        <v>32</v>
      </c>
      <c r="F19" s="723"/>
      <c r="G19" s="724">
        <f t="shared" si="0"/>
        <v>0</v>
      </c>
      <c r="H19" s="713"/>
      <c r="I19" s="714"/>
      <c r="J19" s="714"/>
    </row>
    <row r="20" spans="1:10">
      <c r="A20" s="718" t="s">
        <v>658</v>
      </c>
      <c r="B20" s="725" t="s">
        <v>659</v>
      </c>
      <c r="C20" s="729" t="s">
        <v>660</v>
      </c>
      <c r="D20" s="721" t="s">
        <v>32</v>
      </c>
      <c r="E20" s="783">
        <v>2</v>
      </c>
      <c r="F20" s="723"/>
      <c r="G20" s="724">
        <f t="shared" si="0"/>
        <v>0</v>
      </c>
      <c r="H20" s="713"/>
      <c r="I20" s="714"/>
      <c r="J20" s="714"/>
    </row>
    <row r="21" spans="1:10">
      <c r="A21" s="718" t="s">
        <v>661</v>
      </c>
      <c r="B21" s="725" t="s">
        <v>507</v>
      </c>
      <c r="C21" s="729" t="s">
        <v>662</v>
      </c>
      <c r="D21" s="721" t="s">
        <v>476</v>
      </c>
      <c r="E21" s="783">
        <v>108</v>
      </c>
      <c r="F21" s="723"/>
      <c r="G21" s="724">
        <f t="shared" si="0"/>
        <v>0</v>
      </c>
      <c r="H21" s="713"/>
      <c r="I21" s="714"/>
      <c r="J21" s="714"/>
    </row>
    <row r="22" spans="1:10">
      <c r="A22" s="718" t="s">
        <v>663</v>
      </c>
      <c r="B22" s="725" t="s">
        <v>501</v>
      </c>
      <c r="C22" s="729" t="s">
        <v>664</v>
      </c>
      <c r="D22" s="721" t="s">
        <v>24</v>
      </c>
      <c r="E22" s="783">
        <v>336</v>
      </c>
      <c r="F22" s="723"/>
      <c r="G22" s="724">
        <f t="shared" si="0"/>
        <v>0</v>
      </c>
      <c r="H22" s="713"/>
      <c r="I22" s="714"/>
      <c r="J22" s="714"/>
    </row>
    <row r="23" spans="1:10" ht="25.5">
      <c r="A23" s="718" t="s">
        <v>665</v>
      </c>
      <c r="B23" s="725" t="s">
        <v>666</v>
      </c>
      <c r="C23" s="729" t="s">
        <v>667</v>
      </c>
      <c r="D23" s="721" t="s">
        <v>55</v>
      </c>
      <c r="E23" s="783">
        <v>720</v>
      </c>
      <c r="F23" s="723"/>
      <c r="G23" s="724">
        <f t="shared" si="0"/>
        <v>0</v>
      </c>
      <c r="H23" s="713"/>
      <c r="I23" s="714"/>
      <c r="J23" s="714"/>
    </row>
    <row r="24" spans="1:10" ht="25.5">
      <c r="A24" s="718" t="s">
        <v>668</v>
      </c>
      <c r="B24" s="725" t="s">
        <v>86</v>
      </c>
      <c r="C24" s="729" t="s">
        <v>669</v>
      </c>
      <c r="D24" s="721" t="s">
        <v>24</v>
      </c>
      <c r="E24" s="783">
        <v>696</v>
      </c>
      <c r="F24" s="723"/>
      <c r="G24" s="730">
        <f t="shared" si="0"/>
        <v>0</v>
      </c>
      <c r="H24" s="713"/>
      <c r="I24" s="714"/>
      <c r="J24" s="714"/>
    </row>
    <row r="25" spans="1:10">
      <c r="A25" s="718" t="s">
        <v>670</v>
      </c>
      <c r="B25" s="725" t="s">
        <v>671</v>
      </c>
      <c r="C25" s="729" t="s">
        <v>672</v>
      </c>
      <c r="D25" s="721" t="s">
        <v>55</v>
      </c>
      <c r="E25" s="783">
        <v>845</v>
      </c>
      <c r="F25" s="723"/>
      <c r="G25" s="730">
        <f t="shared" si="0"/>
        <v>0</v>
      </c>
      <c r="H25" s="713"/>
      <c r="I25" s="714"/>
      <c r="J25" s="714"/>
    </row>
    <row r="26" spans="1:10">
      <c r="A26" s="718"/>
      <c r="B26" s="716"/>
      <c r="C26" s="700" t="s">
        <v>673</v>
      </c>
      <c r="D26" s="716"/>
      <c r="E26" s="798"/>
      <c r="F26" s="716"/>
      <c r="G26" s="717"/>
      <c r="H26" s="713"/>
      <c r="I26" s="714"/>
      <c r="J26" s="714"/>
    </row>
    <row r="27" spans="1:10">
      <c r="A27" s="718" t="s">
        <v>674</v>
      </c>
      <c r="B27" s="732" t="s">
        <v>675</v>
      </c>
      <c r="C27" s="733" t="s">
        <v>676</v>
      </c>
      <c r="D27" s="734" t="s">
        <v>476</v>
      </c>
      <c r="E27" s="789">
        <v>262</v>
      </c>
      <c r="F27" s="735"/>
      <c r="G27" s="724">
        <f t="shared" si="0"/>
        <v>0</v>
      </c>
      <c r="H27" s="713"/>
      <c r="I27" s="714"/>
      <c r="J27" s="714"/>
    </row>
    <row r="28" spans="1:10" ht="26.25">
      <c r="A28" s="718" t="s">
        <v>677</v>
      </c>
      <c r="B28" s="732" t="s">
        <v>678</v>
      </c>
      <c r="C28" s="733" t="s">
        <v>679</v>
      </c>
      <c r="D28" s="734" t="s">
        <v>24</v>
      </c>
      <c r="E28" s="789">
        <v>2216</v>
      </c>
      <c r="F28" s="735"/>
      <c r="G28" s="724">
        <f t="shared" si="0"/>
        <v>0</v>
      </c>
      <c r="H28" s="713"/>
      <c r="I28" s="714"/>
      <c r="J28" s="714"/>
    </row>
    <row r="29" spans="1:10" ht="26.25">
      <c r="A29" s="718" t="s">
        <v>680</v>
      </c>
      <c r="B29" s="732" t="s">
        <v>681</v>
      </c>
      <c r="C29" s="733" t="s">
        <v>682</v>
      </c>
      <c r="D29" s="734" t="s">
        <v>55</v>
      </c>
      <c r="E29" s="789">
        <v>1743</v>
      </c>
      <c r="F29" s="735"/>
      <c r="G29" s="724">
        <f t="shared" si="0"/>
        <v>0</v>
      </c>
      <c r="H29" s="713"/>
      <c r="I29" s="714"/>
      <c r="J29" s="714"/>
    </row>
    <row r="30" spans="1:10" ht="26.25">
      <c r="A30" s="718" t="s">
        <v>683</v>
      </c>
      <c r="B30" s="732" t="s">
        <v>86</v>
      </c>
      <c r="C30" s="733" t="s">
        <v>669</v>
      </c>
      <c r="D30" s="734" t="s">
        <v>24</v>
      </c>
      <c r="E30" s="789">
        <v>984</v>
      </c>
      <c r="F30" s="735"/>
      <c r="G30" s="724">
        <f t="shared" si="0"/>
        <v>0</v>
      </c>
      <c r="H30" s="713"/>
      <c r="I30" s="714"/>
      <c r="J30" s="714"/>
    </row>
    <row r="31" spans="1:10" ht="26.25">
      <c r="A31" s="718" t="s">
        <v>684</v>
      </c>
      <c r="B31" s="732" t="s">
        <v>771</v>
      </c>
      <c r="C31" s="733" t="s">
        <v>835</v>
      </c>
      <c r="D31" s="734" t="s">
        <v>32</v>
      </c>
      <c r="E31" s="789">
        <v>12</v>
      </c>
      <c r="F31" s="735"/>
      <c r="G31" s="724">
        <f t="shared" si="0"/>
        <v>0</v>
      </c>
      <c r="H31" s="713"/>
      <c r="I31" s="714"/>
      <c r="J31" s="714"/>
    </row>
    <row r="32" spans="1:10" ht="39">
      <c r="A32" s="718" t="s">
        <v>687</v>
      </c>
      <c r="B32" s="732" t="s">
        <v>688</v>
      </c>
      <c r="C32" s="733" t="s">
        <v>689</v>
      </c>
      <c r="D32" s="734" t="s">
        <v>32</v>
      </c>
      <c r="E32" s="789">
        <v>8</v>
      </c>
      <c r="F32" s="735"/>
      <c r="G32" s="724">
        <f t="shared" si="0"/>
        <v>0</v>
      </c>
      <c r="H32" s="713"/>
      <c r="I32" s="714"/>
      <c r="J32" s="714"/>
    </row>
    <row r="33" spans="1:10" ht="39">
      <c r="A33" s="718" t="s">
        <v>690</v>
      </c>
      <c r="B33" s="732" t="s">
        <v>691</v>
      </c>
      <c r="C33" s="733" t="s">
        <v>692</v>
      </c>
      <c r="D33" s="734" t="s">
        <v>476</v>
      </c>
      <c r="E33" s="789">
        <v>4</v>
      </c>
      <c r="F33" s="735"/>
      <c r="G33" s="724">
        <f t="shared" si="0"/>
        <v>0</v>
      </c>
      <c r="H33" s="713"/>
      <c r="I33" s="714"/>
      <c r="J33" s="714"/>
    </row>
    <row r="34" spans="1:10" ht="26.25">
      <c r="A34" s="718" t="s">
        <v>693</v>
      </c>
      <c r="B34" s="732" t="s">
        <v>694</v>
      </c>
      <c r="C34" s="733" t="s">
        <v>695</v>
      </c>
      <c r="D34" s="734" t="s">
        <v>24</v>
      </c>
      <c r="E34" s="789">
        <v>990</v>
      </c>
      <c r="F34" s="735"/>
      <c r="G34" s="730">
        <f t="shared" si="0"/>
        <v>0</v>
      </c>
      <c r="H34" s="713"/>
      <c r="I34" s="714"/>
      <c r="J34" s="714"/>
    </row>
    <row r="35" spans="1:10">
      <c r="A35" s="715"/>
      <c r="B35" s="716"/>
      <c r="C35" s="700" t="s">
        <v>696</v>
      </c>
      <c r="D35" s="716"/>
      <c r="E35" s="798"/>
      <c r="F35" s="716"/>
      <c r="G35" s="717"/>
      <c r="H35" s="713"/>
      <c r="I35" s="714"/>
      <c r="J35" s="714"/>
    </row>
    <row r="36" spans="1:10" ht="26.25">
      <c r="A36" s="737">
        <v>23</v>
      </c>
      <c r="B36" s="738" t="s">
        <v>697</v>
      </c>
      <c r="C36" s="739" t="s">
        <v>698</v>
      </c>
      <c r="D36" s="723" t="s">
        <v>55</v>
      </c>
      <c r="E36" s="783">
        <v>116</v>
      </c>
      <c r="F36" s="723"/>
      <c r="G36" s="724">
        <f t="shared" si="0"/>
        <v>0</v>
      </c>
      <c r="H36" s="713"/>
      <c r="I36" s="714"/>
      <c r="J36" s="714"/>
    </row>
    <row r="37" spans="1:10" ht="26.25">
      <c r="A37" s="737">
        <v>24</v>
      </c>
      <c r="B37" s="738" t="s">
        <v>699</v>
      </c>
      <c r="C37" s="739" t="s">
        <v>700</v>
      </c>
      <c r="D37" s="723" t="s">
        <v>55</v>
      </c>
      <c r="E37" s="783">
        <v>8</v>
      </c>
      <c r="F37" s="723"/>
      <c r="G37" s="724">
        <f t="shared" si="0"/>
        <v>0</v>
      </c>
      <c r="H37" s="713"/>
      <c r="I37" s="714"/>
      <c r="J37" s="714"/>
    </row>
    <row r="38" spans="1:10" ht="26.25">
      <c r="A38" s="737">
        <v>25</v>
      </c>
      <c r="B38" s="738" t="s">
        <v>507</v>
      </c>
      <c r="C38" s="740" t="s">
        <v>701</v>
      </c>
      <c r="D38" s="723" t="s">
        <v>476</v>
      </c>
      <c r="E38" s="783">
        <v>13</v>
      </c>
      <c r="F38" s="723"/>
      <c r="G38" s="724">
        <f t="shared" si="0"/>
        <v>0</v>
      </c>
      <c r="H38" s="713"/>
      <c r="I38" s="714"/>
      <c r="J38" s="714"/>
    </row>
    <row r="39" spans="1:10" ht="26.25">
      <c r="A39" s="737">
        <v>26</v>
      </c>
      <c r="B39" s="741" t="s">
        <v>702</v>
      </c>
      <c r="C39" s="739" t="s">
        <v>703</v>
      </c>
      <c r="D39" s="723" t="s">
        <v>24</v>
      </c>
      <c r="E39" s="783">
        <v>1600</v>
      </c>
      <c r="F39" s="723"/>
      <c r="G39" s="724">
        <f t="shared" si="0"/>
        <v>0</v>
      </c>
      <c r="H39" s="713"/>
      <c r="I39" s="714"/>
      <c r="J39" s="714"/>
    </row>
    <row r="40" spans="1:10">
      <c r="A40" s="737">
        <v>27</v>
      </c>
      <c r="B40" s="741" t="s">
        <v>704</v>
      </c>
      <c r="C40" s="742" t="s">
        <v>705</v>
      </c>
      <c r="D40" s="723" t="s">
        <v>21</v>
      </c>
      <c r="E40" s="783">
        <v>90</v>
      </c>
      <c r="F40" s="723"/>
      <c r="G40" s="724">
        <f t="shared" si="0"/>
        <v>0</v>
      </c>
      <c r="H40" s="713"/>
      <c r="I40" s="714"/>
      <c r="J40" s="714"/>
    </row>
    <row r="41" spans="1:10">
      <c r="A41" s="737">
        <v>28</v>
      </c>
      <c r="B41" s="741" t="s">
        <v>706</v>
      </c>
      <c r="C41" s="742" t="s">
        <v>138</v>
      </c>
      <c r="D41" s="723" t="s">
        <v>21</v>
      </c>
      <c r="E41" s="783">
        <v>110</v>
      </c>
      <c r="F41" s="723"/>
      <c r="G41" s="724">
        <f t="shared" si="0"/>
        <v>0</v>
      </c>
      <c r="H41" s="713"/>
      <c r="I41" s="714"/>
      <c r="J41" s="714"/>
    </row>
    <row r="42" spans="1:10" ht="25.5">
      <c r="A42" s="737">
        <v>29</v>
      </c>
      <c r="B42" s="741" t="s">
        <v>707</v>
      </c>
      <c r="C42" s="742" t="s">
        <v>708</v>
      </c>
      <c r="D42" s="723" t="s">
        <v>24</v>
      </c>
      <c r="E42" s="783">
        <v>350</v>
      </c>
      <c r="F42" s="723"/>
      <c r="G42" s="724">
        <f t="shared" si="0"/>
        <v>0</v>
      </c>
      <c r="H42" s="713"/>
      <c r="I42" s="714"/>
      <c r="J42" s="714"/>
    </row>
    <row r="43" spans="1:10">
      <c r="A43" s="737">
        <v>30</v>
      </c>
      <c r="B43" s="741" t="s">
        <v>502</v>
      </c>
      <c r="C43" s="742" t="s">
        <v>759</v>
      </c>
      <c r="D43" s="723" t="s">
        <v>24</v>
      </c>
      <c r="E43" s="783">
        <v>600</v>
      </c>
      <c r="F43" s="723"/>
      <c r="G43" s="724">
        <f t="shared" si="0"/>
        <v>0</v>
      </c>
      <c r="H43" s="713"/>
      <c r="I43" s="714"/>
      <c r="J43" s="714"/>
    </row>
    <row r="44" spans="1:10" ht="26.25">
      <c r="A44" s="737">
        <v>31</v>
      </c>
      <c r="B44" s="741" t="s">
        <v>709</v>
      </c>
      <c r="C44" s="726" t="s">
        <v>710</v>
      </c>
      <c r="D44" s="723" t="s">
        <v>55</v>
      </c>
      <c r="E44" s="783">
        <v>3400</v>
      </c>
      <c r="F44" s="723"/>
      <c r="G44" s="724">
        <f t="shared" si="0"/>
        <v>0</v>
      </c>
      <c r="H44" s="713"/>
      <c r="I44" s="714"/>
      <c r="J44" s="714"/>
    </row>
    <row r="45" spans="1:10" ht="26.25">
      <c r="A45" s="737">
        <v>32</v>
      </c>
      <c r="B45" s="741" t="s">
        <v>648</v>
      </c>
      <c r="C45" s="740" t="s">
        <v>649</v>
      </c>
      <c r="D45" s="723" t="s">
        <v>55</v>
      </c>
      <c r="E45" s="783">
        <v>310</v>
      </c>
      <c r="F45" s="723"/>
      <c r="G45" s="724">
        <f t="shared" si="0"/>
        <v>0</v>
      </c>
      <c r="H45" s="713"/>
      <c r="I45" s="714"/>
      <c r="J45" s="714"/>
    </row>
    <row r="46" spans="1:10" ht="38.25">
      <c r="A46" s="737">
        <v>33</v>
      </c>
      <c r="B46" s="741" t="s">
        <v>549</v>
      </c>
      <c r="C46" s="743" t="s">
        <v>711</v>
      </c>
      <c r="D46" s="723" t="s">
        <v>55</v>
      </c>
      <c r="E46" s="783">
        <v>245</v>
      </c>
      <c r="F46" s="723"/>
      <c r="G46" s="730">
        <f t="shared" si="0"/>
        <v>0</v>
      </c>
      <c r="H46" s="713"/>
      <c r="I46" s="714"/>
      <c r="J46" s="714"/>
    </row>
    <row r="47" spans="1:10" ht="25.5">
      <c r="A47" s="737">
        <v>34</v>
      </c>
      <c r="B47" s="741" t="s">
        <v>712</v>
      </c>
      <c r="C47" s="743" t="s">
        <v>713</v>
      </c>
      <c r="D47" s="723" t="s">
        <v>21</v>
      </c>
      <c r="E47" s="783">
        <v>90</v>
      </c>
      <c r="F47" s="723"/>
      <c r="G47" s="730">
        <f t="shared" si="0"/>
        <v>0</v>
      </c>
      <c r="H47" s="713"/>
      <c r="I47" s="714"/>
      <c r="J47" s="714"/>
    </row>
    <row r="48" spans="1:10">
      <c r="A48" s="715"/>
      <c r="B48" s="716"/>
      <c r="C48" s="700" t="s">
        <v>161</v>
      </c>
      <c r="D48" s="716"/>
      <c r="E48" s="798"/>
      <c r="F48" s="716"/>
      <c r="G48" s="717"/>
      <c r="H48" s="713"/>
      <c r="I48" s="714"/>
      <c r="J48" s="714"/>
    </row>
    <row r="49" spans="1:10" ht="26.25">
      <c r="A49" s="737">
        <v>35</v>
      </c>
      <c r="B49" s="742" t="s">
        <v>773</v>
      </c>
      <c r="C49" s="740" t="s">
        <v>774</v>
      </c>
      <c r="D49" s="744" t="s">
        <v>32</v>
      </c>
      <c r="E49" s="799">
        <v>12</v>
      </c>
      <c r="F49" s="744"/>
      <c r="G49" s="745">
        <f t="shared" ref="G49:G55" si="1">ROUND(F49,2)*ROUND(E49,2)</f>
        <v>0</v>
      </c>
      <c r="H49" s="713"/>
      <c r="I49" s="714"/>
      <c r="J49" s="714"/>
    </row>
    <row r="50" spans="1:10">
      <c r="A50" s="737">
        <v>36</v>
      </c>
      <c r="B50" s="742" t="s">
        <v>762</v>
      </c>
      <c r="C50" s="742" t="s">
        <v>763</v>
      </c>
      <c r="D50" s="744" t="s">
        <v>476</v>
      </c>
      <c r="E50" s="799">
        <v>3.5</v>
      </c>
      <c r="F50" s="744"/>
      <c r="G50" s="745">
        <f t="shared" si="1"/>
        <v>0</v>
      </c>
      <c r="H50" s="713"/>
      <c r="I50" s="714"/>
      <c r="J50" s="714"/>
    </row>
    <row r="51" spans="1:10">
      <c r="A51" s="737">
        <v>37</v>
      </c>
      <c r="B51" s="742" t="s">
        <v>764</v>
      </c>
      <c r="C51" s="742" t="s">
        <v>765</v>
      </c>
      <c r="D51" s="744" t="s">
        <v>32</v>
      </c>
      <c r="E51" s="799">
        <v>32</v>
      </c>
      <c r="F51" s="744"/>
      <c r="G51" s="745">
        <f t="shared" si="1"/>
        <v>0</v>
      </c>
      <c r="H51" s="713"/>
      <c r="I51" s="714"/>
      <c r="J51" s="714"/>
    </row>
    <row r="52" spans="1:10" ht="25.5">
      <c r="A52" s="737">
        <v>38</v>
      </c>
      <c r="B52" s="742" t="s">
        <v>722</v>
      </c>
      <c r="C52" s="742" t="s">
        <v>723</v>
      </c>
      <c r="D52" s="744" t="s">
        <v>476</v>
      </c>
      <c r="E52" s="799">
        <v>68</v>
      </c>
      <c r="F52" s="744"/>
      <c r="G52" s="745">
        <f t="shared" si="1"/>
        <v>0</v>
      </c>
      <c r="H52" s="713"/>
      <c r="I52" s="714"/>
      <c r="J52" s="714"/>
    </row>
    <row r="53" spans="1:10" ht="25.5">
      <c r="A53" s="737">
        <v>39</v>
      </c>
      <c r="B53" s="742" t="s">
        <v>724</v>
      </c>
      <c r="C53" s="742" t="s">
        <v>725</v>
      </c>
      <c r="D53" s="744" t="s">
        <v>55</v>
      </c>
      <c r="E53" s="799">
        <v>471</v>
      </c>
      <c r="F53" s="744"/>
      <c r="G53" s="745">
        <f t="shared" si="1"/>
        <v>0</v>
      </c>
      <c r="H53" s="713"/>
      <c r="I53" s="714"/>
      <c r="J53" s="714"/>
    </row>
    <row r="54" spans="1:10">
      <c r="A54" s="737">
        <v>40</v>
      </c>
      <c r="B54" s="742" t="s">
        <v>726</v>
      </c>
      <c r="C54" s="739" t="s">
        <v>727</v>
      </c>
      <c r="D54" s="744" t="s">
        <v>24</v>
      </c>
      <c r="E54" s="799">
        <v>635</v>
      </c>
      <c r="F54" s="744"/>
      <c r="G54" s="745">
        <f t="shared" si="1"/>
        <v>0</v>
      </c>
      <c r="H54" s="713"/>
      <c r="I54" s="714"/>
      <c r="J54" s="714"/>
    </row>
    <row r="55" spans="1:10" ht="26.25">
      <c r="A55" s="737">
        <v>41</v>
      </c>
      <c r="B55" s="742" t="s">
        <v>728</v>
      </c>
      <c r="C55" s="739" t="s">
        <v>695</v>
      </c>
      <c r="D55" s="744" t="s">
        <v>24</v>
      </c>
      <c r="E55" s="799">
        <v>720</v>
      </c>
      <c r="F55" s="744"/>
      <c r="G55" s="745">
        <f t="shared" si="1"/>
        <v>0</v>
      </c>
      <c r="H55" s="713"/>
      <c r="I55" s="714"/>
      <c r="J55" s="714"/>
    </row>
    <row r="56" spans="1:10">
      <c r="A56" s="737"/>
      <c r="B56" s="734"/>
      <c r="C56" s="746" t="s">
        <v>729</v>
      </c>
      <c r="D56" s="734"/>
      <c r="E56" s="789"/>
      <c r="F56" s="734"/>
      <c r="G56" s="747"/>
      <c r="H56" s="713"/>
      <c r="I56" s="714"/>
      <c r="J56" s="714"/>
    </row>
    <row r="57" spans="1:10">
      <c r="A57" s="737">
        <v>42</v>
      </c>
      <c r="B57" s="740" t="s">
        <v>707</v>
      </c>
      <c r="C57" s="742" t="s">
        <v>730</v>
      </c>
      <c r="D57" s="744" t="s">
        <v>24</v>
      </c>
      <c r="E57" s="799">
        <v>1040</v>
      </c>
      <c r="F57" s="744"/>
      <c r="G57" s="745">
        <f t="shared" si="0"/>
        <v>0</v>
      </c>
      <c r="H57" s="713"/>
      <c r="I57" s="714"/>
      <c r="J57" s="714"/>
    </row>
    <row r="58" spans="1:10" ht="25.5">
      <c r="A58" s="737">
        <v>43</v>
      </c>
      <c r="B58" s="742" t="s">
        <v>731</v>
      </c>
      <c r="C58" s="742" t="s">
        <v>766</v>
      </c>
      <c r="D58" s="744" t="s">
        <v>24</v>
      </c>
      <c r="E58" s="799">
        <v>1040</v>
      </c>
      <c r="F58" s="744"/>
      <c r="G58" s="745">
        <f t="shared" si="0"/>
        <v>0</v>
      </c>
      <c r="H58" s="713"/>
      <c r="I58" s="714"/>
      <c r="J58" s="714"/>
    </row>
    <row r="59" spans="1:10" ht="25.5">
      <c r="A59" s="737">
        <v>44</v>
      </c>
      <c r="B59" s="742" t="s">
        <v>733</v>
      </c>
      <c r="C59" s="742" t="s">
        <v>734</v>
      </c>
      <c r="D59" s="744" t="s">
        <v>24</v>
      </c>
      <c r="E59" s="799">
        <v>960</v>
      </c>
      <c r="F59" s="744"/>
      <c r="G59" s="745">
        <f t="shared" si="0"/>
        <v>0</v>
      </c>
      <c r="H59" s="713"/>
      <c r="I59" s="714"/>
      <c r="J59" s="714"/>
    </row>
    <row r="60" spans="1:10" ht="25.5">
      <c r="A60" s="737">
        <v>45</v>
      </c>
      <c r="B60" s="742" t="s">
        <v>733</v>
      </c>
      <c r="C60" s="742" t="s">
        <v>734</v>
      </c>
      <c r="D60" s="744" t="s">
        <v>24</v>
      </c>
      <c r="E60" s="799">
        <v>960</v>
      </c>
      <c r="F60" s="744"/>
      <c r="G60" s="745">
        <f t="shared" si="0"/>
        <v>0</v>
      </c>
      <c r="H60" s="713"/>
      <c r="I60" s="714"/>
      <c r="J60" s="714"/>
    </row>
    <row r="61" spans="1:10">
      <c r="A61" s="737">
        <v>46</v>
      </c>
      <c r="B61" s="742" t="s">
        <v>737</v>
      </c>
      <c r="C61" s="742" t="s">
        <v>738</v>
      </c>
      <c r="D61" s="744" t="s">
        <v>21</v>
      </c>
      <c r="E61" s="799">
        <v>800</v>
      </c>
      <c r="F61" s="744"/>
      <c r="G61" s="745">
        <f t="shared" si="0"/>
        <v>0</v>
      </c>
      <c r="H61" s="713"/>
      <c r="I61" s="714"/>
      <c r="J61" s="714"/>
    </row>
    <row r="62" spans="1:10">
      <c r="A62" s="737">
        <v>47</v>
      </c>
      <c r="B62" s="742" t="s">
        <v>739</v>
      </c>
      <c r="C62" s="742" t="s">
        <v>740</v>
      </c>
      <c r="D62" s="744" t="s">
        <v>21</v>
      </c>
      <c r="E62" s="799">
        <v>200</v>
      </c>
      <c r="F62" s="744"/>
      <c r="G62" s="745">
        <f t="shared" si="0"/>
        <v>0</v>
      </c>
      <c r="H62" s="713"/>
      <c r="I62" s="714"/>
      <c r="J62" s="714"/>
    </row>
    <row r="63" spans="1:10">
      <c r="A63" s="737">
        <v>48</v>
      </c>
      <c r="B63" s="742" t="s">
        <v>741</v>
      </c>
      <c r="C63" s="742" t="s">
        <v>742</v>
      </c>
      <c r="D63" s="744" t="s">
        <v>32</v>
      </c>
      <c r="E63" s="799">
        <v>4</v>
      </c>
      <c r="F63" s="744"/>
      <c r="G63" s="745">
        <f t="shared" si="0"/>
        <v>0</v>
      </c>
      <c r="H63" s="713"/>
      <c r="I63" s="714"/>
      <c r="J63" s="714"/>
    </row>
    <row r="64" spans="1:10">
      <c r="A64" s="737">
        <v>49</v>
      </c>
      <c r="B64" s="742" t="s">
        <v>743</v>
      </c>
      <c r="C64" s="742" t="s">
        <v>744</v>
      </c>
      <c r="D64" s="744" t="s">
        <v>21</v>
      </c>
      <c r="E64" s="799">
        <v>400</v>
      </c>
      <c r="F64" s="744"/>
      <c r="G64" s="745">
        <f t="shared" si="0"/>
        <v>0</v>
      </c>
      <c r="H64" s="713"/>
      <c r="I64" s="714"/>
      <c r="J64" s="714"/>
    </row>
    <row r="65" spans="1:10" ht="26.25">
      <c r="A65" s="737">
        <v>50</v>
      </c>
      <c r="B65" s="742" t="s">
        <v>750</v>
      </c>
      <c r="C65" s="740" t="s">
        <v>751</v>
      </c>
      <c r="D65" s="744" t="s">
        <v>21</v>
      </c>
      <c r="E65" s="799">
        <v>56</v>
      </c>
      <c r="F65" s="744"/>
      <c r="G65" s="745">
        <f t="shared" si="0"/>
        <v>0</v>
      </c>
      <c r="H65" s="713"/>
      <c r="I65" s="714"/>
      <c r="J65" s="714"/>
    </row>
    <row r="66" spans="1:10" ht="26.25" thickBot="1">
      <c r="A66" s="737">
        <v>51</v>
      </c>
      <c r="B66" s="740" t="s">
        <v>752</v>
      </c>
      <c r="C66" s="742" t="s">
        <v>753</v>
      </c>
      <c r="D66" s="744" t="s">
        <v>21</v>
      </c>
      <c r="E66" s="799">
        <v>200</v>
      </c>
      <c r="F66" s="744"/>
      <c r="G66" s="745">
        <f t="shared" si="0"/>
        <v>0</v>
      </c>
      <c r="H66" s="713"/>
      <c r="I66" s="714"/>
      <c r="J66" s="714"/>
    </row>
    <row r="67" spans="1:10" ht="16.5" thickTop="1" thickBot="1">
      <c r="A67" s="752"/>
      <c r="B67" s="753"/>
      <c r="C67" s="2561" t="s">
        <v>1680</v>
      </c>
      <c r="D67" s="2561"/>
      <c r="E67" s="754"/>
      <c r="F67" s="755"/>
      <c r="G67" s="756">
        <f>SUM(G12:G66)</f>
        <v>0</v>
      </c>
      <c r="H67" s="696"/>
      <c r="I67" s="696"/>
      <c r="J67" s="696"/>
    </row>
    <row r="68" spans="1:10" ht="15.75" thickTop="1">
      <c r="A68" s="693"/>
      <c r="B68" s="367"/>
      <c r="C68" s="700"/>
      <c r="D68" s="699"/>
      <c r="E68" s="757"/>
      <c r="F68" s="758"/>
      <c r="G68" s="759"/>
      <c r="H68" s="696"/>
      <c r="I68" s="696"/>
      <c r="J68" s="696"/>
    </row>
    <row r="69" spans="1:10">
      <c r="A69" s="693"/>
      <c r="B69" s="367"/>
      <c r="C69" s="700"/>
      <c r="D69" s="699"/>
      <c r="E69" s="757"/>
      <c r="F69" s="758"/>
      <c r="G69" s="760"/>
      <c r="H69" s="125"/>
      <c r="I69" s="125"/>
      <c r="J69" s="125"/>
    </row>
    <row r="70" spans="1:10">
      <c r="A70" s="761"/>
      <c r="B70" s="762"/>
      <c r="C70" s="763"/>
      <c r="D70" s="761"/>
      <c r="E70" s="757"/>
      <c r="F70" s="760"/>
      <c r="G70" s="760"/>
      <c r="H70" s="125"/>
      <c r="I70" s="125"/>
      <c r="J70" s="125"/>
    </row>
    <row r="71" spans="1:10">
      <c r="A71" s="761"/>
      <c r="B71" s="762"/>
      <c r="C71" s="763"/>
      <c r="D71" s="761"/>
      <c r="E71" s="757"/>
      <c r="F71" s="760"/>
      <c r="G71" s="760"/>
      <c r="H71" s="696"/>
      <c r="I71" s="696"/>
      <c r="J71" s="696"/>
    </row>
    <row r="72" spans="1:10">
      <c r="A72" s="761"/>
      <c r="B72" s="762"/>
      <c r="C72" s="763"/>
      <c r="D72" s="761"/>
      <c r="E72" s="757"/>
      <c r="F72" s="760"/>
      <c r="G72" s="760"/>
      <c r="H72" s="764"/>
      <c r="I72" s="696"/>
      <c r="J72" s="696"/>
    </row>
    <row r="73" spans="1:10">
      <c r="A73" s="761"/>
      <c r="B73" s="762"/>
      <c r="C73" s="763"/>
      <c r="D73" s="761"/>
      <c r="E73" s="757"/>
      <c r="F73" s="760"/>
      <c r="G73" s="760"/>
      <c r="H73" s="764"/>
      <c r="I73" s="696"/>
      <c r="J73" s="696"/>
    </row>
    <row r="74" spans="1:10">
      <c r="A74" s="761"/>
      <c r="B74" s="765"/>
      <c r="C74" s="766"/>
      <c r="D74" s="761"/>
      <c r="E74" s="757"/>
      <c r="F74" s="760"/>
      <c r="G74" s="760"/>
      <c r="H74" s="696"/>
      <c r="I74" s="696"/>
      <c r="J74" s="696"/>
    </row>
    <row r="75" spans="1:10">
      <c r="A75" s="125"/>
      <c r="B75" s="767"/>
      <c r="C75" s="768"/>
      <c r="D75" s="125"/>
      <c r="E75" s="767"/>
      <c r="F75" s="760"/>
      <c r="G75" s="760"/>
      <c r="H75" s="696"/>
      <c r="I75" s="696"/>
      <c r="J75" s="696"/>
    </row>
    <row r="76" spans="1:10">
      <c r="A76" s="769"/>
      <c r="B76" s="770"/>
      <c r="C76" s="768"/>
      <c r="D76" s="696"/>
      <c r="E76" s="769"/>
      <c r="F76" s="696"/>
      <c r="G76" s="696"/>
      <c r="H76" s="771"/>
      <c r="I76" s="772"/>
      <c r="J76" s="773"/>
    </row>
    <row r="77" spans="1:10">
      <c r="A77" s="769"/>
      <c r="B77" s="770"/>
      <c r="C77" s="768"/>
      <c r="D77" s="696"/>
      <c r="E77" s="769"/>
      <c r="F77" s="696"/>
      <c r="G77" s="696"/>
      <c r="H77" s="771"/>
      <c r="I77" s="772"/>
      <c r="J77" s="773"/>
    </row>
    <row r="78" spans="1:10">
      <c r="A78" s="769"/>
      <c r="B78" s="770"/>
      <c r="C78" s="768"/>
      <c r="D78" s="696"/>
      <c r="E78" s="769"/>
      <c r="F78" s="696"/>
      <c r="G78" s="696"/>
      <c r="H78" s="764"/>
      <c r="I78" s="772"/>
      <c r="J78" s="773"/>
    </row>
    <row r="79" spans="1:10">
      <c r="A79" s="769"/>
      <c r="B79" s="774"/>
      <c r="C79" s="768"/>
      <c r="D79" s="696"/>
      <c r="E79" s="775"/>
      <c r="F79" s="696"/>
      <c r="G79" s="696"/>
      <c r="H79" s="764"/>
      <c r="I79" s="772"/>
      <c r="J79" s="773"/>
    </row>
    <row r="80" spans="1:10">
      <c r="A80" s="769"/>
      <c r="B80" s="774"/>
      <c r="C80" s="768"/>
      <c r="D80" s="696"/>
      <c r="E80" s="775"/>
      <c r="F80" s="696"/>
      <c r="G80" s="696"/>
      <c r="H80" s="696"/>
      <c r="I80" s="696"/>
      <c r="J80" s="696"/>
    </row>
    <row r="81" spans="1:10">
      <c r="A81" s="769"/>
      <c r="B81" s="774"/>
      <c r="C81" s="768"/>
      <c r="D81" s="696"/>
      <c r="E81" s="775"/>
      <c r="F81" s="696"/>
      <c r="G81" s="696"/>
      <c r="H81" s="696"/>
      <c r="I81" s="696"/>
      <c r="J81" s="696"/>
    </row>
    <row r="82" spans="1:10">
      <c r="A82" s="776"/>
      <c r="B82" s="774"/>
      <c r="C82" s="768"/>
      <c r="D82" s="696"/>
      <c r="E82" s="775"/>
      <c r="F82" s="696"/>
      <c r="G82" s="696"/>
      <c r="H82" s="713"/>
      <c r="I82" s="714"/>
      <c r="J82" s="714"/>
    </row>
    <row r="83" spans="1:10">
      <c r="A83" s="777"/>
      <c r="B83" s="777"/>
      <c r="C83" s="778"/>
      <c r="D83" s="98"/>
      <c r="E83" s="777"/>
      <c r="F83" s="696"/>
      <c r="G83" s="696"/>
      <c r="H83" s="696"/>
      <c r="I83" s="696"/>
      <c r="J83" s="696"/>
    </row>
    <row r="84" spans="1:10">
      <c r="A84" s="98"/>
      <c r="B84" s="98"/>
      <c r="C84" s="167"/>
      <c r="D84" s="98"/>
      <c r="E84" s="98"/>
      <c r="F84" s="696"/>
      <c r="G84" s="696"/>
      <c r="H84" s="696"/>
      <c r="I84" s="696"/>
      <c r="J84" s="696"/>
    </row>
    <row r="85" spans="1:10">
      <c r="A85" s="777"/>
      <c r="B85" s="777"/>
      <c r="C85" s="778"/>
      <c r="D85" s="98"/>
      <c r="E85" s="98"/>
      <c r="F85" s="696"/>
      <c r="G85" s="696"/>
      <c r="H85" s="696"/>
      <c r="I85" s="696"/>
      <c r="J85" s="696"/>
    </row>
    <row r="86" spans="1:10">
      <c r="A86" s="769"/>
      <c r="B86" s="769"/>
      <c r="C86" s="769"/>
      <c r="D86" s="769"/>
      <c r="E86" s="769"/>
      <c r="F86" s="696"/>
      <c r="G86" s="696"/>
      <c r="H86" s="696"/>
      <c r="I86" s="696"/>
      <c r="J86" s="696"/>
    </row>
    <row r="87" spans="1:10">
      <c r="A87" s="779"/>
      <c r="B87" s="779"/>
      <c r="C87" s="779"/>
      <c r="D87" s="779"/>
      <c r="E87" s="779"/>
      <c r="F87" s="780"/>
      <c r="G87" s="696"/>
      <c r="H87" s="696"/>
      <c r="I87" s="696"/>
      <c r="J87" s="696"/>
    </row>
    <row r="88" spans="1:10">
      <c r="A88" s="769"/>
      <c r="B88" s="781"/>
      <c r="C88" s="768"/>
      <c r="D88" s="696"/>
      <c r="E88" s="769"/>
      <c r="F88" s="696"/>
      <c r="G88" s="696"/>
      <c r="H88" s="696"/>
      <c r="I88" s="696"/>
      <c r="J88" s="696"/>
    </row>
    <row r="89" spans="1:10">
      <c r="A89" s="769"/>
      <c r="B89" s="770"/>
      <c r="C89" s="768"/>
      <c r="D89" s="696"/>
      <c r="E89" s="769"/>
      <c r="F89" s="696"/>
      <c r="G89" s="696"/>
      <c r="H89" s="696"/>
      <c r="I89" s="696"/>
      <c r="J89" s="696"/>
    </row>
    <row r="90" spans="1:10">
      <c r="A90" s="769"/>
      <c r="B90" s="770"/>
      <c r="C90" s="768"/>
      <c r="D90" s="696"/>
      <c r="E90" s="769"/>
      <c r="F90" s="696"/>
      <c r="G90" s="696"/>
      <c r="H90" s="696"/>
      <c r="I90" s="696"/>
      <c r="J90" s="696"/>
    </row>
    <row r="91" spans="1:10">
      <c r="A91" s="769"/>
      <c r="B91" s="770"/>
      <c r="C91" s="768"/>
      <c r="D91" s="696"/>
      <c r="E91" s="769"/>
      <c r="F91" s="696"/>
      <c r="G91" s="696"/>
      <c r="H91" s="696"/>
      <c r="I91" s="696"/>
      <c r="J91" s="696"/>
    </row>
    <row r="92" spans="1:10">
      <c r="A92" s="769"/>
      <c r="B92" s="770"/>
      <c r="C92" s="768"/>
      <c r="D92" s="696"/>
      <c r="E92" s="769"/>
      <c r="F92" s="696"/>
      <c r="G92" s="696"/>
      <c r="H92" s="696"/>
      <c r="I92" s="696"/>
      <c r="J92" s="696"/>
    </row>
    <row r="93" spans="1:10">
      <c r="A93" s="769"/>
      <c r="B93" s="770"/>
      <c r="C93" s="768"/>
      <c r="D93" s="696"/>
      <c r="E93" s="769"/>
      <c r="F93" s="696"/>
      <c r="G93" s="696"/>
      <c r="H93" s="696"/>
      <c r="I93" s="772"/>
      <c r="J93" s="773"/>
    </row>
    <row r="94" spans="1:10">
      <c r="A94" s="769"/>
      <c r="B94" s="770"/>
      <c r="C94" s="768"/>
      <c r="D94" s="696"/>
      <c r="E94" s="769"/>
      <c r="F94" s="696"/>
      <c r="G94" s="696"/>
      <c r="H94" s="696"/>
      <c r="I94" s="772"/>
      <c r="J94" s="773"/>
    </row>
    <row r="95" spans="1:10">
      <c r="A95" s="769"/>
      <c r="B95" s="770"/>
      <c r="C95" s="768"/>
      <c r="D95" s="696"/>
      <c r="E95" s="769"/>
      <c r="F95" s="696"/>
      <c r="G95" s="696"/>
    </row>
    <row r="96" spans="1:10">
      <c r="A96" s="769"/>
      <c r="B96" s="770"/>
      <c r="C96" s="768"/>
      <c r="D96" s="696"/>
      <c r="E96" s="769"/>
      <c r="F96" s="696"/>
      <c r="G96" s="696"/>
    </row>
    <row r="97" spans="1:7">
      <c r="A97" s="769"/>
      <c r="B97" s="782"/>
      <c r="C97" s="768"/>
      <c r="D97" s="696"/>
      <c r="E97" s="769"/>
      <c r="F97" s="696"/>
      <c r="G97" s="696"/>
    </row>
    <row r="98" spans="1:7">
      <c r="A98" s="98"/>
      <c r="B98" s="98"/>
      <c r="C98" s="167"/>
      <c r="D98" s="98"/>
      <c r="E98" s="98"/>
      <c r="F98" s="125"/>
      <c r="G98" s="125"/>
    </row>
    <row r="99" spans="1:7">
      <c r="A99" s="98"/>
      <c r="B99" s="98"/>
      <c r="C99" s="167"/>
      <c r="D99" s="98"/>
      <c r="E99" s="98"/>
      <c r="F99" s="125"/>
      <c r="G99" s="125"/>
    </row>
    <row r="100" spans="1:7">
      <c r="A100" s="98"/>
      <c r="B100" s="98"/>
      <c r="C100" s="167"/>
      <c r="D100" s="98"/>
      <c r="E100" s="98"/>
      <c r="F100" s="125"/>
      <c r="G100" s="125"/>
    </row>
    <row r="101" spans="1:7">
      <c r="A101" s="98"/>
      <c r="B101" s="98"/>
      <c r="C101" s="167"/>
      <c r="D101" s="98"/>
      <c r="E101" s="98"/>
      <c r="F101" s="125"/>
      <c r="G101" s="125"/>
    </row>
    <row r="102" spans="1:7">
      <c r="A102" s="98"/>
      <c r="B102" s="98"/>
      <c r="C102" s="167"/>
      <c r="D102" s="98"/>
      <c r="E102" s="98"/>
      <c r="F102" s="125"/>
      <c r="G102" s="125"/>
    </row>
    <row r="103" spans="1:7">
      <c r="A103" s="98"/>
      <c r="B103" s="98"/>
      <c r="C103" s="167"/>
      <c r="D103" s="98"/>
      <c r="E103" s="98"/>
      <c r="F103" s="125"/>
      <c r="G103" s="125"/>
    </row>
    <row r="104" spans="1:7">
      <c r="A104" s="98"/>
      <c r="B104" s="98"/>
      <c r="C104" s="167"/>
      <c r="D104" s="98"/>
      <c r="E104" s="98"/>
      <c r="F104" s="125"/>
      <c r="G104" s="125"/>
    </row>
    <row r="105" spans="1:7">
      <c r="A105" s="98"/>
      <c r="B105" s="98"/>
      <c r="C105" s="167"/>
      <c r="D105" s="98"/>
      <c r="E105" s="98"/>
      <c r="F105" s="125"/>
      <c r="G105" s="125"/>
    </row>
    <row r="106" spans="1:7">
      <c r="A106" s="98"/>
      <c r="B106" s="98"/>
      <c r="C106" s="167"/>
      <c r="D106" s="98"/>
      <c r="E106" s="98"/>
      <c r="F106" s="125"/>
      <c r="G106" s="125"/>
    </row>
    <row r="107" spans="1:7">
      <c r="A107" s="98"/>
      <c r="B107" s="98"/>
      <c r="C107" s="167"/>
      <c r="D107" s="98"/>
      <c r="E107" s="98"/>
      <c r="F107" s="125"/>
      <c r="G107" s="125"/>
    </row>
    <row r="108" spans="1:7">
      <c r="A108" s="98"/>
      <c r="B108" s="98"/>
      <c r="C108" s="167"/>
      <c r="D108" s="98"/>
      <c r="E108" s="98"/>
      <c r="F108" s="125"/>
      <c r="G108" s="125"/>
    </row>
    <row r="109" spans="1:7">
      <c r="A109" s="98"/>
      <c r="B109" s="98"/>
      <c r="C109" s="167"/>
      <c r="D109" s="98"/>
      <c r="E109" s="98"/>
      <c r="F109" s="125"/>
      <c r="G109" s="142"/>
    </row>
    <row r="110" spans="1:7">
      <c r="A110" s="98"/>
      <c r="B110" s="98"/>
      <c r="C110" s="167"/>
      <c r="D110" s="98"/>
      <c r="E110" s="98"/>
      <c r="F110" s="125"/>
      <c r="G110" s="125"/>
    </row>
    <row r="111" spans="1:7">
      <c r="A111" s="98"/>
      <c r="B111" s="98"/>
      <c r="C111" s="167"/>
      <c r="D111" s="98"/>
      <c r="E111" s="98"/>
      <c r="F111" s="125"/>
      <c r="G111" s="142"/>
    </row>
    <row r="112" spans="1:7">
      <c r="A112" s="98"/>
      <c r="B112" s="98"/>
      <c r="C112" s="167"/>
      <c r="D112" s="98"/>
      <c r="E112" s="98"/>
      <c r="F112" s="125"/>
      <c r="G112" s="125"/>
    </row>
  </sheetData>
  <mergeCells count="6">
    <mergeCell ref="C67:D67"/>
    <mergeCell ref="A1:G1"/>
    <mergeCell ref="A2:G2"/>
    <mergeCell ref="A3:F3"/>
    <mergeCell ref="A5:F5"/>
    <mergeCell ref="A7:G7"/>
  </mergeCells>
  <pageMargins left="0.7" right="0.7" top="0.75" bottom="0.75" header="0.3" footer="0.3"/>
  <pageSetup paperSize="9" scale="92" orientation="portrait"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9"/>
  <sheetViews>
    <sheetView view="pageBreakPreview" topLeftCell="A43" zoomScale="60" zoomScaleNormal="100" workbookViewId="0">
      <selection activeCell="C74" sqref="C74:D74"/>
    </sheetView>
    <sheetView topLeftCell="A70" workbookViewId="1">
      <selection sqref="A1:G1"/>
    </sheetView>
  </sheetViews>
  <sheetFormatPr defaultColWidth="9.140625" defaultRowHeight="15"/>
  <cols>
    <col min="1" max="1" width="6.140625" customWidth="1"/>
    <col min="2" max="2" width="8.7109375" customWidth="1"/>
    <col min="3" max="3" width="28.5703125" style="818" customWidth="1"/>
    <col min="4" max="4" width="6.7109375" style="129" customWidth="1"/>
    <col min="5" max="5" width="9.7109375" style="129"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697"/>
      <c r="B4" s="697"/>
      <c r="C4" s="698"/>
      <c r="D4" s="697"/>
      <c r="E4" s="697"/>
      <c r="F4" s="697"/>
      <c r="G4" s="695"/>
      <c r="H4" s="696"/>
      <c r="I4" s="696"/>
      <c r="J4" s="696"/>
    </row>
    <row r="5" spans="1:10">
      <c r="A5" s="2538" t="s">
        <v>836</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837</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6" t="s">
        <v>638</v>
      </c>
      <c r="D12" s="721" t="s">
        <v>21</v>
      </c>
      <c r="E12" s="783">
        <v>704</v>
      </c>
      <c r="F12" s="723"/>
      <c r="G12" s="724">
        <f t="shared" ref="G12:G73" si="0">ROUND(F12,2)*ROUND(E12,2)</f>
        <v>0</v>
      </c>
      <c r="H12" s="713"/>
      <c r="I12" s="714"/>
      <c r="J12" s="714"/>
    </row>
    <row r="13" spans="1:10">
      <c r="A13" s="718">
        <v>2</v>
      </c>
      <c r="B13" s="725" t="s">
        <v>639</v>
      </c>
      <c r="C13" s="726" t="s">
        <v>640</v>
      </c>
      <c r="D13" s="727" t="s">
        <v>55</v>
      </c>
      <c r="E13" s="783">
        <v>760</v>
      </c>
      <c r="F13" s="723"/>
      <c r="G13" s="724">
        <f t="shared" si="0"/>
        <v>0</v>
      </c>
      <c r="H13" s="713"/>
      <c r="I13" s="714"/>
      <c r="J13" s="714"/>
    </row>
    <row r="14" spans="1:10" ht="26.25">
      <c r="A14" s="718" t="s">
        <v>641</v>
      </c>
      <c r="B14" s="725" t="s">
        <v>642</v>
      </c>
      <c r="C14" s="726" t="s">
        <v>643</v>
      </c>
      <c r="D14" s="727" t="s">
        <v>476</v>
      </c>
      <c r="E14" s="783">
        <v>78</v>
      </c>
      <c r="F14" s="723"/>
      <c r="G14" s="724">
        <f t="shared" si="0"/>
        <v>0</v>
      </c>
      <c r="H14" s="713"/>
      <c r="I14" s="714"/>
      <c r="J14" s="714"/>
    </row>
    <row r="15" spans="1:10">
      <c r="A15" s="718" t="s">
        <v>644</v>
      </c>
      <c r="B15" s="725" t="s">
        <v>645</v>
      </c>
      <c r="C15" s="726" t="s">
        <v>646</v>
      </c>
      <c r="D15" s="727" t="s">
        <v>476</v>
      </c>
      <c r="E15" s="783">
        <v>17.600000000000001</v>
      </c>
      <c r="F15" s="723"/>
      <c r="G15" s="724">
        <f t="shared" si="0"/>
        <v>0</v>
      </c>
      <c r="H15" s="713"/>
      <c r="I15" s="714"/>
      <c r="J15" s="714"/>
    </row>
    <row r="16" spans="1:10" ht="26.25">
      <c r="A16" s="718" t="s">
        <v>647</v>
      </c>
      <c r="B16" s="725" t="s">
        <v>648</v>
      </c>
      <c r="C16" s="726" t="s">
        <v>649</v>
      </c>
      <c r="D16" s="727" t="s">
        <v>55</v>
      </c>
      <c r="E16" s="783">
        <v>1152</v>
      </c>
      <c r="F16" s="723"/>
      <c r="G16" s="724">
        <f t="shared" si="0"/>
        <v>0</v>
      </c>
      <c r="H16" s="713"/>
      <c r="I16" s="714"/>
      <c r="J16" s="714"/>
    </row>
    <row r="17" spans="1:10">
      <c r="A17" s="718" t="s">
        <v>650</v>
      </c>
      <c r="B17" s="725" t="s">
        <v>651</v>
      </c>
      <c r="C17" s="726" t="s">
        <v>652</v>
      </c>
      <c r="D17" s="727" t="s">
        <v>55</v>
      </c>
      <c r="E17" s="783">
        <v>36</v>
      </c>
      <c r="F17" s="723"/>
      <c r="G17" s="724">
        <f t="shared" si="0"/>
        <v>0</v>
      </c>
      <c r="H17" s="713"/>
      <c r="I17" s="714"/>
      <c r="J17" s="714"/>
    </row>
    <row r="18" spans="1:10" ht="26.25">
      <c r="A18" s="718" t="s">
        <v>653</v>
      </c>
      <c r="B18" s="725" t="s">
        <v>452</v>
      </c>
      <c r="C18" s="726" t="s">
        <v>654</v>
      </c>
      <c r="D18" s="727" t="s">
        <v>55</v>
      </c>
      <c r="E18" s="783">
        <v>48</v>
      </c>
      <c r="F18" s="723"/>
      <c r="G18" s="724">
        <f t="shared" si="0"/>
        <v>0</v>
      </c>
      <c r="H18" s="713"/>
      <c r="I18" s="714"/>
      <c r="J18" s="714"/>
    </row>
    <row r="19" spans="1:10" ht="26.25">
      <c r="A19" s="718" t="s">
        <v>655</v>
      </c>
      <c r="B19" s="725" t="s">
        <v>656</v>
      </c>
      <c r="C19" s="726" t="s">
        <v>657</v>
      </c>
      <c r="D19" s="727" t="s">
        <v>32</v>
      </c>
      <c r="E19" s="783">
        <v>32</v>
      </c>
      <c r="F19" s="723"/>
      <c r="G19" s="724">
        <f t="shared" si="0"/>
        <v>0</v>
      </c>
      <c r="H19" s="713"/>
      <c r="I19" s="714"/>
      <c r="J19" s="714"/>
    </row>
    <row r="20" spans="1:10">
      <c r="A20" s="718" t="s">
        <v>658</v>
      </c>
      <c r="B20" s="725" t="s">
        <v>659</v>
      </c>
      <c r="C20" s="729" t="s">
        <v>660</v>
      </c>
      <c r="D20" s="721" t="s">
        <v>32</v>
      </c>
      <c r="E20" s="783">
        <v>2</v>
      </c>
      <c r="F20" s="723"/>
      <c r="G20" s="724">
        <f t="shared" si="0"/>
        <v>0</v>
      </c>
      <c r="H20" s="713"/>
      <c r="I20" s="714"/>
      <c r="J20" s="714"/>
    </row>
    <row r="21" spans="1:10">
      <c r="A21" s="718" t="s">
        <v>661</v>
      </c>
      <c r="B21" s="725" t="s">
        <v>507</v>
      </c>
      <c r="C21" s="729" t="s">
        <v>662</v>
      </c>
      <c r="D21" s="721" t="s">
        <v>476</v>
      </c>
      <c r="E21" s="783">
        <v>71</v>
      </c>
      <c r="F21" s="723"/>
      <c r="G21" s="724">
        <f t="shared" si="0"/>
        <v>0</v>
      </c>
      <c r="H21" s="713"/>
      <c r="I21" s="714"/>
      <c r="J21" s="714"/>
    </row>
    <row r="22" spans="1:10">
      <c r="A22" s="718" t="s">
        <v>663</v>
      </c>
      <c r="B22" s="725" t="s">
        <v>501</v>
      </c>
      <c r="C22" s="729" t="s">
        <v>664</v>
      </c>
      <c r="D22" s="721" t="s">
        <v>24</v>
      </c>
      <c r="E22" s="783">
        <v>228</v>
      </c>
      <c r="F22" s="723"/>
      <c r="G22" s="724">
        <f t="shared" si="0"/>
        <v>0</v>
      </c>
      <c r="H22" s="713"/>
      <c r="I22" s="714"/>
      <c r="J22" s="714"/>
    </row>
    <row r="23" spans="1:10" ht="25.5">
      <c r="A23" s="718" t="s">
        <v>665</v>
      </c>
      <c r="B23" s="725" t="s">
        <v>666</v>
      </c>
      <c r="C23" s="729" t="s">
        <v>667</v>
      </c>
      <c r="D23" s="721" t="s">
        <v>55</v>
      </c>
      <c r="E23" s="783">
        <v>468</v>
      </c>
      <c r="F23" s="723"/>
      <c r="G23" s="724">
        <f t="shared" si="0"/>
        <v>0</v>
      </c>
      <c r="H23" s="713"/>
      <c r="I23" s="714"/>
      <c r="J23" s="714"/>
    </row>
    <row r="24" spans="1:10" ht="25.5">
      <c r="A24" s="718" t="s">
        <v>668</v>
      </c>
      <c r="B24" s="725" t="s">
        <v>86</v>
      </c>
      <c r="C24" s="729" t="s">
        <v>669</v>
      </c>
      <c r="D24" s="721" t="s">
        <v>24</v>
      </c>
      <c r="E24" s="783">
        <v>540</v>
      </c>
      <c r="F24" s="723"/>
      <c r="G24" s="730">
        <f t="shared" si="0"/>
        <v>0</v>
      </c>
      <c r="H24" s="713"/>
      <c r="I24" s="714"/>
      <c r="J24" s="714"/>
    </row>
    <row r="25" spans="1:10">
      <c r="A25" s="718" t="s">
        <v>670</v>
      </c>
      <c r="B25" s="725" t="s">
        <v>671</v>
      </c>
      <c r="C25" s="729" t="s">
        <v>672</v>
      </c>
      <c r="D25" s="721" t="s">
        <v>55</v>
      </c>
      <c r="E25" s="783">
        <v>644</v>
      </c>
      <c r="F25" s="723"/>
      <c r="G25" s="730">
        <f t="shared" si="0"/>
        <v>0</v>
      </c>
      <c r="H25" s="713"/>
      <c r="I25" s="714"/>
      <c r="J25" s="714"/>
    </row>
    <row r="26" spans="1:10">
      <c r="A26" s="718"/>
      <c r="B26" s="716"/>
      <c r="C26" s="700" t="s">
        <v>673</v>
      </c>
      <c r="D26" s="716"/>
      <c r="E26" s="798"/>
      <c r="F26" s="716"/>
      <c r="G26" s="717"/>
      <c r="H26" s="713"/>
      <c r="I26" s="714"/>
      <c r="J26" s="714"/>
    </row>
    <row r="27" spans="1:10">
      <c r="A27" s="718" t="s">
        <v>674</v>
      </c>
      <c r="B27" s="732" t="s">
        <v>675</v>
      </c>
      <c r="C27" s="733" t="s">
        <v>676</v>
      </c>
      <c r="D27" s="734" t="s">
        <v>476</v>
      </c>
      <c r="E27" s="789">
        <v>84</v>
      </c>
      <c r="F27" s="735"/>
      <c r="G27" s="724">
        <f t="shared" si="0"/>
        <v>0</v>
      </c>
      <c r="H27" s="713"/>
      <c r="I27" s="714"/>
      <c r="J27" s="714"/>
    </row>
    <row r="28" spans="1:10" ht="26.25">
      <c r="A28" s="718" t="s">
        <v>677</v>
      </c>
      <c r="B28" s="732" t="s">
        <v>678</v>
      </c>
      <c r="C28" s="733" t="s">
        <v>679</v>
      </c>
      <c r="D28" s="734" t="s">
        <v>24</v>
      </c>
      <c r="E28" s="789">
        <v>908</v>
      </c>
      <c r="F28" s="735"/>
      <c r="G28" s="724">
        <f t="shared" si="0"/>
        <v>0</v>
      </c>
      <c r="H28" s="713"/>
      <c r="I28" s="714"/>
      <c r="J28" s="714"/>
    </row>
    <row r="29" spans="1:10" ht="26.25">
      <c r="A29" s="718" t="s">
        <v>680</v>
      </c>
      <c r="B29" s="732" t="s">
        <v>681</v>
      </c>
      <c r="C29" s="733" t="s">
        <v>682</v>
      </c>
      <c r="D29" s="734" t="s">
        <v>55</v>
      </c>
      <c r="E29" s="789">
        <v>561</v>
      </c>
      <c r="F29" s="735"/>
      <c r="G29" s="724">
        <f t="shared" si="0"/>
        <v>0</v>
      </c>
      <c r="H29" s="713"/>
      <c r="I29" s="714"/>
      <c r="J29" s="714"/>
    </row>
    <row r="30" spans="1:10" ht="26.25">
      <c r="A30" s="718" t="s">
        <v>683</v>
      </c>
      <c r="B30" s="732" t="s">
        <v>86</v>
      </c>
      <c r="C30" s="733" t="s">
        <v>669</v>
      </c>
      <c r="D30" s="734" t="s">
        <v>24</v>
      </c>
      <c r="E30" s="789">
        <v>425</v>
      </c>
      <c r="F30" s="735"/>
      <c r="G30" s="724">
        <f t="shared" si="0"/>
        <v>0</v>
      </c>
      <c r="H30" s="713"/>
      <c r="I30" s="714"/>
      <c r="J30" s="714"/>
    </row>
    <row r="31" spans="1:10" ht="26.25">
      <c r="A31" s="718" t="s">
        <v>684</v>
      </c>
      <c r="B31" s="732" t="s">
        <v>685</v>
      </c>
      <c r="C31" s="733" t="s">
        <v>686</v>
      </c>
      <c r="D31" s="734" t="s">
        <v>32</v>
      </c>
      <c r="E31" s="789">
        <v>12</v>
      </c>
      <c r="F31" s="735"/>
      <c r="G31" s="724">
        <f t="shared" si="0"/>
        <v>0</v>
      </c>
      <c r="H31" s="713"/>
      <c r="I31" s="714"/>
      <c r="J31" s="714"/>
    </row>
    <row r="32" spans="1:10" ht="39">
      <c r="A32" s="718" t="s">
        <v>687</v>
      </c>
      <c r="B32" s="732" t="s">
        <v>688</v>
      </c>
      <c r="C32" s="733" t="s">
        <v>689</v>
      </c>
      <c r="D32" s="734" t="s">
        <v>32</v>
      </c>
      <c r="E32" s="789">
        <v>8</v>
      </c>
      <c r="F32" s="735"/>
      <c r="G32" s="724">
        <f t="shared" si="0"/>
        <v>0</v>
      </c>
      <c r="H32" s="713"/>
      <c r="I32" s="714"/>
      <c r="J32" s="714"/>
    </row>
    <row r="33" spans="1:10" ht="39">
      <c r="A33" s="718" t="s">
        <v>690</v>
      </c>
      <c r="B33" s="732" t="s">
        <v>691</v>
      </c>
      <c r="C33" s="733" t="s">
        <v>692</v>
      </c>
      <c r="D33" s="734" t="s">
        <v>476</v>
      </c>
      <c r="E33" s="789">
        <v>4</v>
      </c>
      <c r="F33" s="735"/>
      <c r="G33" s="724">
        <f t="shared" si="0"/>
        <v>0</v>
      </c>
      <c r="H33" s="713"/>
      <c r="I33" s="714"/>
      <c r="J33" s="714"/>
    </row>
    <row r="34" spans="1:10" ht="26.25">
      <c r="A34" s="718" t="s">
        <v>693</v>
      </c>
      <c r="B34" s="732" t="s">
        <v>694</v>
      </c>
      <c r="C34" s="733" t="s">
        <v>695</v>
      </c>
      <c r="D34" s="734" t="s">
        <v>24</v>
      </c>
      <c r="E34" s="789">
        <v>420</v>
      </c>
      <c r="F34" s="735"/>
      <c r="G34" s="730">
        <f t="shared" si="0"/>
        <v>0</v>
      </c>
      <c r="H34" s="713"/>
      <c r="I34" s="714"/>
      <c r="J34" s="714"/>
    </row>
    <row r="35" spans="1:10">
      <c r="A35" s="715"/>
      <c r="B35" s="716"/>
      <c r="C35" s="700" t="s">
        <v>696</v>
      </c>
      <c r="D35" s="716"/>
      <c r="E35" s="798"/>
      <c r="F35" s="716"/>
      <c r="G35" s="717"/>
      <c r="H35" s="713"/>
      <c r="I35" s="714"/>
      <c r="J35" s="714"/>
    </row>
    <row r="36" spans="1:10" ht="26.25">
      <c r="A36" s="737">
        <v>23</v>
      </c>
      <c r="B36" s="738" t="s">
        <v>697</v>
      </c>
      <c r="C36" s="806" t="s">
        <v>777</v>
      </c>
      <c r="D36" s="723" t="s">
        <v>55</v>
      </c>
      <c r="E36" s="783">
        <v>39</v>
      </c>
      <c r="F36" s="723"/>
      <c r="G36" s="724">
        <f t="shared" si="0"/>
        <v>0</v>
      </c>
      <c r="H36" s="713"/>
      <c r="I36" s="714"/>
      <c r="J36" s="714"/>
    </row>
    <row r="37" spans="1:10" ht="26.25">
      <c r="A37" s="737">
        <v>24</v>
      </c>
      <c r="B37" s="738" t="s">
        <v>699</v>
      </c>
      <c r="C37" s="806" t="s">
        <v>700</v>
      </c>
      <c r="D37" s="723" t="s">
        <v>55</v>
      </c>
      <c r="E37" s="783">
        <v>3</v>
      </c>
      <c r="F37" s="723"/>
      <c r="G37" s="724">
        <f t="shared" si="0"/>
        <v>0</v>
      </c>
      <c r="H37" s="713"/>
      <c r="I37" s="714"/>
      <c r="J37" s="714"/>
    </row>
    <row r="38" spans="1:10" ht="26.25">
      <c r="A38" s="737">
        <v>25</v>
      </c>
      <c r="B38" s="738" t="s">
        <v>507</v>
      </c>
      <c r="C38" s="740" t="s">
        <v>701</v>
      </c>
      <c r="D38" s="723" t="s">
        <v>476</v>
      </c>
      <c r="E38" s="783">
        <v>5</v>
      </c>
      <c r="F38" s="723"/>
      <c r="G38" s="724">
        <f t="shared" si="0"/>
        <v>0</v>
      </c>
      <c r="H38" s="713"/>
      <c r="I38" s="714"/>
      <c r="J38" s="714"/>
    </row>
    <row r="39" spans="1:10" ht="26.25">
      <c r="A39" s="737">
        <v>26</v>
      </c>
      <c r="B39" s="741" t="s">
        <v>702</v>
      </c>
      <c r="C39" s="806" t="s">
        <v>778</v>
      </c>
      <c r="D39" s="723" t="s">
        <v>24</v>
      </c>
      <c r="E39" s="783">
        <v>2300</v>
      </c>
      <c r="F39" s="723"/>
      <c r="G39" s="724">
        <f t="shared" si="0"/>
        <v>0</v>
      </c>
      <c r="H39" s="713"/>
      <c r="I39" s="714"/>
      <c r="J39" s="714"/>
    </row>
    <row r="40" spans="1:10">
      <c r="A40" s="737">
        <v>27</v>
      </c>
      <c r="B40" s="741" t="s">
        <v>704</v>
      </c>
      <c r="C40" s="742" t="s">
        <v>705</v>
      </c>
      <c r="D40" s="723" t="s">
        <v>21</v>
      </c>
      <c r="E40" s="783">
        <v>90</v>
      </c>
      <c r="F40" s="723"/>
      <c r="G40" s="724">
        <f t="shared" si="0"/>
        <v>0</v>
      </c>
      <c r="H40" s="713"/>
      <c r="I40" s="714"/>
      <c r="J40" s="714"/>
    </row>
    <row r="41" spans="1:10">
      <c r="A41" s="737">
        <v>28</v>
      </c>
      <c r="B41" s="741" t="s">
        <v>706</v>
      </c>
      <c r="C41" s="742" t="s">
        <v>138</v>
      </c>
      <c r="D41" s="723" t="s">
        <v>21</v>
      </c>
      <c r="E41" s="783">
        <v>110</v>
      </c>
      <c r="F41" s="723"/>
      <c r="G41" s="724">
        <f t="shared" si="0"/>
        <v>0</v>
      </c>
      <c r="H41" s="713"/>
      <c r="I41" s="714"/>
      <c r="J41" s="714"/>
    </row>
    <row r="42" spans="1:10" ht="25.5">
      <c r="A42" s="737">
        <v>29</v>
      </c>
      <c r="B42" s="741" t="s">
        <v>707</v>
      </c>
      <c r="C42" s="742" t="s">
        <v>708</v>
      </c>
      <c r="D42" s="723" t="s">
        <v>24</v>
      </c>
      <c r="E42" s="783">
        <v>125</v>
      </c>
      <c r="F42" s="723"/>
      <c r="G42" s="724">
        <f t="shared" si="0"/>
        <v>0</v>
      </c>
      <c r="H42" s="713"/>
      <c r="I42" s="714"/>
      <c r="J42" s="714"/>
    </row>
    <row r="43" spans="1:10" ht="26.25">
      <c r="A43" s="737">
        <v>30</v>
      </c>
      <c r="B43" s="741" t="s">
        <v>709</v>
      </c>
      <c r="C43" s="726" t="s">
        <v>710</v>
      </c>
      <c r="D43" s="723" t="s">
        <v>55</v>
      </c>
      <c r="E43" s="783">
        <v>6000</v>
      </c>
      <c r="F43" s="723"/>
      <c r="G43" s="724">
        <f t="shared" si="0"/>
        <v>0</v>
      </c>
      <c r="H43" s="713"/>
      <c r="I43" s="714"/>
      <c r="J43" s="714"/>
    </row>
    <row r="44" spans="1:10" ht="26.25">
      <c r="A44" s="737">
        <v>31</v>
      </c>
      <c r="B44" s="741" t="s">
        <v>648</v>
      </c>
      <c r="C44" s="740" t="s">
        <v>649</v>
      </c>
      <c r="D44" s="723" t="s">
        <v>55</v>
      </c>
      <c r="E44" s="783">
        <v>400</v>
      </c>
      <c r="F44" s="723"/>
      <c r="G44" s="724">
        <f t="shared" si="0"/>
        <v>0</v>
      </c>
      <c r="H44" s="713"/>
      <c r="I44" s="714"/>
      <c r="J44" s="714"/>
    </row>
    <row r="45" spans="1:10" ht="38.25">
      <c r="A45" s="737">
        <v>32</v>
      </c>
      <c r="B45" s="741" t="s">
        <v>549</v>
      </c>
      <c r="C45" s="743" t="s">
        <v>711</v>
      </c>
      <c r="D45" s="723" t="s">
        <v>55</v>
      </c>
      <c r="E45" s="783">
        <v>320</v>
      </c>
      <c r="F45" s="723"/>
      <c r="G45" s="730">
        <f t="shared" si="0"/>
        <v>0</v>
      </c>
      <c r="H45" s="713"/>
      <c r="I45" s="714"/>
      <c r="J45" s="714"/>
    </row>
    <row r="46" spans="1:10" ht="25.5">
      <c r="A46" s="737">
        <v>33</v>
      </c>
      <c r="B46" s="741" t="s">
        <v>712</v>
      </c>
      <c r="C46" s="743" t="s">
        <v>713</v>
      </c>
      <c r="D46" s="723" t="s">
        <v>21</v>
      </c>
      <c r="E46" s="783">
        <v>190</v>
      </c>
      <c r="F46" s="723"/>
      <c r="G46" s="730">
        <f t="shared" si="0"/>
        <v>0</v>
      </c>
      <c r="H46" s="713"/>
      <c r="I46" s="714"/>
      <c r="J46" s="714"/>
    </row>
    <row r="47" spans="1:10">
      <c r="A47" s="715"/>
      <c r="B47" s="716"/>
      <c r="C47" s="700" t="s">
        <v>161</v>
      </c>
      <c r="D47" s="716"/>
      <c r="E47" s="798"/>
      <c r="F47" s="716"/>
      <c r="G47" s="717"/>
      <c r="H47" s="713"/>
      <c r="I47" s="714"/>
      <c r="J47" s="714"/>
    </row>
    <row r="48" spans="1:10" ht="26.25">
      <c r="A48" s="737">
        <v>34</v>
      </c>
      <c r="B48" s="742" t="s">
        <v>779</v>
      </c>
      <c r="C48" s="740" t="s">
        <v>780</v>
      </c>
      <c r="D48" s="744" t="s">
        <v>32</v>
      </c>
      <c r="E48" s="799">
        <v>12</v>
      </c>
      <c r="F48" s="744"/>
      <c r="G48" s="745">
        <f t="shared" ref="G48:G59" si="1">ROUND(F48,2)*ROUND(E48,2)</f>
        <v>0</v>
      </c>
      <c r="H48" s="713"/>
      <c r="I48" s="714"/>
      <c r="J48" s="714"/>
    </row>
    <row r="49" spans="1:10" ht="26.25">
      <c r="A49" s="737">
        <v>35</v>
      </c>
      <c r="B49" s="742" t="s">
        <v>781</v>
      </c>
      <c r="C49" s="740" t="s">
        <v>782</v>
      </c>
      <c r="D49" s="744" t="s">
        <v>32</v>
      </c>
      <c r="E49" s="799">
        <v>6</v>
      </c>
      <c r="F49" s="744"/>
      <c r="G49" s="745">
        <f t="shared" si="1"/>
        <v>0</v>
      </c>
      <c r="H49" s="713"/>
      <c r="I49" s="714"/>
      <c r="J49" s="714"/>
    </row>
    <row r="50" spans="1:10" ht="25.5">
      <c r="A50" s="737">
        <v>36</v>
      </c>
      <c r="B50" s="742" t="s">
        <v>714</v>
      </c>
      <c r="C50" s="742" t="s">
        <v>715</v>
      </c>
      <c r="D50" s="744" t="s">
        <v>55</v>
      </c>
      <c r="E50" s="799">
        <v>106</v>
      </c>
      <c r="F50" s="744"/>
      <c r="G50" s="745">
        <f t="shared" si="1"/>
        <v>0</v>
      </c>
      <c r="H50" s="713"/>
      <c r="I50" s="714"/>
      <c r="J50" s="714"/>
    </row>
    <row r="51" spans="1:10">
      <c r="A51" s="737">
        <v>37</v>
      </c>
      <c r="B51" s="742" t="s">
        <v>716</v>
      </c>
      <c r="C51" s="740" t="s">
        <v>717</v>
      </c>
      <c r="D51" s="744" t="s">
        <v>476</v>
      </c>
      <c r="E51" s="799">
        <v>53</v>
      </c>
      <c r="F51" s="744"/>
      <c r="G51" s="745">
        <f t="shared" si="1"/>
        <v>0</v>
      </c>
      <c r="H51" s="713"/>
      <c r="I51" s="714"/>
      <c r="J51" s="714"/>
    </row>
    <row r="52" spans="1:10">
      <c r="A52" s="737">
        <v>38</v>
      </c>
      <c r="B52" s="742" t="s">
        <v>762</v>
      </c>
      <c r="C52" s="742" t="s">
        <v>763</v>
      </c>
      <c r="D52" s="744" t="s">
        <v>476</v>
      </c>
      <c r="E52" s="799">
        <v>3.5</v>
      </c>
      <c r="F52" s="744"/>
      <c r="G52" s="745">
        <f t="shared" si="1"/>
        <v>0</v>
      </c>
      <c r="H52" s="713"/>
      <c r="I52" s="714"/>
      <c r="J52" s="714"/>
    </row>
    <row r="53" spans="1:10" ht="25.5">
      <c r="A53" s="737">
        <v>39</v>
      </c>
      <c r="B53" s="742" t="s">
        <v>783</v>
      </c>
      <c r="C53" s="742" t="s">
        <v>784</v>
      </c>
      <c r="D53" s="744" t="s">
        <v>476</v>
      </c>
      <c r="E53" s="799">
        <v>60</v>
      </c>
      <c r="F53" s="744"/>
      <c r="G53" s="745">
        <f t="shared" si="1"/>
        <v>0</v>
      </c>
      <c r="H53" s="713"/>
      <c r="I53" s="714"/>
      <c r="J53" s="714"/>
    </row>
    <row r="54" spans="1:10">
      <c r="A54" s="737">
        <v>40</v>
      </c>
      <c r="B54" s="742" t="s">
        <v>785</v>
      </c>
      <c r="C54" s="742" t="s">
        <v>786</v>
      </c>
      <c r="D54" s="744" t="s">
        <v>32</v>
      </c>
      <c r="E54" s="799">
        <v>180</v>
      </c>
      <c r="F54" s="744"/>
      <c r="G54" s="745">
        <f t="shared" si="1"/>
        <v>0</v>
      </c>
      <c r="H54" s="713"/>
      <c r="I54" s="714"/>
      <c r="J54" s="714"/>
    </row>
    <row r="55" spans="1:10" ht="25.5">
      <c r="A55" s="737">
        <v>41</v>
      </c>
      <c r="B55" s="742" t="s">
        <v>787</v>
      </c>
      <c r="C55" s="742" t="s">
        <v>788</v>
      </c>
      <c r="D55" s="744" t="s">
        <v>32</v>
      </c>
      <c r="E55" s="799">
        <v>32</v>
      </c>
      <c r="F55" s="744"/>
      <c r="G55" s="745">
        <f t="shared" si="1"/>
        <v>0</v>
      </c>
      <c r="H55" s="713"/>
      <c r="I55" s="714"/>
      <c r="J55" s="714"/>
    </row>
    <row r="56" spans="1:10" ht="25.5">
      <c r="A56" s="737">
        <v>42</v>
      </c>
      <c r="B56" s="742" t="s">
        <v>722</v>
      </c>
      <c r="C56" s="742" t="s">
        <v>723</v>
      </c>
      <c r="D56" s="744" t="s">
        <v>476</v>
      </c>
      <c r="E56" s="799">
        <v>53</v>
      </c>
      <c r="F56" s="744"/>
      <c r="G56" s="745">
        <f t="shared" si="1"/>
        <v>0</v>
      </c>
      <c r="H56" s="713"/>
      <c r="I56" s="714"/>
      <c r="J56" s="714"/>
    </row>
    <row r="57" spans="1:10" ht="25.5">
      <c r="A57" s="737">
        <v>43</v>
      </c>
      <c r="B57" s="742" t="s">
        <v>724</v>
      </c>
      <c r="C57" s="742" t="s">
        <v>725</v>
      </c>
      <c r="D57" s="744" t="s">
        <v>55</v>
      </c>
      <c r="E57" s="799">
        <v>365</v>
      </c>
      <c r="F57" s="744"/>
      <c r="G57" s="745">
        <f t="shared" si="1"/>
        <v>0</v>
      </c>
      <c r="H57" s="713"/>
      <c r="I57" s="714"/>
      <c r="J57" s="714"/>
    </row>
    <row r="58" spans="1:10">
      <c r="A58" s="737">
        <v>44</v>
      </c>
      <c r="B58" s="742" t="s">
        <v>726</v>
      </c>
      <c r="C58" s="806" t="s">
        <v>727</v>
      </c>
      <c r="D58" s="744" t="s">
        <v>24</v>
      </c>
      <c r="E58" s="799">
        <v>215</v>
      </c>
      <c r="F58" s="744"/>
      <c r="G58" s="745">
        <f t="shared" si="1"/>
        <v>0</v>
      </c>
      <c r="H58" s="713"/>
      <c r="I58" s="714"/>
      <c r="J58" s="714"/>
    </row>
    <row r="59" spans="1:10" ht="26.25">
      <c r="A59" s="737">
        <v>45</v>
      </c>
      <c r="B59" s="742" t="s">
        <v>728</v>
      </c>
      <c r="C59" s="806" t="s">
        <v>695</v>
      </c>
      <c r="D59" s="744" t="s">
        <v>24</v>
      </c>
      <c r="E59" s="799">
        <v>530</v>
      </c>
      <c r="F59" s="744"/>
      <c r="G59" s="745">
        <f t="shared" si="1"/>
        <v>0</v>
      </c>
      <c r="H59" s="713"/>
      <c r="I59" s="714"/>
      <c r="J59" s="714"/>
    </row>
    <row r="60" spans="1:10">
      <c r="A60" s="737"/>
      <c r="B60" s="734"/>
      <c r="C60" s="746" t="s">
        <v>729</v>
      </c>
      <c r="D60" s="734"/>
      <c r="E60" s="789"/>
      <c r="F60" s="734"/>
      <c r="G60" s="747"/>
      <c r="H60" s="713"/>
      <c r="I60" s="714"/>
      <c r="J60" s="714"/>
    </row>
    <row r="61" spans="1:10">
      <c r="A61" s="737">
        <v>46</v>
      </c>
      <c r="B61" s="740" t="s">
        <v>707</v>
      </c>
      <c r="C61" s="742" t="s">
        <v>730</v>
      </c>
      <c r="D61" s="744" t="s">
        <v>24</v>
      </c>
      <c r="E61" s="799">
        <v>1144</v>
      </c>
      <c r="F61" s="744"/>
      <c r="G61" s="745">
        <f t="shared" si="0"/>
        <v>0</v>
      </c>
      <c r="H61" s="713"/>
      <c r="I61" s="714"/>
      <c r="J61" s="714"/>
    </row>
    <row r="62" spans="1:10" ht="38.25">
      <c r="A62" s="737">
        <v>47</v>
      </c>
      <c r="B62" s="742" t="s">
        <v>731</v>
      </c>
      <c r="C62" s="742" t="s">
        <v>789</v>
      </c>
      <c r="D62" s="744" t="s">
        <v>24</v>
      </c>
      <c r="E62" s="799">
        <v>1380</v>
      </c>
      <c r="F62" s="744"/>
      <c r="G62" s="745">
        <f t="shared" si="0"/>
        <v>0</v>
      </c>
      <c r="H62" s="713"/>
      <c r="I62" s="714"/>
      <c r="J62" s="714"/>
    </row>
    <row r="63" spans="1:10" ht="25.5">
      <c r="A63" s="737">
        <v>48</v>
      </c>
      <c r="B63" s="742" t="s">
        <v>733</v>
      </c>
      <c r="C63" s="742" t="s">
        <v>734</v>
      </c>
      <c r="D63" s="744" t="s">
        <v>24</v>
      </c>
      <c r="E63" s="799">
        <v>690</v>
      </c>
      <c r="F63" s="744"/>
      <c r="G63" s="745">
        <f t="shared" si="0"/>
        <v>0</v>
      </c>
      <c r="H63" s="713"/>
      <c r="I63" s="714"/>
      <c r="J63" s="714"/>
    </row>
    <row r="64" spans="1:10" ht="25.5">
      <c r="A64" s="737">
        <v>49</v>
      </c>
      <c r="B64" s="742" t="s">
        <v>733</v>
      </c>
      <c r="C64" s="742" t="s">
        <v>734</v>
      </c>
      <c r="D64" s="744" t="s">
        <v>24</v>
      </c>
      <c r="E64" s="799">
        <v>690</v>
      </c>
      <c r="F64" s="744"/>
      <c r="G64" s="745">
        <f t="shared" si="0"/>
        <v>0</v>
      </c>
      <c r="H64" s="713"/>
      <c r="I64" s="714"/>
      <c r="J64" s="714"/>
    </row>
    <row r="65" spans="1:10" ht="25.5">
      <c r="A65" s="737">
        <v>50</v>
      </c>
      <c r="B65" s="742" t="s">
        <v>735</v>
      </c>
      <c r="C65" s="742" t="s">
        <v>736</v>
      </c>
      <c r="D65" s="744" t="s">
        <v>55</v>
      </c>
      <c r="E65" s="799">
        <v>71</v>
      </c>
      <c r="F65" s="744"/>
      <c r="G65" s="745">
        <f t="shared" si="0"/>
        <v>0</v>
      </c>
      <c r="H65" s="713"/>
      <c r="I65" s="714"/>
      <c r="J65" s="714"/>
    </row>
    <row r="66" spans="1:10">
      <c r="A66" s="737">
        <v>51</v>
      </c>
      <c r="B66" s="742" t="s">
        <v>737</v>
      </c>
      <c r="C66" s="742" t="s">
        <v>738</v>
      </c>
      <c r="D66" s="744" t="s">
        <v>21</v>
      </c>
      <c r="E66" s="799">
        <v>1372</v>
      </c>
      <c r="F66" s="744"/>
      <c r="G66" s="745">
        <f t="shared" si="0"/>
        <v>0</v>
      </c>
      <c r="H66" s="713"/>
      <c r="I66" s="714"/>
      <c r="J66" s="714"/>
    </row>
    <row r="67" spans="1:10">
      <c r="A67" s="737">
        <v>52</v>
      </c>
      <c r="B67" s="742" t="s">
        <v>739</v>
      </c>
      <c r="C67" s="742" t="s">
        <v>740</v>
      </c>
      <c r="D67" s="744" t="s">
        <v>21</v>
      </c>
      <c r="E67" s="799">
        <v>196</v>
      </c>
      <c r="F67" s="744"/>
      <c r="G67" s="745">
        <f t="shared" si="0"/>
        <v>0</v>
      </c>
      <c r="H67" s="713"/>
      <c r="I67" s="714"/>
      <c r="J67" s="714"/>
    </row>
    <row r="68" spans="1:10">
      <c r="A68" s="737">
        <v>53</v>
      </c>
      <c r="B68" s="742" t="s">
        <v>741</v>
      </c>
      <c r="C68" s="742" t="s">
        <v>742</v>
      </c>
      <c r="D68" s="744" t="s">
        <v>32</v>
      </c>
      <c r="E68" s="799">
        <v>12</v>
      </c>
      <c r="F68" s="744"/>
      <c r="G68" s="745">
        <f t="shared" si="0"/>
        <v>0</v>
      </c>
      <c r="H68" s="713"/>
      <c r="I68" s="714"/>
      <c r="J68" s="714"/>
    </row>
    <row r="69" spans="1:10">
      <c r="A69" s="737">
        <v>54</v>
      </c>
      <c r="B69" s="742" t="s">
        <v>743</v>
      </c>
      <c r="C69" s="742" t="s">
        <v>744</v>
      </c>
      <c r="D69" s="744" t="s">
        <v>21</v>
      </c>
      <c r="E69" s="799">
        <v>296</v>
      </c>
      <c r="F69" s="744"/>
      <c r="G69" s="745">
        <f t="shared" si="0"/>
        <v>0</v>
      </c>
      <c r="H69" s="713"/>
      <c r="I69" s="714"/>
      <c r="J69" s="714"/>
    </row>
    <row r="70" spans="1:10">
      <c r="A70" s="737">
        <v>55</v>
      </c>
      <c r="B70" s="742" t="s">
        <v>745</v>
      </c>
      <c r="C70" s="740" t="s">
        <v>746</v>
      </c>
      <c r="D70" s="744" t="s">
        <v>21</v>
      </c>
      <c r="E70" s="799">
        <v>196</v>
      </c>
      <c r="F70" s="744"/>
      <c r="G70" s="745">
        <f t="shared" si="0"/>
        <v>0</v>
      </c>
      <c r="H70" s="713"/>
      <c r="I70" s="714"/>
      <c r="J70" s="714"/>
    </row>
    <row r="71" spans="1:10">
      <c r="A71" s="737">
        <v>56</v>
      </c>
      <c r="B71" s="742" t="s">
        <v>747</v>
      </c>
      <c r="C71" s="740" t="s">
        <v>748</v>
      </c>
      <c r="D71" s="744" t="s">
        <v>24</v>
      </c>
      <c r="E71" s="799">
        <v>200</v>
      </c>
      <c r="F71" s="744"/>
      <c r="G71" s="745">
        <f t="shared" si="0"/>
        <v>0</v>
      </c>
      <c r="H71" s="713"/>
      <c r="I71" s="714"/>
      <c r="J71" s="714"/>
    </row>
    <row r="72" spans="1:10" ht="26.25">
      <c r="A72" s="737">
        <v>57</v>
      </c>
      <c r="B72" s="742" t="s">
        <v>790</v>
      </c>
      <c r="C72" s="740" t="s">
        <v>791</v>
      </c>
      <c r="D72" s="744" t="s">
        <v>21</v>
      </c>
      <c r="E72" s="799">
        <v>25</v>
      </c>
      <c r="F72" s="744"/>
      <c r="G72" s="745">
        <f t="shared" si="0"/>
        <v>0</v>
      </c>
      <c r="H72" s="713"/>
      <c r="I72" s="714"/>
      <c r="J72" s="714"/>
    </row>
    <row r="73" spans="1:10" ht="26.25" thickBot="1">
      <c r="A73" s="737">
        <v>58</v>
      </c>
      <c r="B73" s="740" t="s">
        <v>752</v>
      </c>
      <c r="C73" s="742" t="s">
        <v>753</v>
      </c>
      <c r="D73" s="744" t="s">
        <v>21</v>
      </c>
      <c r="E73" s="799">
        <v>196</v>
      </c>
      <c r="F73" s="744"/>
      <c r="G73" s="745">
        <f t="shared" si="0"/>
        <v>0</v>
      </c>
      <c r="H73" s="713"/>
      <c r="I73" s="714"/>
      <c r="J73" s="714"/>
    </row>
    <row r="74" spans="1:10" ht="16.5" thickTop="1" thickBot="1">
      <c r="A74" s="752"/>
      <c r="B74" s="753"/>
      <c r="C74" s="2561" t="s">
        <v>1680</v>
      </c>
      <c r="D74" s="2561"/>
      <c r="E74" s="754"/>
      <c r="F74" s="755"/>
      <c r="G74" s="756">
        <f>SUM(G12:G73)</f>
        <v>0</v>
      </c>
      <c r="H74" s="696"/>
      <c r="I74" s="696"/>
      <c r="J74" s="696"/>
    </row>
    <row r="75" spans="1:10" ht="15.75" thickTop="1">
      <c r="A75" s="693"/>
      <c r="B75" s="367"/>
      <c r="C75" s="700"/>
      <c r="D75" s="699"/>
      <c r="E75" s="757"/>
      <c r="F75" s="758"/>
      <c r="G75" s="759"/>
      <c r="H75" s="696"/>
      <c r="I75" s="696"/>
      <c r="J75" s="696"/>
    </row>
    <row r="76" spans="1:10">
      <c r="A76" s="693"/>
      <c r="B76" s="367"/>
      <c r="C76" s="700"/>
      <c r="D76" s="699"/>
      <c r="E76" s="757"/>
      <c r="F76" s="758"/>
      <c r="G76" s="760"/>
      <c r="H76" s="125"/>
      <c r="I76" s="125"/>
      <c r="J76" s="125"/>
    </row>
    <row r="77" spans="1:10">
      <c r="A77" s="761"/>
      <c r="B77" s="762"/>
      <c r="C77" s="763"/>
      <c r="D77" s="761"/>
      <c r="E77" s="757"/>
      <c r="F77" s="760"/>
      <c r="G77" s="760"/>
      <c r="H77" s="125"/>
      <c r="I77" s="125"/>
      <c r="J77" s="125"/>
    </row>
    <row r="78" spans="1:10">
      <c r="A78" s="761"/>
      <c r="B78" s="762"/>
      <c r="C78" s="763"/>
      <c r="D78" s="761"/>
      <c r="E78" s="757"/>
      <c r="F78" s="760"/>
      <c r="G78" s="760"/>
      <c r="H78" s="696"/>
      <c r="I78" s="696"/>
      <c r="J78" s="696"/>
    </row>
    <row r="79" spans="1:10">
      <c r="A79" s="761"/>
      <c r="B79" s="762"/>
      <c r="C79" s="763"/>
      <c r="D79" s="761"/>
      <c r="E79" s="757"/>
      <c r="F79" s="760"/>
      <c r="G79" s="760"/>
      <c r="H79" s="764"/>
      <c r="I79" s="696"/>
      <c r="J79" s="696"/>
    </row>
    <row r="80" spans="1:10">
      <c r="A80" s="761"/>
      <c r="B80" s="762"/>
      <c r="C80" s="763"/>
      <c r="D80" s="761"/>
      <c r="E80" s="757"/>
      <c r="F80" s="760"/>
      <c r="G80" s="760"/>
      <c r="H80" s="764"/>
      <c r="I80" s="696"/>
      <c r="J80" s="696"/>
    </row>
    <row r="81" spans="1:10">
      <c r="A81" s="761"/>
      <c r="B81" s="765"/>
      <c r="C81" s="766"/>
      <c r="D81" s="761"/>
      <c r="E81" s="757"/>
      <c r="F81" s="760"/>
      <c r="G81" s="760"/>
      <c r="H81" s="696"/>
      <c r="I81" s="696"/>
      <c r="J81" s="696"/>
    </row>
    <row r="82" spans="1:10">
      <c r="A82" s="125"/>
      <c r="B82" s="767"/>
      <c r="C82" s="809"/>
      <c r="D82" s="125"/>
      <c r="E82" s="767"/>
      <c r="F82" s="760"/>
      <c r="G82" s="760"/>
      <c r="H82" s="696"/>
      <c r="I82" s="696"/>
      <c r="J82" s="696"/>
    </row>
    <row r="83" spans="1:10">
      <c r="A83" s="769"/>
      <c r="B83" s="770"/>
      <c r="C83" s="809"/>
      <c r="D83" s="803"/>
      <c r="E83" s="810"/>
      <c r="F83" s="696"/>
      <c r="G83" s="696"/>
      <c r="H83" s="771"/>
      <c r="I83" s="772"/>
      <c r="J83" s="773"/>
    </row>
    <row r="84" spans="1:10">
      <c r="A84" s="769"/>
      <c r="B84" s="770"/>
      <c r="C84" s="809"/>
      <c r="D84" s="803"/>
      <c r="E84" s="810"/>
      <c r="F84" s="696"/>
      <c r="G84" s="696"/>
      <c r="H84" s="771"/>
      <c r="I84" s="772"/>
      <c r="J84" s="773"/>
    </row>
    <row r="85" spans="1:10">
      <c r="A85" s="769"/>
      <c r="B85" s="770"/>
      <c r="C85" s="809"/>
      <c r="D85" s="803"/>
      <c r="E85" s="810"/>
      <c r="F85" s="696"/>
      <c r="G85" s="696"/>
      <c r="H85" s="764"/>
      <c r="I85" s="772"/>
      <c r="J85" s="773"/>
    </row>
    <row r="86" spans="1:10">
      <c r="A86" s="769"/>
      <c r="B86" s="774"/>
      <c r="C86" s="809"/>
      <c r="D86" s="803"/>
      <c r="E86" s="810"/>
      <c r="F86" s="696"/>
      <c r="G86" s="696"/>
      <c r="H86" s="764"/>
      <c r="I86" s="772"/>
      <c r="J86" s="773"/>
    </row>
    <row r="87" spans="1:10">
      <c r="A87" s="769"/>
      <c r="B87" s="774"/>
      <c r="C87" s="809"/>
      <c r="D87" s="803"/>
      <c r="E87" s="810"/>
      <c r="F87" s="696"/>
      <c r="G87" s="696"/>
      <c r="H87" s="696"/>
      <c r="I87" s="696"/>
      <c r="J87" s="696"/>
    </row>
    <row r="88" spans="1:10">
      <c r="A88" s="769"/>
      <c r="B88" s="774"/>
      <c r="C88" s="809"/>
      <c r="D88" s="803"/>
      <c r="E88" s="810"/>
      <c r="F88" s="696"/>
      <c r="G88" s="696"/>
      <c r="H88" s="696"/>
      <c r="I88" s="696"/>
      <c r="J88" s="696"/>
    </row>
    <row r="89" spans="1:10">
      <c r="A89" s="776"/>
      <c r="B89" s="774"/>
      <c r="C89" s="809"/>
      <c r="D89" s="803"/>
      <c r="E89" s="810"/>
      <c r="F89" s="696"/>
      <c r="G89" s="696"/>
      <c r="H89" s="713"/>
      <c r="I89" s="714"/>
      <c r="J89" s="714"/>
    </row>
    <row r="90" spans="1:10">
      <c r="A90" s="777"/>
      <c r="B90" s="777"/>
      <c r="C90" s="812"/>
      <c r="D90" s="125"/>
      <c r="E90" s="767"/>
      <c r="F90" s="696"/>
      <c r="G90" s="696"/>
      <c r="H90" s="696"/>
      <c r="I90" s="696"/>
      <c r="J90" s="696"/>
    </row>
    <row r="91" spans="1:10">
      <c r="A91" s="98"/>
      <c r="B91" s="98"/>
      <c r="C91" s="813"/>
      <c r="D91" s="125"/>
      <c r="E91" s="125"/>
      <c r="F91" s="696"/>
      <c r="G91" s="696"/>
      <c r="H91" s="696"/>
      <c r="I91" s="696"/>
      <c r="J91" s="696"/>
    </row>
    <row r="92" spans="1:10">
      <c r="A92" s="777"/>
      <c r="B92" s="777"/>
      <c r="C92" s="812"/>
      <c r="D92" s="125"/>
      <c r="E92" s="125"/>
      <c r="F92" s="696"/>
      <c r="G92" s="696"/>
      <c r="H92" s="696"/>
      <c r="I92" s="696"/>
      <c r="J92" s="696"/>
    </row>
    <row r="93" spans="1:10">
      <c r="A93" s="769"/>
      <c r="B93" s="769"/>
      <c r="C93" s="810"/>
      <c r="D93" s="810"/>
      <c r="E93" s="810"/>
      <c r="F93" s="696"/>
      <c r="G93" s="696"/>
      <c r="H93" s="696"/>
      <c r="I93" s="696"/>
      <c r="J93" s="696"/>
    </row>
    <row r="94" spans="1:10">
      <c r="A94" s="779"/>
      <c r="B94" s="779"/>
      <c r="C94" s="814"/>
      <c r="D94" s="814"/>
      <c r="E94" s="814"/>
      <c r="F94" s="780"/>
      <c r="G94" s="696"/>
      <c r="H94" s="696"/>
      <c r="I94" s="696"/>
      <c r="J94" s="696"/>
    </row>
    <row r="95" spans="1:10">
      <c r="A95" s="769"/>
      <c r="B95" s="781"/>
      <c r="C95" s="809"/>
      <c r="D95" s="803"/>
      <c r="E95" s="810"/>
      <c r="F95" s="696"/>
      <c r="G95" s="696"/>
      <c r="H95" s="696"/>
      <c r="I95" s="696"/>
      <c r="J95" s="696"/>
    </row>
    <row r="96" spans="1:10">
      <c r="A96" s="769"/>
      <c r="B96" s="770"/>
      <c r="C96" s="809"/>
      <c r="D96" s="803"/>
      <c r="E96" s="810"/>
      <c r="F96" s="696"/>
      <c r="G96" s="696"/>
      <c r="H96" s="696"/>
      <c r="I96" s="696"/>
      <c r="J96" s="696"/>
    </row>
    <row r="97" spans="1:10">
      <c r="A97" s="769"/>
      <c r="B97" s="770"/>
      <c r="C97" s="809"/>
      <c r="D97" s="803"/>
      <c r="E97" s="810"/>
      <c r="F97" s="696"/>
      <c r="G97" s="696"/>
      <c r="H97" s="696"/>
      <c r="I97" s="696"/>
      <c r="J97" s="696"/>
    </row>
    <row r="98" spans="1:10">
      <c r="A98" s="769"/>
      <c r="B98" s="770"/>
      <c r="C98" s="809"/>
      <c r="D98" s="803"/>
      <c r="E98" s="810"/>
      <c r="F98" s="696"/>
      <c r="G98" s="696"/>
      <c r="H98" s="696"/>
      <c r="I98" s="696"/>
      <c r="J98" s="696"/>
    </row>
    <row r="99" spans="1:10">
      <c r="A99" s="769"/>
      <c r="B99" s="770"/>
      <c r="C99" s="809"/>
      <c r="D99" s="803"/>
      <c r="E99" s="810"/>
      <c r="F99" s="696"/>
      <c r="G99" s="696"/>
      <c r="H99" s="696"/>
      <c r="I99" s="696"/>
      <c r="J99" s="696"/>
    </row>
    <row r="100" spans="1:10">
      <c r="A100" s="769"/>
      <c r="B100" s="770"/>
      <c r="C100" s="809"/>
      <c r="D100" s="803"/>
      <c r="E100" s="810"/>
      <c r="F100" s="696"/>
      <c r="G100" s="696"/>
      <c r="H100" s="696"/>
      <c r="I100" s="772"/>
      <c r="J100" s="773"/>
    </row>
    <row r="101" spans="1:10">
      <c r="A101" s="769"/>
      <c r="B101" s="770"/>
      <c r="C101" s="809"/>
      <c r="D101" s="803"/>
      <c r="E101" s="810"/>
      <c r="F101" s="696"/>
      <c r="G101" s="696"/>
      <c r="H101" s="696"/>
      <c r="I101" s="772"/>
      <c r="J101" s="773"/>
    </row>
    <row r="102" spans="1:10">
      <c r="A102" s="769"/>
      <c r="B102" s="770"/>
      <c r="C102" s="809"/>
      <c r="D102" s="803"/>
      <c r="E102" s="810"/>
      <c r="F102" s="696"/>
      <c r="G102" s="696"/>
    </row>
    <row r="103" spans="1:10">
      <c r="A103" s="769"/>
      <c r="B103" s="770"/>
      <c r="C103" s="809"/>
      <c r="D103" s="803"/>
      <c r="E103" s="810"/>
      <c r="F103" s="696"/>
      <c r="G103" s="696"/>
    </row>
    <row r="104" spans="1:10">
      <c r="A104" s="769"/>
      <c r="B104" s="782"/>
      <c r="C104" s="809"/>
      <c r="D104" s="803"/>
      <c r="E104" s="810"/>
      <c r="F104" s="696"/>
      <c r="G104" s="696"/>
    </row>
    <row r="105" spans="1:10">
      <c r="A105" s="98"/>
      <c r="B105" s="98"/>
      <c r="C105" s="813"/>
      <c r="D105" s="125"/>
      <c r="E105" s="125"/>
      <c r="F105" s="125"/>
      <c r="G105" s="125"/>
    </row>
    <row r="106" spans="1:10">
      <c r="A106" s="98"/>
      <c r="B106" s="98"/>
      <c r="C106" s="813"/>
      <c r="D106" s="125"/>
      <c r="E106" s="125"/>
      <c r="F106" s="125"/>
      <c r="G106" s="125"/>
    </row>
    <row r="107" spans="1:10">
      <c r="A107" s="98"/>
      <c r="B107" s="98"/>
      <c r="C107" s="813"/>
      <c r="D107" s="125"/>
      <c r="E107" s="125"/>
      <c r="F107" s="125"/>
      <c r="G107" s="125"/>
    </row>
    <row r="108" spans="1:10">
      <c r="A108" s="98"/>
      <c r="B108" s="98"/>
      <c r="C108" s="813"/>
      <c r="D108" s="125"/>
      <c r="E108" s="125"/>
      <c r="F108" s="125"/>
      <c r="G108" s="125"/>
    </row>
    <row r="109" spans="1:10">
      <c r="A109" s="98"/>
      <c r="B109" s="98"/>
      <c r="C109" s="813"/>
      <c r="D109" s="125"/>
      <c r="E109" s="125"/>
      <c r="F109" s="125"/>
      <c r="G109" s="125"/>
    </row>
    <row r="110" spans="1:10">
      <c r="A110" s="98"/>
      <c r="B110" s="98"/>
      <c r="C110" s="813"/>
      <c r="D110" s="125"/>
      <c r="E110" s="125"/>
      <c r="F110" s="125"/>
      <c r="G110" s="125"/>
    </row>
    <row r="111" spans="1:10">
      <c r="A111" s="98"/>
      <c r="B111" s="98"/>
      <c r="C111" s="813"/>
      <c r="D111" s="125"/>
      <c r="E111" s="125"/>
      <c r="F111" s="125"/>
      <c r="G111" s="125"/>
    </row>
    <row r="112" spans="1:10">
      <c r="A112" s="98"/>
      <c r="B112" s="98"/>
      <c r="C112" s="813"/>
      <c r="D112" s="125"/>
      <c r="E112" s="125"/>
      <c r="F112" s="125"/>
      <c r="G112" s="125"/>
    </row>
    <row r="113" spans="1:7">
      <c r="A113" s="98"/>
      <c r="B113" s="98"/>
      <c r="C113" s="813"/>
      <c r="D113" s="125"/>
      <c r="E113" s="125"/>
      <c r="F113" s="125"/>
      <c r="G113" s="125"/>
    </row>
    <row r="114" spans="1:7">
      <c r="A114" s="98"/>
      <c r="B114" s="98"/>
      <c r="C114" s="813"/>
      <c r="D114" s="125"/>
      <c r="E114" s="125"/>
      <c r="F114" s="125"/>
      <c r="G114" s="125"/>
    </row>
    <row r="115" spans="1:7">
      <c r="A115" s="98"/>
      <c r="B115" s="98"/>
      <c r="C115" s="813"/>
      <c r="D115" s="125"/>
      <c r="E115" s="125"/>
      <c r="F115" s="125"/>
      <c r="G115" s="125"/>
    </row>
    <row r="116" spans="1:7">
      <c r="A116" s="98"/>
      <c r="B116" s="98"/>
      <c r="C116" s="813"/>
      <c r="D116" s="125"/>
      <c r="E116" s="125"/>
      <c r="F116" s="125"/>
      <c r="G116" s="142"/>
    </row>
    <row r="117" spans="1:7">
      <c r="A117" s="98"/>
      <c r="B117" s="98"/>
      <c r="C117" s="813"/>
      <c r="D117" s="125"/>
      <c r="E117" s="125"/>
      <c r="F117" s="125"/>
      <c r="G117" s="125"/>
    </row>
    <row r="118" spans="1:7">
      <c r="A118" s="98"/>
      <c r="B118" s="98"/>
      <c r="C118" s="813"/>
      <c r="D118" s="125"/>
      <c r="E118" s="125"/>
      <c r="F118" s="125"/>
      <c r="G118" s="142"/>
    </row>
    <row r="119" spans="1:7">
      <c r="A119" s="98"/>
      <c r="B119" s="98"/>
      <c r="C119" s="813"/>
      <c r="D119" s="125"/>
      <c r="E119" s="125"/>
      <c r="F119" s="125"/>
      <c r="G119" s="125"/>
    </row>
  </sheetData>
  <mergeCells count="6">
    <mergeCell ref="C74:D74"/>
    <mergeCell ref="A1:G1"/>
    <mergeCell ref="A2:G2"/>
    <mergeCell ref="A3:F3"/>
    <mergeCell ref="A5:F5"/>
    <mergeCell ref="A7:G7"/>
  </mergeCells>
  <pageMargins left="0.7" right="0.7" top="0.75" bottom="0.75" header="0.3" footer="0.3"/>
  <pageSetup paperSize="9" scale="84" orientation="portrait" r:id="rId1"/>
  <rowBreaks count="1" manualBreakCount="1">
    <brk id="40" max="6" man="1"/>
  </rowBreak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08"/>
  <sheetViews>
    <sheetView view="pageBreakPreview" topLeftCell="A34" zoomScale="60" zoomScaleNormal="100" workbookViewId="0">
      <selection activeCell="C63" sqref="C63:D63"/>
    </sheetView>
    <sheetView topLeftCell="A64" workbookViewId="1">
      <selection sqref="A1:G1"/>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697"/>
      <c r="B4" s="697"/>
      <c r="C4" s="698"/>
      <c r="D4" s="697"/>
      <c r="E4" s="697"/>
      <c r="F4" s="697"/>
      <c r="G4" s="695"/>
      <c r="H4" s="696"/>
      <c r="I4" s="696"/>
      <c r="J4" s="696"/>
    </row>
    <row r="5" spans="1:10">
      <c r="A5" s="2538" t="s">
        <v>838</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839</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718">
        <v>1</v>
      </c>
      <c r="B12" s="719" t="s">
        <v>637</v>
      </c>
      <c r="C12" s="720" t="s">
        <v>638</v>
      </c>
      <c r="D12" s="721" t="s">
        <v>21</v>
      </c>
      <c r="E12" s="783">
        <v>256</v>
      </c>
      <c r="F12" s="723"/>
      <c r="G12" s="724">
        <f t="shared" ref="G12:G62" si="0">ROUND(F12,2)*ROUND(E12,2)</f>
        <v>0</v>
      </c>
      <c r="H12" s="713"/>
      <c r="I12" s="714"/>
      <c r="J12" s="714"/>
    </row>
    <row r="13" spans="1:10">
      <c r="A13" s="718">
        <v>2</v>
      </c>
      <c r="B13" s="725" t="s">
        <v>639</v>
      </c>
      <c r="C13" s="726" t="s">
        <v>640</v>
      </c>
      <c r="D13" s="727" t="s">
        <v>55</v>
      </c>
      <c r="E13" s="783">
        <v>281</v>
      </c>
      <c r="F13" s="723"/>
      <c r="G13" s="724">
        <f t="shared" si="0"/>
        <v>0</v>
      </c>
      <c r="H13" s="713"/>
      <c r="I13" s="714"/>
      <c r="J13" s="714"/>
    </row>
    <row r="14" spans="1:10" ht="26.25">
      <c r="A14" s="718" t="s">
        <v>641</v>
      </c>
      <c r="B14" s="725" t="s">
        <v>642</v>
      </c>
      <c r="C14" s="726" t="s">
        <v>643</v>
      </c>
      <c r="D14" s="727" t="s">
        <v>476</v>
      </c>
      <c r="E14" s="783">
        <v>29</v>
      </c>
      <c r="F14" s="723"/>
      <c r="G14" s="724">
        <f t="shared" si="0"/>
        <v>0</v>
      </c>
      <c r="H14" s="713"/>
      <c r="I14" s="714"/>
      <c r="J14" s="714"/>
    </row>
    <row r="15" spans="1:10">
      <c r="A15" s="718" t="s">
        <v>644</v>
      </c>
      <c r="B15" s="725" t="s">
        <v>645</v>
      </c>
      <c r="C15" s="726" t="s">
        <v>646</v>
      </c>
      <c r="D15" s="727" t="s">
        <v>476</v>
      </c>
      <c r="E15" s="783">
        <v>7</v>
      </c>
      <c r="F15" s="723"/>
      <c r="G15" s="724">
        <f t="shared" si="0"/>
        <v>0</v>
      </c>
      <c r="H15" s="713"/>
      <c r="I15" s="714"/>
      <c r="J15" s="714"/>
    </row>
    <row r="16" spans="1:10" ht="26.25">
      <c r="A16" s="718" t="s">
        <v>647</v>
      </c>
      <c r="B16" s="725" t="s">
        <v>648</v>
      </c>
      <c r="C16" s="726" t="s">
        <v>649</v>
      </c>
      <c r="D16" s="727" t="s">
        <v>55</v>
      </c>
      <c r="E16" s="783">
        <v>330</v>
      </c>
      <c r="F16" s="723"/>
      <c r="G16" s="724">
        <f t="shared" si="0"/>
        <v>0</v>
      </c>
      <c r="H16" s="713"/>
      <c r="I16" s="714"/>
      <c r="J16" s="714"/>
    </row>
    <row r="17" spans="1:10">
      <c r="A17" s="718" t="s">
        <v>650</v>
      </c>
      <c r="B17" s="725" t="s">
        <v>651</v>
      </c>
      <c r="C17" s="726" t="s">
        <v>652</v>
      </c>
      <c r="D17" s="727" t="s">
        <v>55</v>
      </c>
      <c r="E17" s="783">
        <v>11</v>
      </c>
      <c r="F17" s="723"/>
      <c r="G17" s="724">
        <f t="shared" si="0"/>
        <v>0</v>
      </c>
      <c r="H17" s="713"/>
      <c r="I17" s="714"/>
      <c r="J17" s="714"/>
    </row>
    <row r="18" spans="1:10" ht="26.25">
      <c r="A18" s="718" t="s">
        <v>653</v>
      </c>
      <c r="B18" s="725" t="s">
        <v>452</v>
      </c>
      <c r="C18" s="726" t="s">
        <v>654</v>
      </c>
      <c r="D18" s="727" t="s">
        <v>55</v>
      </c>
      <c r="E18" s="783">
        <v>13</v>
      </c>
      <c r="F18" s="723"/>
      <c r="G18" s="724">
        <f t="shared" si="0"/>
        <v>0</v>
      </c>
      <c r="H18" s="713"/>
      <c r="I18" s="714"/>
      <c r="J18" s="714"/>
    </row>
    <row r="19" spans="1:10" ht="26.25">
      <c r="A19" s="718" t="s">
        <v>655</v>
      </c>
      <c r="B19" s="725" t="s">
        <v>656</v>
      </c>
      <c r="C19" s="726" t="s">
        <v>657</v>
      </c>
      <c r="D19" s="727" t="s">
        <v>32</v>
      </c>
      <c r="E19" s="783">
        <v>8</v>
      </c>
      <c r="F19" s="723"/>
      <c r="G19" s="724">
        <f t="shared" si="0"/>
        <v>0</v>
      </c>
      <c r="H19" s="713"/>
      <c r="I19" s="714"/>
      <c r="J19" s="714"/>
    </row>
    <row r="20" spans="1:10">
      <c r="A20" s="718" t="s">
        <v>658</v>
      </c>
      <c r="B20" s="725" t="s">
        <v>659</v>
      </c>
      <c r="C20" s="729" t="s">
        <v>660</v>
      </c>
      <c r="D20" s="721" t="s">
        <v>32</v>
      </c>
      <c r="E20" s="783">
        <v>2</v>
      </c>
      <c r="F20" s="723"/>
      <c r="G20" s="730">
        <f t="shared" si="0"/>
        <v>0</v>
      </c>
      <c r="H20" s="713"/>
      <c r="I20" s="714"/>
      <c r="J20" s="714"/>
    </row>
    <row r="21" spans="1:10">
      <c r="A21" s="718"/>
      <c r="B21" s="716"/>
      <c r="C21" s="700" t="s">
        <v>673</v>
      </c>
      <c r="D21" s="716"/>
      <c r="E21" s="798"/>
      <c r="F21" s="716"/>
      <c r="G21" s="717"/>
      <c r="H21" s="713"/>
      <c r="I21" s="714"/>
      <c r="J21" s="714"/>
    </row>
    <row r="22" spans="1:10">
      <c r="A22" s="718" t="s">
        <v>661</v>
      </c>
      <c r="B22" s="732" t="s">
        <v>675</v>
      </c>
      <c r="C22" s="733" t="s">
        <v>676</v>
      </c>
      <c r="D22" s="734" t="s">
        <v>476</v>
      </c>
      <c r="E22" s="789">
        <v>29</v>
      </c>
      <c r="F22" s="735"/>
      <c r="G22" s="724">
        <f t="shared" si="0"/>
        <v>0</v>
      </c>
      <c r="H22" s="713"/>
      <c r="I22" s="714"/>
      <c r="J22" s="714"/>
    </row>
    <row r="23" spans="1:10" ht="26.25">
      <c r="A23" s="718" t="s">
        <v>663</v>
      </c>
      <c r="B23" s="732" t="s">
        <v>678</v>
      </c>
      <c r="C23" s="733" t="s">
        <v>679</v>
      </c>
      <c r="D23" s="734" t="s">
        <v>24</v>
      </c>
      <c r="E23" s="789">
        <v>500</v>
      </c>
      <c r="F23" s="735"/>
      <c r="G23" s="724">
        <f t="shared" si="0"/>
        <v>0</v>
      </c>
      <c r="H23" s="713"/>
      <c r="I23" s="714"/>
      <c r="J23" s="714"/>
    </row>
    <row r="24" spans="1:10" ht="26.25">
      <c r="A24" s="718" t="s">
        <v>665</v>
      </c>
      <c r="B24" s="732" t="s">
        <v>681</v>
      </c>
      <c r="C24" s="733" t="s">
        <v>682</v>
      </c>
      <c r="D24" s="734" t="s">
        <v>55</v>
      </c>
      <c r="E24" s="789">
        <v>290</v>
      </c>
      <c r="F24" s="735"/>
      <c r="G24" s="724">
        <f t="shared" si="0"/>
        <v>0</v>
      </c>
      <c r="H24" s="713"/>
      <c r="I24" s="714"/>
      <c r="J24" s="714"/>
    </row>
    <row r="25" spans="1:10" ht="26.25">
      <c r="A25" s="718" t="s">
        <v>668</v>
      </c>
      <c r="B25" s="732" t="s">
        <v>86</v>
      </c>
      <c r="C25" s="733" t="s">
        <v>669</v>
      </c>
      <c r="D25" s="734" t="s">
        <v>24</v>
      </c>
      <c r="E25" s="789">
        <v>200</v>
      </c>
      <c r="F25" s="735"/>
      <c r="G25" s="724">
        <f t="shared" si="0"/>
        <v>0</v>
      </c>
      <c r="H25" s="713"/>
      <c r="I25" s="714"/>
      <c r="J25" s="714"/>
    </row>
    <row r="26" spans="1:10" ht="26.25">
      <c r="A26" s="718" t="s">
        <v>670</v>
      </c>
      <c r="B26" s="732" t="s">
        <v>840</v>
      </c>
      <c r="C26" s="733" t="s">
        <v>841</v>
      </c>
      <c r="D26" s="734" t="s">
        <v>32</v>
      </c>
      <c r="E26" s="789">
        <v>4</v>
      </c>
      <c r="F26" s="735"/>
      <c r="G26" s="724">
        <f t="shared" si="0"/>
        <v>0</v>
      </c>
      <c r="H26" s="713"/>
      <c r="I26" s="714"/>
      <c r="J26" s="714"/>
    </row>
    <row r="27" spans="1:10" ht="39">
      <c r="A27" s="718" t="s">
        <v>674</v>
      </c>
      <c r="B27" s="732" t="s">
        <v>688</v>
      </c>
      <c r="C27" s="733" t="s">
        <v>689</v>
      </c>
      <c r="D27" s="734" t="s">
        <v>32</v>
      </c>
      <c r="E27" s="789">
        <v>4</v>
      </c>
      <c r="F27" s="735"/>
      <c r="G27" s="724">
        <f t="shared" si="0"/>
        <v>0</v>
      </c>
      <c r="H27" s="713"/>
      <c r="I27" s="714"/>
      <c r="J27" s="714"/>
    </row>
    <row r="28" spans="1:10" ht="39">
      <c r="A28" s="718" t="s">
        <v>677</v>
      </c>
      <c r="B28" s="732" t="s">
        <v>691</v>
      </c>
      <c r="C28" s="733" t="s">
        <v>692</v>
      </c>
      <c r="D28" s="734" t="s">
        <v>476</v>
      </c>
      <c r="E28" s="789">
        <v>2</v>
      </c>
      <c r="F28" s="735"/>
      <c r="G28" s="724">
        <f t="shared" si="0"/>
        <v>0</v>
      </c>
      <c r="H28" s="713"/>
      <c r="I28" s="714"/>
      <c r="J28" s="714"/>
    </row>
    <row r="29" spans="1:10" ht="26.25">
      <c r="A29" s="718" t="s">
        <v>680</v>
      </c>
      <c r="B29" s="732" t="s">
        <v>694</v>
      </c>
      <c r="C29" s="733" t="s">
        <v>695</v>
      </c>
      <c r="D29" s="734" t="s">
        <v>24</v>
      </c>
      <c r="E29" s="789">
        <v>200</v>
      </c>
      <c r="F29" s="735"/>
      <c r="G29" s="730">
        <f t="shared" si="0"/>
        <v>0</v>
      </c>
      <c r="H29" s="713"/>
      <c r="I29" s="714"/>
      <c r="J29" s="714"/>
    </row>
    <row r="30" spans="1:10">
      <c r="A30" s="715"/>
      <c r="B30" s="716"/>
      <c r="C30" s="700" t="s">
        <v>696</v>
      </c>
      <c r="D30" s="716"/>
      <c r="E30" s="798"/>
      <c r="F30" s="716"/>
      <c r="G30" s="717"/>
      <c r="H30" s="713"/>
      <c r="I30" s="714"/>
      <c r="J30" s="714"/>
    </row>
    <row r="31" spans="1:10" ht="26.25">
      <c r="A31" s="737">
        <v>18</v>
      </c>
      <c r="B31" s="738" t="s">
        <v>697</v>
      </c>
      <c r="C31" s="739" t="s">
        <v>698</v>
      </c>
      <c r="D31" s="723" t="s">
        <v>55</v>
      </c>
      <c r="E31" s="783">
        <v>39</v>
      </c>
      <c r="F31" s="723"/>
      <c r="G31" s="724">
        <f t="shared" si="0"/>
        <v>0</v>
      </c>
      <c r="H31" s="713"/>
      <c r="I31" s="714"/>
      <c r="J31" s="714"/>
    </row>
    <row r="32" spans="1:10" ht="26.25">
      <c r="A32" s="737">
        <v>19</v>
      </c>
      <c r="B32" s="738" t="s">
        <v>699</v>
      </c>
      <c r="C32" s="739" t="s">
        <v>700</v>
      </c>
      <c r="D32" s="723" t="s">
        <v>55</v>
      </c>
      <c r="E32" s="783">
        <v>3</v>
      </c>
      <c r="F32" s="723"/>
      <c r="G32" s="724">
        <f t="shared" si="0"/>
        <v>0</v>
      </c>
      <c r="H32" s="713"/>
      <c r="I32" s="714"/>
      <c r="J32" s="714"/>
    </row>
    <row r="33" spans="1:10" ht="26.25">
      <c r="A33" s="737">
        <v>20</v>
      </c>
      <c r="B33" s="738" t="s">
        <v>507</v>
      </c>
      <c r="C33" s="740" t="s">
        <v>701</v>
      </c>
      <c r="D33" s="723" t="s">
        <v>476</v>
      </c>
      <c r="E33" s="783">
        <v>5</v>
      </c>
      <c r="F33" s="723"/>
      <c r="G33" s="724">
        <f t="shared" si="0"/>
        <v>0</v>
      </c>
      <c r="H33" s="713"/>
      <c r="I33" s="714"/>
      <c r="J33" s="714"/>
    </row>
    <row r="34" spans="1:10" ht="26.25">
      <c r="A34" s="737">
        <v>21</v>
      </c>
      <c r="B34" s="741" t="s">
        <v>702</v>
      </c>
      <c r="C34" s="739" t="s">
        <v>703</v>
      </c>
      <c r="D34" s="723" t="s">
        <v>24</v>
      </c>
      <c r="E34" s="783">
        <v>370</v>
      </c>
      <c r="F34" s="723"/>
      <c r="G34" s="724">
        <f t="shared" si="0"/>
        <v>0</v>
      </c>
      <c r="H34" s="713"/>
      <c r="I34" s="714"/>
      <c r="J34" s="714"/>
    </row>
    <row r="35" spans="1:10">
      <c r="A35" s="737">
        <v>22</v>
      </c>
      <c r="B35" s="741" t="s">
        <v>704</v>
      </c>
      <c r="C35" s="742" t="s">
        <v>705</v>
      </c>
      <c r="D35" s="723" t="s">
        <v>21</v>
      </c>
      <c r="E35" s="783">
        <v>36</v>
      </c>
      <c r="F35" s="723"/>
      <c r="G35" s="724">
        <f t="shared" si="0"/>
        <v>0</v>
      </c>
      <c r="H35" s="713"/>
      <c r="I35" s="714"/>
      <c r="J35" s="714"/>
    </row>
    <row r="36" spans="1:10">
      <c r="A36" s="737">
        <v>23</v>
      </c>
      <c r="B36" s="741" t="s">
        <v>706</v>
      </c>
      <c r="C36" s="742" t="s">
        <v>138</v>
      </c>
      <c r="D36" s="723" t="s">
        <v>21</v>
      </c>
      <c r="E36" s="783">
        <v>52</v>
      </c>
      <c r="F36" s="723"/>
      <c r="G36" s="724">
        <f t="shared" si="0"/>
        <v>0</v>
      </c>
      <c r="H36" s="713"/>
      <c r="I36" s="714"/>
      <c r="J36" s="714"/>
    </row>
    <row r="37" spans="1:10" ht="25.5">
      <c r="A37" s="737">
        <v>24</v>
      </c>
      <c r="B37" s="741" t="s">
        <v>707</v>
      </c>
      <c r="C37" s="742" t="s">
        <v>708</v>
      </c>
      <c r="D37" s="723" t="s">
        <v>24</v>
      </c>
      <c r="E37" s="783">
        <v>125</v>
      </c>
      <c r="F37" s="723"/>
      <c r="G37" s="724">
        <f t="shared" si="0"/>
        <v>0</v>
      </c>
      <c r="H37" s="713"/>
      <c r="I37" s="714"/>
      <c r="J37" s="714"/>
    </row>
    <row r="38" spans="1:10" ht="26.25">
      <c r="A38" s="737">
        <v>25</v>
      </c>
      <c r="B38" s="741" t="s">
        <v>709</v>
      </c>
      <c r="C38" s="726" t="s">
        <v>710</v>
      </c>
      <c r="D38" s="723" t="s">
        <v>55</v>
      </c>
      <c r="E38" s="783">
        <v>530</v>
      </c>
      <c r="F38" s="723"/>
      <c r="G38" s="724">
        <f t="shared" si="0"/>
        <v>0</v>
      </c>
      <c r="H38" s="713"/>
      <c r="I38" s="714"/>
      <c r="J38" s="714"/>
    </row>
    <row r="39" spans="1:10" ht="26.25">
      <c r="A39" s="737">
        <v>26</v>
      </c>
      <c r="B39" s="741" t="s">
        <v>648</v>
      </c>
      <c r="C39" s="740" t="s">
        <v>649</v>
      </c>
      <c r="D39" s="723" t="s">
        <v>55</v>
      </c>
      <c r="E39" s="783">
        <v>100</v>
      </c>
      <c r="F39" s="723"/>
      <c r="G39" s="724">
        <f t="shared" si="0"/>
        <v>0</v>
      </c>
      <c r="H39" s="713"/>
      <c r="I39" s="714"/>
      <c r="J39" s="714"/>
    </row>
    <row r="40" spans="1:10" ht="38.25">
      <c r="A40" s="737">
        <v>27</v>
      </c>
      <c r="B40" s="741" t="s">
        <v>549</v>
      </c>
      <c r="C40" s="743" t="s">
        <v>711</v>
      </c>
      <c r="D40" s="723" t="s">
        <v>55</v>
      </c>
      <c r="E40" s="783">
        <v>80</v>
      </c>
      <c r="F40" s="723"/>
      <c r="G40" s="730">
        <f t="shared" si="0"/>
        <v>0</v>
      </c>
      <c r="H40" s="713"/>
      <c r="I40" s="714"/>
      <c r="J40" s="714"/>
    </row>
    <row r="41" spans="1:10" ht="25.5">
      <c r="A41" s="737">
        <v>28</v>
      </c>
      <c r="B41" s="741" t="s">
        <v>712</v>
      </c>
      <c r="C41" s="743" t="s">
        <v>713</v>
      </c>
      <c r="D41" s="723" t="s">
        <v>21</v>
      </c>
      <c r="E41" s="783">
        <v>100</v>
      </c>
      <c r="F41" s="723"/>
      <c r="G41" s="730">
        <f t="shared" si="0"/>
        <v>0</v>
      </c>
      <c r="H41" s="713"/>
      <c r="I41" s="714"/>
      <c r="J41" s="714"/>
    </row>
    <row r="42" spans="1:10">
      <c r="A42" s="715"/>
      <c r="B42" s="716"/>
      <c r="C42" s="700" t="s">
        <v>161</v>
      </c>
      <c r="D42" s="716"/>
      <c r="E42" s="798"/>
      <c r="F42" s="716"/>
      <c r="G42" s="717"/>
      <c r="H42" s="713"/>
      <c r="I42" s="714"/>
      <c r="J42" s="714"/>
    </row>
    <row r="43" spans="1:10" ht="26.25">
      <c r="A43" s="737">
        <v>29</v>
      </c>
      <c r="B43" s="742" t="s">
        <v>773</v>
      </c>
      <c r="C43" s="740" t="s">
        <v>774</v>
      </c>
      <c r="D43" s="744" t="s">
        <v>32</v>
      </c>
      <c r="E43" s="799">
        <v>5</v>
      </c>
      <c r="F43" s="744"/>
      <c r="G43" s="745">
        <f t="shared" si="0"/>
        <v>0</v>
      </c>
      <c r="H43" s="713"/>
      <c r="I43" s="714"/>
      <c r="J43" s="714"/>
    </row>
    <row r="44" spans="1:10">
      <c r="A44" s="737">
        <v>30</v>
      </c>
      <c r="B44" s="742" t="s">
        <v>762</v>
      </c>
      <c r="C44" s="742" t="s">
        <v>763</v>
      </c>
      <c r="D44" s="744" t="s">
        <v>476</v>
      </c>
      <c r="E44" s="799">
        <v>1.5</v>
      </c>
      <c r="F44" s="744"/>
      <c r="G44" s="745">
        <f t="shared" si="0"/>
        <v>0</v>
      </c>
      <c r="H44" s="713"/>
      <c r="I44" s="714"/>
      <c r="J44" s="714"/>
    </row>
    <row r="45" spans="1:10">
      <c r="A45" s="737">
        <v>31</v>
      </c>
      <c r="B45" s="742" t="s">
        <v>764</v>
      </c>
      <c r="C45" s="742" t="s">
        <v>765</v>
      </c>
      <c r="D45" s="744" t="s">
        <v>32</v>
      </c>
      <c r="E45" s="799">
        <v>16</v>
      </c>
      <c r="F45" s="744"/>
      <c r="G45" s="745">
        <f t="shared" si="0"/>
        <v>0</v>
      </c>
      <c r="H45" s="713"/>
      <c r="I45" s="714"/>
      <c r="J45" s="714"/>
    </row>
    <row r="46" spans="1:10" ht="25.5">
      <c r="A46" s="737">
        <v>32</v>
      </c>
      <c r="B46" s="742" t="s">
        <v>722</v>
      </c>
      <c r="C46" s="742" t="s">
        <v>723</v>
      </c>
      <c r="D46" s="744" t="s">
        <v>476</v>
      </c>
      <c r="E46" s="799">
        <v>31</v>
      </c>
      <c r="F46" s="744"/>
      <c r="G46" s="745">
        <f t="shared" si="0"/>
        <v>0</v>
      </c>
      <c r="H46" s="713"/>
      <c r="I46" s="714"/>
      <c r="J46" s="714"/>
    </row>
    <row r="47" spans="1:10" ht="25.5">
      <c r="A47" s="737">
        <v>33</v>
      </c>
      <c r="B47" s="742" t="s">
        <v>724</v>
      </c>
      <c r="C47" s="742" t="s">
        <v>725</v>
      </c>
      <c r="D47" s="744" t="s">
        <v>55</v>
      </c>
      <c r="E47" s="799">
        <v>210</v>
      </c>
      <c r="F47" s="744"/>
      <c r="G47" s="745">
        <f t="shared" si="0"/>
        <v>0</v>
      </c>
      <c r="H47" s="713"/>
      <c r="I47" s="714"/>
      <c r="J47" s="714"/>
    </row>
    <row r="48" spans="1:10">
      <c r="A48" s="737">
        <v>34</v>
      </c>
      <c r="B48" s="742" t="s">
        <v>726</v>
      </c>
      <c r="C48" s="720" t="s">
        <v>727</v>
      </c>
      <c r="D48" s="744" t="s">
        <v>24</v>
      </c>
      <c r="E48" s="799">
        <v>290</v>
      </c>
      <c r="F48" s="744"/>
      <c r="G48" s="745">
        <f t="shared" si="0"/>
        <v>0</v>
      </c>
      <c r="H48" s="713"/>
      <c r="I48" s="714"/>
      <c r="J48" s="714"/>
    </row>
    <row r="49" spans="1:10" ht="26.25">
      <c r="A49" s="737">
        <v>35</v>
      </c>
      <c r="B49" s="742" t="s">
        <v>728</v>
      </c>
      <c r="C49" s="739" t="s">
        <v>695</v>
      </c>
      <c r="D49" s="744" t="s">
        <v>24</v>
      </c>
      <c r="E49" s="799">
        <v>400</v>
      </c>
      <c r="F49" s="744"/>
      <c r="G49" s="745">
        <f t="shared" si="0"/>
        <v>0</v>
      </c>
      <c r="H49" s="713"/>
      <c r="I49" s="714"/>
      <c r="J49" s="714"/>
    </row>
    <row r="50" spans="1:10">
      <c r="A50" s="737"/>
      <c r="B50" s="734"/>
      <c r="C50" s="746" t="s">
        <v>729</v>
      </c>
      <c r="D50" s="734"/>
      <c r="E50" s="789"/>
      <c r="F50" s="734"/>
      <c r="G50" s="747"/>
      <c r="H50" s="713"/>
      <c r="I50" s="714"/>
      <c r="J50" s="714"/>
    </row>
    <row r="51" spans="1:10">
      <c r="A51" s="737">
        <v>36</v>
      </c>
      <c r="B51" s="740" t="s">
        <v>707</v>
      </c>
      <c r="C51" s="742" t="s">
        <v>730</v>
      </c>
      <c r="D51" s="744" t="s">
        <v>24</v>
      </c>
      <c r="E51" s="799">
        <v>500</v>
      </c>
      <c r="F51" s="744"/>
      <c r="G51" s="745">
        <f t="shared" si="0"/>
        <v>0</v>
      </c>
      <c r="H51" s="713"/>
      <c r="I51" s="714"/>
      <c r="J51" s="714"/>
    </row>
    <row r="52" spans="1:10" ht="25.5">
      <c r="A52" s="737">
        <v>37</v>
      </c>
      <c r="B52" s="742" t="s">
        <v>731</v>
      </c>
      <c r="C52" s="742" t="s">
        <v>842</v>
      </c>
      <c r="D52" s="744" t="s">
        <v>24</v>
      </c>
      <c r="E52" s="799">
        <v>620</v>
      </c>
      <c r="F52" s="744"/>
      <c r="G52" s="745">
        <f t="shared" si="0"/>
        <v>0</v>
      </c>
      <c r="H52" s="713"/>
      <c r="I52" s="714"/>
      <c r="J52" s="714"/>
    </row>
    <row r="53" spans="1:10" ht="25.5">
      <c r="A53" s="737">
        <v>38</v>
      </c>
      <c r="B53" s="742" t="s">
        <v>733</v>
      </c>
      <c r="C53" s="742" t="s">
        <v>734</v>
      </c>
      <c r="D53" s="744" t="s">
        <v>24</v>
      </c>
      <c r="E53" s="799">
        <v>320</v>
      </c>
      <c r="F53" s="744"/>
      <c r="G53" s="745">
        <f t="shared" si="0"/>
        <v>0</v>
      </c>
      <c r="H53" s="713"/>
      <c r="I53" s="714"/>
      <c r="J53" s="714"/>
    </row>
    <row r="54" spans="1:10" ht="25.5">
      <c r="A54" s="737">
        <v>39</v>
      </c>
      <c r="B54" s="742" t="s">
        <v>733</v>
      </c>
      <c r="C54" s="742" t="s">
        <v>734</v>
      </c>
      <c r="D54" s="744" t="s">
        <v>24</v>
      </c>
      <c r="E54" s="799">
        <v>320</v>
      </c>
      <c r="F54" s="744"/>
      <c r="G54" s="745">
        <f t="shared" si="0"/>
        <v>0</v>
      </c>
      <c r="H54" s="713"/>
      <c r="I54" s="714"/>
      <c r="J54" s="714"/>
    </row>
    <row r="55" spans="1:10" ht="25.5">
      <c r="A55" s="737">
        <v>40</v>
      </c>
      <c r="B55" s="742" t="s">
        <v>735</v>
      </c>
      <c r="C55" s="742" t="s">
        <v>736</v>
      </c>
      <c r="D55" s="744" t="s">
        <v>55</v>
      </c>
      <c r="E55" s="799">
        <v>36</v>
      </c>
      <c r="F55" s="744"/>
      <c r="G55" s="745">
        <f t="shared" si="0"/>
        <v>0</v>
      </c>
      <c r="H55" s="713"/>
      <c r="I55" s="714"/>
      <c r="J55" s="714"/>
    </row>
    <row r="56" spans="1:10">
      <c r="A56" s="737">
        <v>41</v>
      </c>
      <c r="B56" s="742" t="s">
        <v>737</v>
      </c>
      <c r="C56" s="742" t="s">
        <v>738</v>
      </c>
      <c r="D56" s="744" t="s">
        <v>21</v>
      </c>
      <c r="E56" s="799">
        <v>686</v>
      </c>
      <c r="F56" s="744"/>
      <c r="G56" s="745">
        <f t="shared" si="0"/>
        <v>0</v>
      </c>
      <c r="H56" s="713"/>
      <c r="I56" s="714"/>
      <c r="J56" s="714"/>
    </row>
    <row r="57" spans="1:10">
      <c r="A57" s="737">
        <v>42</v>
      </c>
      <c r="B57" s="742" t="s">
        <v>739</v>
      </c>
      <c r="C57" s="742" t="s">
        <v>740</v>
      </c>
      <c r="D57" s="744" t="s">
        <v>21</v>
      </c>
      <c r="E57" s="799">
        <v>98</v>
      </c>
      <c r="F57" s="744"/>
      <c r="G57" s="745">
        <f t="shared" si="0"/>
        <v>0</v>
      </c>
      <c r="H57" s="713"/>
      <c r="I57" s="714"/>
      <c r="J57" s="714"/>
    </row>
    <row r="58" spans="1:10">
      <c r="A58" s="737">
        <v>43</v>
      </c>
      <c r="B58" s="742" t="s">
        <v>741</v>
      </c>
      <c r="C58" s="742" t="s">
        <v>742</v>
      </c>
      <c r="D58" s="744" t="s">
        <v>32</v>
      </c>
      <c r="E58" s="799">
        <v>4</v>
      </c>
      <c r="F58" s="744"/>
      <c r="G58" s="745">
        <f t="shared" si="0"/>
        <v>0</v>
      </c>
      <c r="H58" s="713"/>
      <c r="I58" s="714"/>
      <c r="J58" s="714"/>
    </row>
    <row r="59" spans="1:10">
      <c r="A59" s="737">
        <v>44</v>
      </c>
      <c r="B59" s="742" t="s">
        <v>743</v>
      </c>
      <c r="C59" s="742" t="s">
        <v>744</v>
      </c>
      <c r="D59" s="744" t="s">
        <v>21</v>
      </c>
      <c r="E59" s="799">
        <v>199</v>
      </c>
      <c r="F59" s="744"/>
      <c r="G59" s="745">
        <f t="shared" si="0"/>
        <v>0</v>
      </c>
      <c r="H59" s="713"/>
      <c r="I59" s="714"/>
      <c r="J59" s="714"/>
    </row>
    <row r="60" spans="1:10" ht="26.25">
      <c r="A60" s="737">
        <v>45</v>
      </c>
      <c r="B60" s="742" t="s">
        <v>750</v>
      </c>
      <c r="C60" s="740" t="s">
        <v>751</v>
      </c>
      <c r="D60" s="744" t="s">
        <v>21</v>
      </c>
      <c r="E60" s="799">
        <v>25</v>
      </c>
      <c r="F60" s="744"/>
      <c r="G60" s="745">
        <f t="shared" si="0"/>
        <v>0</v>
      </c>
      <c r="H60" s="713"/>
      <c r="I60" s="714"/>
      <c r="J60" s="714"/>
    </row>
    <row r="61" spans="1:10">
      <c r="A61" s="737">
        <v>46</v>
      </c>
      <c r="B61" s="742" t="s">
        <v>745</v>
      </c>
      <c r="C61" s="740" t="s">
        <v>746</v>
      </c>
      <c r="D61" s="744" t="s">
        <v>21</v>
      </c>
      <c r="E61" s="799">
        <v>99</v>
      </c>
      <c r="F61" s="744"/>
      <c r="G61" s="745">
        <f t="shared" si="0"/>
        <v>0</v>
      </c>
      <c r="H61" s="713"/>
      <c r="I61" s="714"/>
      <c r="J61" s="714"/>
    </row>
    <row r="62" spans="1:10" ht="26.25" thickBot="1">
      <c r="A62" s="737">
        <v>47</v>
      </c>
      <c r="B62" s="740" t="s">
        <v>752</v>
      </c>
      <c r="C62" s="742" t="s">
        <v>753</v>
      </c>
      <c r="D62" s="744" t="s">
        <v>21</v>
      </c>
      <c r="E62" s="799">
        <v>98</v>
      </c>
      <c r="F62" s="744"/>
      <c r="G62" s="745">
        <f t="shared" si="0"/>
        <v>0</v>
      </c>
      <c r="H62" s="713"/>
      <c r="I62" s="714"/>
      <c r="J62" s="714"/>
    </row>
    <row r="63" spans="1:10" ht="16.5" thickTop="1" thickBot="1">
      <c r="A63" s="752"/>
      <c r="B63" s="753"/>
      <c r="C63" s="2561" t="s">
        <v>1680</v>
      </c>
      <c r="D63" s="2561"/>
      <c r="E63" s="754"/>
      <c r="F63" s="755"/>
      <c r="G63" s="756">
        <f>SUM(G12:G62)</f>
        <v>0</v>
      </c>
      <c r="H63" s="696"/>
      <c r="I63" s="696"/>
      <c r="J63" s="696"/>
    </row>
    <row r="64" spans="1:10" ht="15.75" thickTop="1">
      <c r="A64" s="693"/>
      <c r="B64" s="367"/>
      <c r="C64" s="700"/>
      <c r="D64" s="699"/>
      <c r="E64" s="757"/>
      <c r="F64" s="758"/>
      <c r="G64" s="759"/>
      <c r="H64" s="696"/>
      <c r="I64" s="696"/>
      <c r="J64" s="696"/>
    </row>
    <row r="65" spans="1:10">
      <c r="A65" s="693"/>
      <c r="B65" s="367"/>
      <c r="C65" s="700"/>
      <c r="D65" s="699"/>
      <c r="E65" s="757"/>
      <c r="F65" s="758"/>
      <c r="G65" s="760"/>
      <c r="H65" s="125"/>
      <c r="I65" s="125"/>
      <c r="J65" s="125"/>
    </row>
    <row r="66" spans="1:10">
      <c r="A66" s="761"/>
      <c r="B66" s="762"/>
      <c r="C66" s="763"/>
      <c r="D66" s="761"/>
      <c r="E66" s="757"/>
      <c r="F66" s="760"/>
      <c r="G66" s="760"/>
      <c r="H66" s="125"/>
      <c r="I66" s="125"/>
      <c r="J66" s="125"/>
    </row>
    <row r="67" spans="1:10">
      <c r="A67" s="761"/>
      <c r="B67" s="762"/>
      <c r="C67" s="763"/>
      <c r="D67" s="761"/>
      <c r="E67" s="757"/>
      <c r="F67" s="760"/>
      <c r="G67" s="760"/>
      <c r="H67" s="696"/>
      <c r="I67" s="696"/>
      <c r="J67" s="696"/>
    </row>
    <row r="68" spans="1:10">
      <c r="A68" s="761"/>
      <c r="B68" s="762"/>
      <c r="C68" s="763"/>
      <c r="D68" s="761"/>
      <c r="E68" s="757"/>
      <c r="F68" s="760"/>
      <c r="G68" s="760"/>
      <c r="H68" s="764"/>
      <c r="I68" s="696"/>
      <c r="J68" s="696"/>
    </row>
    <row r="69" spans="1:10">
      <c r="A69" s="761"/>
      <c r="B69" s="762"/>
      <c r="C69" s="763"/>
      <c r="D69" s="761"/>
      <c r="E69" s="757"/>
      <c r="F69" s="760"/>
      <c r="G69" s="760"/>
      <c r="H69" s="764"/>
      <c r="I69" s="696"/>
      <c r="J69" s="696"/>
    </row>
    <row r="70" spans="1:10">
      <c r="A70" s="761"/>
      <c r="B70" s="765"/>
      <c r="C70" s="766"/>
      <c r="D70" s="761"/>
      <c r="E70" s="757"/>
      <c r="F70" s="760"/>
      <c r="G70" s="760"/>
      <c r="H70" s="696"/>
      <c r="I70" s="696"/>
      <c r="J70" s="696"/>
    </row>
    <row r="71" spans="1:10">
      <c r="A71" s="125"/>
      <c r="B71" s="767"/>
      <c r="C71" s="768"/>
      <c r="D71" s="125"/>
      <c r="E71" s="767"/>
      <c r="F71" s="760"/>
      <c r="G71" s="760"/>
      <c r="H71" s="696"/>
      <c r="I71" s="696"/>
      <c r="J71" s="696"/>
    </row>
    <row r="72" spans="1:10">
      <c r="A72" s="769"/>
      <c r="B72" s="770"/>
      <c r="C72" s="768"/>
      <c r="D72" s="696"/>
      <c r="E72" s="769"/>
      <c r="F72" s="696"/>
      <c r="G72" s="696"/>
      <c r="H72" s="771"/>
      <c r="I72" s="772"/>
      <c r="J72" s="773"/>
    </row>
    <row r="73" spans="1:10">
      <c r="A73" s="769"/>
      <c r="B73" s="770"/>
      <c r="C73" s="768"/>
      <c r="D73" s="696"/>
      <c r="E73" s="769"/>
      <c r="F73" s="696"/>
      <c r="G73" s="696"/>
      <c r="H73" s="771"/>
      <c r="I73" s="772"/>
      <c r="J73" s="773"/>
    </row>
    <row r="74" spans="1:10">
      <c r="A74" s="769"/>
      <c r="B74" s="770"/>
      <c r="C74" s="768"/>
      <c r="D74" s="696"/>
      <c r="E74" s="769"/>
      <c r="F74" s="696"/>
      <c r="G74" s="696"/>
      <c r="H74" s="764"/>
      <c r="I74" s="772"/>
      <c r="J74" s="773"/>
    </row>
    <row r="75" spans="1:10">
      <c r="A75" s="769"/>
      <c r="B75" s="774"/>
      <c r="C75" s="768"/>
      <c r="D75" s="696"/>
      <c r="E75" s="775"/>
      <c r="F75" s="696"/>
      <c r="G75" s="696"/>
      <c r="H75" s="764"/>
      <c r="I75" s="772"/>
      <c r="J75" s="773"/>
    </row>
    <row r="76" spans="1:10">
      <c r="A76" s="769"/>
      <c r="B76" s="774"/>
      <c r="C76" s="768"/>
      <c r="D76" s="696"/>
      <c r="E76" s="775"/>
      <c r="F76" s="696"/>
      <c r="G76" s="696"/>
      <c r="H76" s="696"/>
      <c r="I76" s="696"/>
      <c r="J76" s="696"/>
    </row>
    <row r="77" spans="1:10">
      <c r="A77" s="769"/>
      <c r="B77" s="774"/>
      <c r="C77" s="768"/>
      <c r="D77" s="696"/>
      <c r="E77" s="775"/>
      <c r="F77" s="696"/>
      <c r="G77" s="696"/>
      <c r="H77" s="696"/>
      <c r="I77" s="696"/>
      <c r="J77" s="696"/>
    </row>
    <row r="78" spans="1:10">
      <c r="A78" s="776"/>
      <c r="B78" s="774"/>
      <c r="C78" s="768"/>
      <c r="D78" s="696"/>
      <c r="E78" s="775"/>
      <c r="F78" s="696"/>
      <c r="G78" s="696"/>
      <c r="H78" s="713"/>
      <c r="I78" s="714"/>
      <c r="J78" s="714"/>
    </row>
    <row r="79" spans="1:10">
      <c r="A79" s="777"/>
      <c r="B79" s="777"/>
      <c r="C79" s="778"/>
      <c r="D79" s="98"/>
      <c r="E79" s="777"/>
      <c r="F79" s="696"/>
      <c r="G79" s="696"/>
      <c r="H79" s="696"/>
      <c r="I79" s="696"/>
      <c r="J79" s="696"/>
    </row>
    <row r="80" spans="1:10">
      <c r="A80" s="98"/>
      <c r="B80" s="98"/>
      <c r="C80" s="167"/>
      <c r="D80" s="98"/>
      <c r="E80" s="98"/>
      <c r="F80" s="696"/>
      <c r="G80" s="696"/>
      <c r="H80" s="696"/>
      <c r="I80" s="696"/>
      <c r="J80" s="696"/>
    </row>
    <row r="81" spans="1:10">
      <c r="A81" s="777"/>
      <c r="B81" s="777"/>
      <c r="C81" s="778"/>
      <c r="D81" s="98"/>
      <c r="E81" s="98"/>
      <c r="F81" s="696"/>
      <c r="G81" s="696"/>
      <c r="H81" s="696"/>
      <c r="I81" s="696"/>
      <c r="J81" s="696"/>
    </row>
    <row r="82" spans="1:10">
      <c r="A82" s="769"/>
      <c r="B82" s="769"/>
      <c r="C82" s="769"/>
      <c r="D82" s="769"/>
      <c r="E82" s="769"/>
      <c r="F82" s="696"/>
      <c r="G82" s="696"/>
      <c r="H82" s="696"/>
      <c r="I82" s="696"/>
      <c r="J82" s="696"/>
    </row>
    <row r="83" spans="1:10">
      <c r="A83" s="779"/>
      <c r="B83" s="779"/>
      <c r="C83" s="779"/>
      <c r="D83" s="779"/>
      <c r="E83" s="779"/>
      <c r="F83" s="780"/>
      <c r="G83" s="696"/>
      <c r="H83" s="696"/>
      <c r="I83" s="696"/>
      <c r="J83" s="696"/>
    </row>
    <row r="84" spans="1:10">
      <c r="A84" s="769"/>
      <c r="B84" s="781"/>
      <c r="C84" s="768"/>
      <c r="D84" s="696"/>
      <c r="E84" s="769"/>
      <c r="F84" s="696"/>
      <c r="G84" s="696"/>
      <c r="H84" s="696"/>
      <c r="I84" s="696"/>
      <c r="J84" s="696"/>
    </row>
    <row r="85" spans="1:10">
      <c r="A85" s="769"/>
      <c r="B85" s="770"/>
      <c r="C85" s="768"/>
      <c r="D85" s="696"/>
      <c r="E85" s="769"/>
      <c r="F85" s="696"/>
      <c r="G85" s="696"/>
      <c r="H85" s="696"/>
      <c r="I85" s="696"/>
      <c r="J85" s="696"/>
    </row>
    <row r="86" spans="1:10">
      <c r="A86" s="769"/>
      <c r="B86" s="770"/>
      <c r="C86" s="768"/>
      <c r="D86" s="696"/>
      <c r="E86" s="769"/>
      <c r="F86" s="696"/>
      <c r="G86" s="696"/>
      <c r="H86" s="696"/>
      <c r="I86" s="696"/>
      <c r="J86" s="696"/>
    </row>
    <row r="87" spans="1:10">
      <c r="A87" s="769"/>
      <c r="B87" s="770"/>
      <c r="C87" s="768"/>
      <c r="D87" s="696"/>
      <c r="E87" s="769"/>
      <c r="F87" s="696"/>
      <c r="G87" s="696"/>
      <c r="H87" s="696"/>
      <c r="I87" s="696"/>
      <c r="J87" s="696"/>
    </row>
    <row r="88" spans="1:10">
      <c r="A88" s="769"/>
      <c r="B88" s="770"/>
      <c r="C88" s="768"/>
      <c r="D88" s="696"/>
      <c r="E88" s="769"/>
      <c r="F88" s="696"/>
      <c r="G88" s="696"/>
      <c r="H88" s="696"/>
      <c r="I88" s="696"/>
      <c r="J88" s="696"/>
    </row>
    <row r="89" spans="1:10">
      <c r="A89" s="769"/>
      <c r="B89" s="770"/>
      <c r="C89" s="768"/>
      <c r="D89" s="696"/>
      <c r="E89" s="769"/>
      <c r="F89" s="696"/>
      <c r="G89" s="696"/>
      <c r="H89" s="696"/>
      <c r="I89" s="772"/>
      <c r="J89" s="773"/>
    </row>
    <row r="90" spans="1:10">
      <c r="A90" s="769"/>
      <c r="B90" s="770"/>
      <c r="C90" s="768"/>
      <c r="D90" s="696"/>
      <c r="E90" s="769"/>
      <c r="F90" s="696"/>
      <c r="G90" s="696"/>
      <c r="H90" s="696"/>
      <c r="I90" s="772"/>
      <c r="J90" s="773"/>
    </row>
    <row r="91" spans="1:10">
      <c r="A91" s="769"/>
      <c r="B91" s="770"/>
      <c r="C91" s="768"/>
      <c r="D91" s="696"/>
      <c r="E91" s="769"/>
      <c r="F91" s="696"/>
      <c r="G91" s="696"/>
    </row>
    <row r="92" spans="1:10">
      <c r="A92" s="769"/>
      <c r="B92" s="770"/>
      <c r="C92" s="768"/>
      <c r="D92" s="696"/>
      <c r="E92" s="769"/>
      <c r="F92" s="696"/>
      <c r="G92" s="696"/>
    </row>
    <row r="93" spans="1:10">
      <c r="A93" s="769"/>
      <c r="B93" s="782"/>
      <c r="C93" s="768"/>
      <c r="D93" s="696"/>
      <c r="E93" s="769"/>
      <c r="F93" s="696"/>
      <c r="G93" s="696"/>
    </row>
    <row r="94" spans="1:10">
      <c r="A94" s="98"/>
      <c r="B94" s="98"/>
      <c r="C94" s="167"/>
      <c r="D94" s="98"/>
      <c r="E94" s="98"/>
      <c r="F94" s="125"/>
      <c r="G94" s="125"/>
    </row>
    <row r="95" spans="1:10">
      <c r="A95" s="98"/>
      <c r="B95" s="98"/>
      <c r="C95" s="167"/>
      <c r="D95" s="98"/>
      <c r="E95" s="98"/>
      <c r="F95" s="125"/>
      <c r="G95" s="125"/>
    </row>
    <row r="96" spans="1:10">
      <c r="A96" s="98"/>
      <c r="B96" s="98"/>
      <c r="C96" s="167"/>
      <c r="D96" s="98"/>
      <c r="E96" s="98"/>
      <c r="F96" s="125"/>
      <c r="G96" s="125"/>
    </row>
    <row r="97" spans="1:7">
      <c r="A97" s="98"/>
      <c r="B97" s="98"/>
      <c r="C97" s="167"/>
      <c r="D97" s="98"/>
      <c r="E97" s="98"/>
      <c r="F97" s="125"/>
      <c r="G97" s="125"/>
    </row>
    <row r="98" spans="1:7">
      <c r="A98" s="98"/>
      <c r="B98" s="98"/>
      <c r="C98" s="167"/>
      <c r="D98" s="98"/>
      <c r="E98" s="98"/>
      <c r="F98" s="125"/>
      <c r="G98" s="125"/>
    </row>
    <row r="99" spans="1:7">
      <c r="A99" s="98"/>
      <c r="B99" s="98"/>
      <c r="C99" s="167"/>
      <c r="D99" s="98"/>
      <c r="E99" s="98"/>
      <c r="F99" s="125"/>
      <c r="G99" s="125"/>
    </row>
    <row r="100" spans="1:7">
      <c r="A100" s="98"/>
      <c r="B100" s="98"/>
      <c r="C100" s="167"/>
      <c r="D100" s="98"/>
      <c r="E100" s="98"/>
      <c r="F100" s="125"/>
      <c r="G100" s="125"/>
    </row>
    <row r="101" spans="1:7">
      <c r="A101" s="98"/>
      <c r="B101" s="98"/>
      <c r="C101" s="167"/>
      <c r="D101" s="98"/>
      <c r="E101" s="98"/>
      <c r="F101" s="125"/>
      <c r="G101" s="125"/>
    </row>
    <row r="102" spans="1:7">
      <c r="A102" s="98"/>
      <c r="B102" s="98"/>
      <c r="C102" s="167"/>
      <c r="D102" s="98"/>
      <c r="E102" s="98"/>
      <c r="F102" s="125"/>
      <c r="G102" s="125"/>
    </row>
    <row r="103" spans="1:7">
      <c r="A103" s="98"/>
      <c r="B103" s="98"/>
      <c r="C103" s="167"/>
      <c r="D103" s="98"/>
      <c r="E103" s="98"/>
      <c r="F103" s="125"/>
      <c r="G103" s="125"/>
    </row>
    <row r="104" spans="1:7">
      <c r="A104" s="98"/>
      <c r="B104" s="98"/>
      <c r="C104" s="167"/>
      <c r="D104" s="98"/>
      <c r="E104" s="98"/>
      <c r="F104" s="125"/>
      <c r="G104" s="125"/>
    </row>
    <row r="105" spans="1:7">
      <c r="A105" s="98"/>
      <c r="B105" s="98"/>
      <c r="C105" s="167"/>
      <c r="D105" s="98"/>
      <c r="E105" s="98"/>
      <c r="F105" s="125"/>
      <c r="G105" s="142"/>
    </row>
    <row r="106" spans="1:7">
      <c r="A106" s="98"/>
      <c r="B106" s="98"/>
      <c r="C106" s="167"/>
      <c r="D106" s="98"/>
      <c r="E106" s="98"/>
      <c r="F106" s="125"/>
      <c r="G106" s="125"/>
    </row>
    <row r="107" spans="1:7">
      <c r="A107" s="98"/>
      <c r="B107" s="98"/>
      <c r="C107" s="167"/>
      <c r="D107" s="98"/>
      <c r="E107" s="98"/>
      <c r="F107" s="125"/>
      <c r="G107" s="142"/>
    </row>
    <row r="108" spans="1:7">
      <c r="A108" s="98"/>
      <c r="B108" s="98"/>
      <c r="C108" s="167"/>
      <c r="D108" s="98"/>
      <c r="E108" s="98"/>
      <c r="F108" s="125"/>
      <c r="G108" s="125"/>
    </row>
  </sheetData>
  <mergeCells count="6">
    <mergeCell ref="C63:D63"/>
    <mergeCell ref="A1:G1"/>
    <mergeCell ref="A2:G2"/>
    <mergeCell ref="A3:F3"/>
    <mergeCell ref="A5:F5"/>
    <mergeCell ref="A7:G7"/>
  </mergeCells>
  <pageMargins left="0.7" right="0.7" top="0.75" bottom="0.75" header="0.3" footer="0.3"/>
  <pageSetup paperSize="9" scale="92" orientation="portrait"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110"/>
  <sheetViews>
    <sheetView tabSelected="1" view="pageBreakPreview" topLeftCell="A46" zoomScale="60" zoomScaleNormal="100" workbookViewId="0">
      <selection activeCell="J73" sqref="J73"/>
    </sheetView>
    <sheetView workbookViewId="1">
      <selection activeCell="L88" sqref="L88"/>
    </sheetView>
  </sheetViews>
  <sheetFormatPr defaultColWidth="9.140625" defaultRowHeight="15"/>
  <cols>
    <col min="1" max="1" width="6.140625" customWidth="1"/>
    <col min="2" max="2" width="8.7109375" customWidth="1"/>
    <col min="3" max="3" width="28.5703125" style="1" customWidth="1"/>
    <col min="4" max="4" width="6.7109375" customWidth="1"/>
    <col min="5" max="5" width="9.7109375" customWidth="1"/>
    <col min="6" max="6" width="11.5703125" customWidth="1"/>
    <col min="7" max="7" width="18" customWidth="1"/>
    <col min="9" max="9" width="9.140625" customWidth="1"/>
  </cols>
  <sheetData>
    <row r="1" spans="1:10">
      <c r="A1" s="2536" t="s">
        <v>556</v>
      </c>
      <c r="B1" s="2536"/>
      <c r="C1" s="2536"/>
      <c r="D1" s="2536"/>
      <c r="E1" s="2536"/>
      <c r="F1" s="2536"/>
      <c r="G1" s="2536"/>
    </row>
    <row r="2" spans="1:10" s="129" customFormat="1" ht="15" customHeight="1">
      <c r="A2" s="2536" t="s">
        <v>514</v>
      </c>
      <c r="B2" s="2536"/>
      <c r="C2" s="2536"/>
      <c r="D2" s="2536"/>
      <c r="E2" s="2536"/>
      <c r="F2" s="2536"/>
      <c r="G2" s="2536"/>
      <c r="H2" s="803"/>
    </row>
    <row r="3" spans="1:10" s="129" customFormat="1">
      <c r="A3" s="2537" t="s">
        <v>633</v>
      </c>
      <c r="B3" s="2537"/>
      <c r="C3" s="2537"/>
      <c r="D3" s="2537"/>
      <c r="E3" s="2537"/>
      <c r="F3" s="2537"/>
      <c r="G3" s="804"/>
      <c r="H3" s="803"/>
    </row>
    <row r="4" spans="1:10">
      <c r="A4" s="697"/>
      <c r="B4" s="697"/>
      <c r="C4" s="698"/>
      <c r="D4" s="697"/>
      <c r="E4" s="697"/>
      <c r="F4" s="697"/>
      <c r="G4" s="695"/>
      <c r="H4" s="696"/>
      <c r="I4" s="696"/>
      <c r="J4" s="696"/>
    </row>
    <row r="5" spans="1:10">
      <c r="A5" s="2538" t="s">
        <v>843</v>
      </c>
      <c r="B5" s="2538"/>
      <c r="C5" s="2538"/>
      <c r="D5" s="2538"/>
      <c r="E5" s="2538"/>
      <c r="F5" s="2538"/>
      <c r="G5" s="695"/>
      <c r="H5" s="696"/>
      <c r="I5" s="696"/>
      <c r="J5" s="696"/>
    </row>
    <row r="6" spans="1:10">
      <c r="A6" s="699"/>
      <c r="B6" s="699"/>
      <c r="C6" s="700"/>
      <c r="D6" s="699"/>
      <c r="E6" s="699"/>
      <c r="F6" s="699"/>
      <c r="G6" s="695"/>
      <c r="H6" s="696"/>
      <c r="I6" s="696"/>
      <c r="J6" s="696"/>
    </row>
    <row r="7" spans="1:10" ht="27.75" customHeight="1" thickBot="1">
      <c r="A7" s="2539" t="s">
        <v>844</v>
      </c>
      <c r="B7" s="2540"/>
      <c r="C7" s="2540"/>
      <c r="D7" s="2540"/>
      <c r="E7" s="2540"/>
      <c r="F7" s="2540"/>
      <c r="G7" s="2540"/>
      <c r="H7" s="696"/>
      <c r="I7" s="696"/>
      <c r="J7" s="696"/>
    </row>
    <row r="8" spans="1:10" ht="15.75" thickTop="1">
      <c r="A8" s="701" t="s">
        <v>9</v>
      </c>
      <c r="B8" s="702" t="s">
        <v>10</v>
      </c>
      <c r="C8" s="703" t="s">
        <v>11</v>
      </c>
      <c r="D8" s="702" t="s">
        <v>12</v>
      </c>
      <c r="E8" s="702" t="s">
        <v>13</v>
      </c>
      <c r="F8" s="702" t="s">
        <v>14</v>
      </c>
      <c r="G8" s="704" t="s">
        <v>15</v>
      </c>
      <c r="H8" s="125"/>
      <c r="I8" s="125"/>
      <c r="J8" s="125"/>
    </row>
    <row r="9" spans="1:10" ht="15.75" thickBot="1">
      <c r="A9" s="705"/>
      <c r="B9" s="706" t="s">
        <v>16</v>
      </c>
      <c r="C9" s="707" t="s">
        <v>17</v>
      </c>
      <c r="D9" s="706"/>
      <c r="E9" s="706"/>
      <c r="F9" s="706"/>
      <c r="G9" s="708"/>
      <c r="H9" s="125"/>
      <c r="I9" s="125"/>
      <c r="J9" s="125"/>
    </row>
    <row r="10" spans="1:10" ht="16.5" thickTop="1" thickBot="1">
      <c r="A10" s="709">
        <v>0</v>
      </c>
      <c r="B10" s="710">
        <v>1</v>
      </c>
      <c r="C10" s="711">
        <v>2</v>
      </c>
      <c r="D10" s="710">
        <v>3</v>
      </c>
      <c r="E10" s="710">
        <v>4</v>
      </c>
      <c r="F10" s="710">
        <v>5</v>
      </c>
      <c r="G10" s="712">
        <v>6</v>
      </c>
      <c r="H10" s="713"/>
      <c r="I10" s="714"/>
      <c r="J10" s="714"/>
    </row>
    <row r="11" spans="1:10" ht="15.75" thickTop="1">
      <c r="A11" s="715"/>
      <c r="B11" s="716"/>
      <c r="C11" s="700" t="s">
        <v>636</v>
      </c>
      <c r="D11" s="716"/>
      <c r="E11" s="716"/>
      <c r="F11" s="716"/>
      <c r="G11" s="717"/>
      <c r="H11" s="713"/>
      <c r="I11" s="714"/>
      <c r="J11" s="714"/>
    </row>
    <row r="12" spans="1:10">
      <c r="A12" s="800">
        <v>1</v>
      </c>
      <c r="B12" s="719" t="s">
        <v>637</v>
      </c>
      <c r="C12" s="720" t="s">
        <v>638</v>
      </c>
      <c r="D12" s="721" t="s">
        <v>21</v>
      </c>
      <c r="E12" s="783">
        <v>216</v>
      </c>
      <c r="F12" s="723"/>
      <c r="G12" s="801">
        <f t="shared" ref="G12:G20" si="0">ROUND(F12,2)*ROUND(E12,2)</f>
        <v>0</v>
      </c>
      <c r="H12" s="713"/>
      <c r="I12" s="714"/>
      <c r="J12" s="714"/>
    </row>
    <row r="13" spans="1:10">
      <c r="A13" s="800">
        <f>A12+1</f>
        <v>2</v>
      </c>
      <c r="B13" s="725" t="s">
        <v>639</v>
      </c>
      <c r="C13" s="726" t="s">
        <v>640</v>
      </c>
      <c r="D13" s="727" t="s">
        <v>55</v>
      </c>
      <c r="E13" s="783">
        <v>236</v>
      </c>
      <c r="F13" s="723"/>
      <c r="G13" s="801">
        <f t="shared" si="0"/>
        <v>0</v>
      </c>
      <c r="H13" s="713"/>
      <c r="I13" s="714"/>
      <c r="J13" s="714"/>
    </row>
    <row r="14" spans="1:10" ht="26.25">
      <c r="A14" s="800" t="s">
        <v>641</v>
      </c>
      <c r="B14" s="725" t="s">
        <v>642</v>
      </c>
      <c r="C14" s="726" t="s">
        <v>643</v>
      </c>
      <c r="D14" s="727" t="s">
        <v>476</v>
      </c>
      <c r="E14" s="783">
        <v>24</v>
      </c>
      <c r="F14" s="723"/>
      <c r="G14" s="801">
        <f t="shared" si="0"/>
        <v>0</v>
      </c>
      <c r="H14" s="713"/>
      <c r="I14" s="714"/>
      <c r="J14" s="714"/>
    </row>
    <row r="15" spans="1:10">
      <c r="A15" s="800" t="s">
        <v>644</v>
      </c>
      <c r="B15" s="725" t="s">
        <v>645</v>
      </c>
      <c r="C15" s="726" t="s">
        <v>646</v>
      </c>
      <c r="D15" s="727" t="s">
        <v>476</v>
      </c>
      <c r="E15" s="783">
        <v>6</v>
      </c>
      <c r="F15" s="723"/>
      <c r="G15" s="801">
        <f t="shared" si="0"/>
        <v>0</v>
      </c>
      <c r="H15" s="713"/>
      <c r="I15" s="714"/>
      <c r="J15" s="714"/>
    </row>
    <row r="16" spans="1:10" ht="26.25">
      <c r="A16" s="800" t="s">
        <v>647</v>
      </c>
      <c r="B16" s="725" t="s">
        <v>648</v>
      </c>
      <c r="C16" s="726" t="s">
        <v>649</v>
      </c>
      <c r="D16" s="727" t="s">
        <v>55</v>
      </c>
      <c r="E16" s="783">
        <v>330</v>
      </c>
      <c r="F16" s="723"/>
      <c r="G16" s="801">
        <f t="shared" si="0"/>
        <v>0</v>
      </c>
      <c r="H16" s="713"/>
      <c r="I16" s="714"/>
      <c r="J16" s="714"/>
    </row>
    <row r="17" spans="1:10">
      <c r="A17" s="800" t="s">
        <v>650</v>
      </c>
      <c r="B17" s="725" t="s">
        <v>651</v>
      </c>
      <c r="C17" s="726" t="s">
        <v>652</v>
      </c>
      <c r="D17" s="727" t="s">
        <v>55</v>
      </c>
      <c r="E17" s="783">
        <v>11</v>
      </c>
      <c r="F17" s="723"/>
      <c r="G17" s="801">
        <f t="shared" si="0"/>
        <v>0</v>
      </c>
      <c r="H17" s="713"/>
      <c r="I17" s="714"/>
      <c r="J17" s="714"/>
    </row>
    <row r="18" spans="1:10" ht="26.25">
      <c r="A18" s="800" t="s">
        <v>653</v>
      </c>
      <c r="B18" s="725" t="s">
        <v>452</v>
      </c>
      <c r="C18" s="726" t="s">
        <v>654</v>
      </c>
      <c r="D18" s="727" t="s">
        <v>55</v>
      </c>
      <c r="E18" s="783">
        <v>13</v>
      </c>
      <c r="F18" s="723"/>
      <c r="G18" s="801">
        <f t="shared" si="0"/>
        <v>0</v>
      </c>
      <c r="H18" s="713"/>
      <c r="I18" s="714"/>
      <c r="J18" s="714"/>
    </row>
    <row r="19" spans="1:10" ht="26.25">
      <c r="A19" s="800" t="s">
        <v>655</v>
      </c>
      <c r="B19" s="725" t="s">
        <v>656</v>
      </c>
      <c r="C19" s="726" t="s">
        <v>657</v>
      </c>
      <c r="D19" s="727" t="s">
        <v>32</v>
      </c>
      <c r="E19" s="783">
        <v>8</v>
      </c>
      <c r="F19" s="723"/>
      <c r="G19" s="801">
        <f t="shared" si="0"/>
        <v>0</v>
      </c>
      <c r="H19" s="713"/>
      <c r="I19" s="714"/>
      <c r="J19" s="714"/>
    </row>
    <row r="20" spans="1:10">
      <c r="A20" s="826" t="s">
        <v>658</v>
      </c>
      <c r="B20" s="785" t="s">
        <v>659</v>
      </c>
      <c r="C20" s="786" t="s">
        <v>660</v>
      </c>
      <c r="D20" s="243" t="s">
        <v>32</v>
      </c>
      <c r="E20" s="787">
        <v>2</v>
      </c>
      <c r="F20" s="788"/>
      <c r="G20" s="801">
        <f t="shared" si="0"/>
        <v>0</v>
      </c>
      <c r="H20" s="713"/>
      <c r="I20" s="714"/>
      <c r="J20" s="714"/>
    </row>
    <row r="21" spans="1:10">
      <c r="A21" s="718"/>
      <c r="B21" s="734"/>
      <c r="C21" s="746" t="s">
        <v>673</v>
      </c>
      <c r="D21" s="734"/>
      <c r="E21" s="789"/>
      <c r="F21" s="734"/>
      <c r="G21" s="827"/>
      <c r="H21" s="713"/>
      <c r="I21" s="714"/>
      <c r="J21" s="714"/>
    </row>
    <row r="22" spans="1:10">
      <c r="A22" s="828" t="s">
        <v>661</v>
      </c>
      <c r="B22" s="791" t="s">
        <v>675</v>
      </c>
      <c r="C22" s="792" t="s">
        <v>676</v>
      </c>
      <c r="D22" s="793" t="s">
        <v>476</v>
      </c>
      <c r="E22" s="794">
        <v>21</v>
      </c>
      <c r="F22" s="795"/>
      <c r="G22" s="829">
        <f t="shared" ref="G22:G29" si="1">ROUND(F22,2)*ROUND(E22,2)</f>
        <v>0</v>
      </c>
      <c r="H22" s="713"/>
      <c r="I22" s="714"/>
      <c r="J22" s="714"/>
    </row>
    <row r="23" spans="1:10" ht="26.25">
      <c r="A23" s="800" t="s">
        <v>663</v>
      </c>
      <c r="B23" s="732" t="s">
        <v>678</v>
      </c>
      <c r="C23" s="733" t="s">
        <v>679</v>
      </c>
      <c r="D23" s="734" t="s">
        <v>24</v>
      </c>
      <c r="E23" s="789">
        <v>390</v>
      </c>
      <c r="F23" s="735"/>
      <c r="G23" s="801">
        <f t="shared" si="1"/>
        <v>0</v>
      </c>
      <c r="H23" s="713"/>
      <c r="I23" s="714"/>
      <c r="J23" s="714"/>
    </row>
    <row r="24" spans="1:10" ht="26.25">
      <c r="A24" s="828" t="s">
        <v>665</v>
      </c>
      <c r="B24" s="732" t="s">
        <v>681</v>
      </c>
      <c r="C24" s="733" t="s">
        <v>682</v>
      </c>
      <c r="D24" s="734" t="s">
        <v>55</v>
      </c>
      <c r="E24" s="789">
        <v>210</v>
      </c>
      <c r="F24" s="735"/>
      <c r="G24" s="801">
        <f t="shared" si="1"/>
        <v>0</v>
      </c>
      <c r="H24" s="713"/>
      <c r="I24" s="714"/>
      <c r="J24" s="714"/>
    </row>
    <row r="25" spans="1:10" ht="26.25">
      <c r="A25" s="800" t="s">
        <v>668</v>
      </c>
      <c r="B25" s="732" t="s">
        <v>86</v>
      </c>
      <c r="C25" s="733" t="s">
        <v>669</v>
      </c>
      <c r="D25" s="734" t="s">
        <v>24</v>
      </c>
      <c r="E25" s="789">
        <v>150</v>
      </c>
      <c r="F25" s="735"/>
      <c r="G25" s="801">
        <f t="shared" si="1"/>
        <v>0</v>
      </c>
      <c r="H25" s="713"/>
      <c r="I25" s="714"/>
      <c r="J25" s="714"/>
    </row>
    <row r="26" spans="1:10">
      <c r="A26" s="828" t="s">
        <v>670</v>
      </c>
      <c r="B26" s="732" t="s">
        <v>757</v>
      </c>
      <c r="C26" s="797" t="s">
        <v>758</v>
      </c>
      <c r="D26" s="734" t="s">
        <v>32</v>
      </c>
      <c r="E26" s="789">
        <v>6</v>
      </c>
      <c r="F26" s="735"/>
      <c r="G26" s="801">
        <f t="shared" si="1"/>
        <v>0</v>
      </c>
      <c r="H26" s="713"/>
      <c r="I26" s="714"/>
      <c r="J26" s="714"/>
    </row>
    <row r="27" spans="1:10" ht="39">
      <c r="A27" s="800" t="s">
        <v>674</v>
      </c>
      <c r="B27" s="732" t="s">
        <v>688</v>
      </c>
      <c r="C27" s="733" t="s">
        <v>689</v>
      </c>
      <c r="D27" s="734" t="s">
        <v>32</v>
      </c>
      <c r="E27" s="789">
        <v>4</v>
      </c>
      <c r="F27" s="735"/>
      <c r="G27" s="801">
        <f t="shared" si="1"/>
        <v>0</v>
      </c>
      <c r="H27" s="713"/>
      <c r="I27" s="714"/>
      <c r="J27" s="714"/>
    </row>
    <row r="28" spans="1:10" ht="39">
      <c r="A28" s="828" t="s">
        <v>677</v>
      </c>
      <c r="B28" s="732" t="s">
        <v>691</v>
      </c>
      <c r="C28" s="733" t="s">
        <v>692</v>
      </c>
      <c r="D28" s="734" t="s">
        <v>476</v>
      </c>
      <c r="E28" s="789">
        <v>2</v>
      </c>
      <c r="F28" s="735"/>
      <c r="G28" s="801">
        <f t="shared" si="1"/>
        <v>0</v>
      </c>
      <c r="H28" s="713"/>
      <c r="I28" s="714"/>
      <c r="J28" s="714"/>
    </row>
    <row r="29" spans="1:10" ht="26.25">
      <c r="A29" s="800" t="s">
        <v>680</v>
      </c>
      <c r="B29" s="732" t="s">
        <v>694</v>
      </c>
      <c r="C29" s="733" t="s">
        <v>695</v>
      </c>
      <c r="D29" s="734" t="s">
        <v>24</v>
      </c>
      <c r="E29" s="789">
        <v>150</v>
      </c>
      <c r="F29" s="735"/>
      <c r="G29" s="802">
        <f t="shared" si="1"/>
        <v>0</v>
      </c>
      <c r="H29" s="713"/>
      <c r="I29" s="714"/>
      <c r="J29" s="714"/>
    </row>
    <row r="30" spans="1:10">
      <c r="A30" s="715"/>
      <c r="B30" s="716"/>
      <c r="C30" s="700" t="s">
        <v>696</v>
      </c>
      <c r="D30" s="716"/>
      <c r="E30" s="798"/>
      <c r="F30" s="716"/>
      <c r="G30" s="717"/>
      <c r="H30" s="713"/>
      <c r="I30" s="714"/>
      <c r="J30" s="714"/>
    </row>
    <row r="31" spans="1:10" ht="26.25">
      <c r="A31" s="734">
        <v>18</v>
      </c>
      <c r="B31" s="738" t="s">
        <v>697</v>
      </c>
      <c r="C31" s="739" t="s">
        <v>698</v>
      </c>
      <c r="D31" s="723" t="s">
        <v>55</v>
      </c>
      <c r="E31" s="783">
        <v>39</v>
      </c>
      <c r="F31" s="723"/>
      <c r="G31" s="801">
        <f t="shared" ref="G31:G64" si="2">ROUND(F31,2)*ROUND(E31,2)</f>
        <v>0</v>
      </c>
      <c r="H31" s="713"/>
      <c r="I31" s="714"/>
      <c r="J31" s="714"/>
    </row>
    <row r="32" spans="1:10" ht="26.25">
      <c r="A32" s="734">
        <v>19</v>
      </c>
      <c r="B32" s="738" t="s">
        <v>699</v>
      </c>
      <c r="C32" s="739" t="s">
        <v>700</v>
      </c>
      <c r="D32" s="723" t="s">
        <v>55</v>
      </c>
      <c r="E32" s="783">
        <v>3</v>
      </c>
      <c r="F32" s="723"/>
      <c r="G32" s="801">
        <f t="shared" si="2"/>
        <v>0</v>
      </c>
      <c r="H32" s="713"/>
      <c r="I32" s="714"/>
      <c r="J32" s="714"/>
    </row>
    <row r="33" spans="1:10" ht="26.25">
      <c r="A33" s="734">
        <v>20</v>
      </c>
      <c r="B33" s="738" t="s">
        <v>507</v>
      </c>
      <c r="C33" s="740" t="s">
        <v>701</v>
      </c>
      <c r="D33" s="723" t="s">
        <v>476</v>
      </c>
      <c r="E33" s="783">
        <v>5</v>
      </c>
      <c r="F33" s="723"/>
      <c r="G33" s="801">
        <f t="shared" si="2"/>
        <v>0</v>
      </c>
      <c r="H33" s="713"/>
      <c r="I33" s="714"/>
      <c r="J33" s="714"/>
    </row>
    <row r="34" spans="1:10" ht="26.25">
      <c r="A34" s="734">
        <v>21</v>
      </c>
      <c r="B34" s="741" t="s">
        <v>702</v>
      </c>
      <c r="C34" s="739" t="s">
        <v>703</v>
      </c>
      <c r="D34" s="723" t="s">
        <v>24</v>
      </c>
      <c r="E34" s="783">
        <v>370</v>
      </c>
      <c r="F34" s="723"/>
      <c r="G34" s="801">
        <f t="shared" si="2"/>
        <v>0</v>
      </c>
      <c r="H34" s="713"/>
      <c r="I34" s="714"/>
      <c r="J34" s="714"/>
    </row>
    <row r="35" spans="1:10">
      <c r="A35" s="734">
        <v>22</v>
      </c>
      <c r="B35" s="741" t="s">
        <v>704</v>
      </c>
      <c r="C35" s="742" t="s">
        <v>705</v>
      </c>
      <c r="D35" s="723" t="s">
        <v>21</v>
      </c>
      <c r="E35" s="783">
        <v>36</v>
      </c>
      <c r="F35" s="723"/>
      <c r="G35" s="801">
        <f t="shared" si="2"/>
        <v>0</v>
      </c>
      <c r="H35" s="713"/>
      <c r="I35" s="714"/>
      <c r="J35" s="714"/>
    </row>
    <row r="36" spans="1:10">
      <c r="A36" s="734">
        <v>23</v>
      </c>
      <c r="B36" s="741" t="s">
        <v>706</v>
      </c>
      <c r="C36" s="742" t="s">
        <v>138</v>
      </c>
      <c r="D36" s="723" t="s">
        <v>21</v>
      </c>
      <c r="E36" s="783">
        <v>52</v>
      </c>
      <c r="F36" s="723"/>
      <c r="G36" s="801">
        <f t="shared" si="2"/>
        <v>0</v>
      </c>
      <c r="H36" s="713"/>
      <c r="I36" s="714"/>
      <c r="J36" s="714"/>
    </row>
    <row r="37" spans="1:10" ht="25.5">
      <c r="A37" s="734">
        <v>24</v>
      </c>
      <c r="B37" s="741" t="s">
        <v>707</v>
      </c>
      <c r="C37" s="742" t="s">
        <v>708</v>
      </c>
      <c r="D37" s="723" t="s">
        <v>24</v>
      </c>
      <c r="E37" s="783">
        <v>125</v>
      </c>
      <c r="F37" s="723"/>
      <c r="G37" s="801">
        <f t="shared" si="2"/>
        <v>0</v>
      </c>
      <c r="H37" s="713"/>
      <c r="I37" s="714"/>
      <c r="J37" s="714"/>
    </row>
    <row r="38" spans="1:10" ht="26.25">
      <c r="A38" s="734">
        <v>25</v>
      </c>
      <c r="B38" s="741" t="s">
        <v>709</v>
      </c>
      <c r="C38" s="726" t="s">
        <v>710</v>
      </c>
      <c r="D38" s="723" t="s">
        <v>55</v>
      </c>
      <c r="E38" s="783">
        <v>524</v>
      </c>
      <c r="F38" s="723"/>
      <c r="G38" s="801">
        <f t="shared" si="2"/>
        <v>0</v>
      </c>
      <c r="H38" s="713"/>
      <c r="I38" s="714"/>
      <c r="J38" s="714"/>
    </row>
    <row r="39" spans="1:10" ht="26.25">
      <c r="A39" s="734">
        <v>26</v>
      </c>
      <c r="B39" s="741" t="s">
        <v>648</v>
      </c>
      <c r="C39" s="740" t="s">
        <v>649</v>
      </c>
      <c r="D39" s="723" t="s">
        <v>55</v>
      </c>
      <c r="E39" s="783">
        <v>100</v>
      </c>
      <c r="F39" s="723"/>
      <c r="G39" s="801">
        <f t="shared" si="2"/>
        <v>0</v>
      </c>
      <c r="H39" s="713"/>
      <c r="I39" s="714"/>
      <c r="J39" s="714"/>
    </row>
    <row r="40" spans="1:10" ht="38.25">
      <c r="A40" s="734">
        <v>27</v>
      </c>
      <c r="B40" s="741" t="s">
        <v>549</v>
      </c>
      <c r="C40" s="743" t="s">
        <v>711</v>
      </c>
      <c r="D40" s="723" t="s">
        <v>55</v>
      </c>
      <c r="E40" s="783">
        <v>80</v>
      </c>
      <c r="F40" s="723"/>
      <c r="G40" s="802">
        <f t="shared" si="2"/>
        <v>0</v>
      </c>
      <c r="H40" s="713"/>
      <c r="I40" s="714"/>
      <c r="J40" s="714"/>
    </row>
    <row r="41" spans="1:10" ht="25.5">
      <c r="A41" s="734">
        <v>28</v>
      </c>
      <c r="B41" s="741" t="s">
        <v>712</v>
      </c>
      <c r="C41" s="743" t="s">
        <v>713</v>
      </c>
      <c r="D41" s="723" t="s">
        <v>21</v>
      </c>
      <c r="E41" s="783">
        <v>80</v>
      </c>
      <c r="F41" s="723"/>
      <c r="G41" s="802">
        <f t="shared" si="2"/>
        <v>0</v>
      </c>
      <c r="H41" s="713"/>
      <c r="I41" s="714"/>
      <c r="J41" s="714"/>
    </row>
    <row r="42" spans="1:10">
      <c r="A42" s="715"/>
      <c r="B42" s="716"/>
      <c r="C42" s="700" t="s">
        <v>161</v>
      </c>
      <c r="D42" s="716"/>
      <c r="E42" s="798"/>
      <c r="F42" s="716"/>
      <c r="G42" s="717"/>
      <c r="H42" s="713"/>
      <c r="I42" s="714"/>
      <c r="J42" s="714"/>
    </row>
    <row r="43" spans="1:10" ht="26.25">
      <c r="A43" s="737">
        <v>29</v>
      </c>
      <c r="B43" s="742" t="s">
        <v>760</v>
      </c>
      <c r="C43" s="740" t="s">
        <v>761</v>
      </c>
      <c r="D43" s="744" t="s">
        <v>32</v>
      </c>
      <c r="E43" s="799">
        <v>6</v>
      </c>
      <c r="F43" s="744"/>
      <c r="G43" s="745">
        <f t="shared" si="2"/>
        <v>0</v>
      </c>
      <c r="H43" s="713"/>
      <c r="I43" s="714"/>
      <c r="J43" s="714"/>
    </row>
    <row r="44" spans="1:10" ht="25.5">
      <c r="A44" s="737">
        <v>30</v>
      </c>
      <c r="B44" s="742" t="s">
        <v>714</v>
      </c>
      <c r="C44" s="742" t="s">
        <v>715</v>
      </c>
      <c r="D44" s="744" t="s">
        <v>55</v>
      </c>
      <c r="E44" s="799">
        <v>36</v>
      </c>
      <c r="F44" s="744"/>
      <c r="G44" s="745">
        <f t="shared" si="2"/>
        <v>0</v>
      </c>
      <c r="H44" s="713"/>
      <c r="I44" s="714"/>
      <c r="J44" s="714"/>
    </row>
    <row r="45" spans="1:10">
      <c r="A45" s="737">
        <v>31</v>
      </c>
      <c r="B45" s="742" t="s">
        <v>716</v>
      </c>
      <c r="C45" s="740" t="s">
        <v>717</v>
      </c>
      <c r="D45" s="744" t="s">
        <v>476</v>
      </c>
      <c r="E45" s="799">
        <v>18</v>
      </c>
      <c r="F45" s="744"/>
      <c r="G45" s="745">
        <f t="shared" si="2"/>
        <v>0</v>
      </c>
      <c r="H45" s="713"/>
      <c r="I45" s="714"/>
      <c r="J45" s="714"/>
    </row>
    <row r="46" spans="1:10">
      <c r="A46" s="737">
        <v>32</v>
      </c>
      <c r="B46" s="742" t="s">
        <v>762</v>
      </c>
      <c r="C46" s="742" t="s">
        <v>763</v>
      </c>
      <c r="D46" s="744" t="s">
        <v>476</v>
      </c>
      <c r="E46" s="799">
        <v>1.5</v>
      </c>
      <c r="F46" s="744"/>
      <c r="G46" s="745">
        <f t="shared" si="2"/>
        <v>0</v>
      </c>
      <c r="H46" s="713"/>
      <c r="I46" s="714"/>
      <c r="J46" s="714"/>
    </row>
    <row r="47" spans="1:10">
      <c r="A47" s="737">
        <v>33</v>
      </c>
      <c r="B47" s="742" t="s">
        <v>764</v>
      </c>
      <c r="C47" s="742" t="s">
        <v>765</v>
      </c>
      <c r="D47" s="744" t="s">
        <v>32</v>
      </c>
      <c r="E47" s="799">
        <v>16</v>
      </c>
      <c r="F47" s="744"/>
      <c r="G47" s="745">
        <f t="shared" si="2"/>
        <v>0</v>
      </c>
      <c r="H47" s="713"/>
      <c r="I47" s="714"/>
      <c r="J47" s="714"/>
    </row>
    <row r="48" spans="1:10" ht="25.5">
      <c r="A48" s="737">
        <v>34</v>
      </c>
      <c r="B48" s="742" t="s">
        <v>722</v>
      </c>
      <c r="C48" s="742" t="s">
        <v>723</v>
      </c>
      <c r="D48" s="744" t="s">
        <v>476</v>
      </c>
      <c r="E48" s="799">
        <v>19</v>
      </c>
      <c r="F48" s="744"/>
      <c r="G48" s="745">
        <f t="shared" si="2"/>
        <v>0</v>
      </c>
      <c r="H48" s="713"/>
      <c r="I48" s="714"/>
      <c r="J48" s="714"/>
    </row>
    <row r="49" spans="1:10" ht="38.25">
      <c r="A49" s="737">
        <v>35</v>
      </c>
      <c r="B49" s="742" t="s">
        <v>724</v>
      </c>
      <c r="C49" s="742" t="s">
        <v>725</v>
      </c>
      <c r="D49" s="744" t="s">
        <v>55</v>
      </c>
      <c r="E49" s="799">
        <v>135</v>
      </c>
      <c r="F49" s="744"/>
      <c r="G49" s="745">
        <f t="shared" si="2"/>
        <v>0</v>
      </c>
      <c r="H49" s="713"/>
      <c r="I49" s="714"/>
      <c r="J49" s="714"/>
    </row>
    <row r="50" spans="1:10">
      <c r="A50" s="737">
        <v>36</v>
      </c>
      <c r="B50" s="742" t="s">
        <v>726</v>
      </c>
      <c r="C50" s="742" t="s">
        <v>727</v>
      </c>
      <c r="D50" s="744" t="s">
        <v>24</v>
      </c>
      <c r="E50" s="799">
        <v>105</v>
      </c>
      <c r="F50" s="744"/>
      <c r="G50" s="745">
        <f t="shared" si="2"/>
        <v>0</v>
      </c>
      <c r="H50" s="713"/>
      <c r="I50" s="714"/>
      <c r="J50" s="714"/>
    </row>
    <row r="51" spans="1:10" ht="26.25">
      <c r="A51" s="737">
        <v>37</v>
      </c>
      <c r="B51" s="742" t="s">
        <v>728</v>
      </c>
      <c r="C51" s="739" t="s">
        <v>695</v>
      </c>
      <c r="D51" s="744" t="s">
        <v>24</v>
      </c>
      <c r="E51" s="799">
        <v>200</v>
      </c>
      <c r="F51" s="744"/>
      <c r="G51" s="745">
        <f t="shared" si="2"/>
        <v>0</v>
      </c>
      <c r="H51" s="713"/>
      <c r="I51" s="714"/>
      <c r="J51" s="714"/>
    </row>
    <row r="52" spans="1:10">
      <c r="A52" s="737"/>
      <c r="B52" s="734"/>
      <c r="C52" s="746" t="s">
        <v>729</v>
      </c>
      <c r="D52" s="734"/>
      <c r="E52" s="789"/>
      <c r="F52" s="734"/>
      <c r="G52" s="747"/>
      <c r="H52" s="713"/>
      <c r="I52" s="714"/>
      <c r="J52" s="714"/>
    </row>
    <row r="53" spans="1:10">
      <c r="A53" s="737">
        <v>38</v>
      </c>
      <c r="B53" s="740" t="s">
        <v>707</v>
      </c>
      <c r="C53" s="742" t="s">
        <v>730</v>
      </c>
      <c r="D53" s="744" t="s">
        <v>24</v>
      </c>
      <c r="E53" s="799">
        <v>400</v>
      </c>
      <c r="F53" s="744"/>
      <c r="G53" s="745">
        <f t="shared" si="2"/>
        <v>0</v>
      </c>
      <c r="H53" s="713"/>
      <c r="I53" s="714"/>
      <c r="J53" s="714"/>
    </row>
    <row r="54" spans="1:10" ht="25.5">
      <c r="A54" s="737">
        <v>39</v>
      </c>
      <c r="B54" s="742" t="s">
        <v>731</v>
      </c>
      <c r="C54" s="742" t="s">
        <v>845</v>
      </c>
      <c r="D54" s="744" t="s">
        <v>24</v>
      </c>
      <c r="E54" s="799">
        <v>495</v>
      </c>
      <c r="F54" s="744"/>
      <c r="G54" s="745">
        <f t="shared" si="2"/>
        <v>0</v>
      </c>
      <c r="H54" s="713"/>
      <c r="I54" s="714"/>
      <c r="J54" s="714"/>
    </row>
    <row r="55" spans="1:10" ht="25.5">
      <c r="A55" s="737">
        <v>40</v>
      </c>
      <c r="B55" s="742" t="s">
        <v>733</v>
      </c>
      <c r="C55" s="742" t="s">
        <v>734</v>
      </c>
      <c r="D55" s="744" t="s">
        <v>24</v>
      </c>
      <c r="E55" s="799">
        <v>240</v>
      </c>
      <c r="F55" s="744"/>
      <c r="G55" s="745">
        <f t="shared" si="2"/>
        <v>0</v>
      </c>
      <c r="H55" s="713"/>
      <c r="I55" s="714"/>
      <c r="J55" s="714"/>
    </row>
    <row r="56" spans="1:10" ht="25.5">
      <c r="A56" s="737">
        <v>41</v>
      </c>
      <c r="B56" s="742" t="s">
        <v>733</v>
      </c>
      <c r="C56" s="742" t="s">
        <v>734</v>
      </c>
      <c r="D56" s="744" t="s">
        <v>24</v>
      </c>
      <c r="E56" s="799">
        <v>240</v>
      </c>
      <c r="F56" s="744"/>
      <c r="G56" s="745">
        <f t="shared" si="2"/>
        <v>0</v>
      </c>
      <c r="H56" s="713"/>
      <c r="I56" s="714"/>
      <c r="J56" s="714"/>
    </row>
    <row r="57" spans="1:10" ht="25.5">
      <c r="A57" s="737">
        <v>42</v>
      </c>
      <c r="B57" s="742" t="s">
        <v>735</v>
      </c>
      <c r="C57" s="742" t="s">
        <v>736</v>
      </c>
      <c r="D57" s="744" t="s">
        <v>55</v>
      </c>
      <c r="E57" s="799">
        <v>28</v>
      </c>
      <c r="F57" s="744"/>
      <c r="G57" s="745">
        <f t="shared" si="2"/>
        <v>0</v>
      </c>
      <c r="H57" s="713"/>
      <c r="I57" s="714"/>
      <c r="J57" s="714"/>
    </row>
    <row r="58" spans="1:10">
      <c r="A58" s="737">
        <v>43</v>
      </c>
      <c r="B58" s="742" t="s">
        <v>737</v>
      </c>
      <c r="C58" s="742" t="s">
        <v>738</v>
      </c>
      <c r="D58" s="744" t="s">
        <v>21</v>
      </c>
      <c r="E58" s="799">
        <v>540</v>
      </c>
      <c r="F58" s="744"/>
      <c r="G58" s="745">
        <f t="shared" si="2"/>
        <v>0</v>
      </c>
      <c r="H58" s="713"/>
      <c r="I58" s="714"/>
      <c r="J58" s="714"/>
    </row>
    <row r="59" spans="1:10">
      <c r="A59" s="737">
        <v>44</v>
      </c>
      <c r="B59" s="742" t="s">
        <v>739</v>
      </c>
      <c r="C59" s="742" t="s">
        <v>740</v>
      </c>
      <c r="D59" s="744" t="s">
        <v>21</v>
      </c>
      <c r="E59" s="799">
        <v>76</v>
      </c>
      <c r="F59" s="744"/>
      <c r="G59" s="745">
        <f t="shared" si="2"/>
        <v>0</v>
      </c>
      <c r="H59" s="713"/>
      <c r="I59" s="714"/>
      <c r="J59" s="714"/>
    </row>
    <row r="60" spans="1:10">
      <c r="A60" s="737">
        <v>45</v>
      </c>
      <c r="B60" s="742" t="s">
        <v>741</v>
      </c>
      <c r="C60" s="742" t="s">
        <v>742</v>
      </c>
      <c r="D60" s="744" t="s">
        <v>32</v>
      </c>
      <c r="E60" s="799">
        <v>4</v>
      </c>
      <c r="F60" s="744"/>
      <c r="G60" s="745">
        <f t="shared" si="2"/>
        <v>0</v>
      </c>
      <c r="H60" s="713"/>
      <c r="I60" s="714"/>
      <c r="J60" s="714"/>
    </row>
    <row r="61" spans="1:10">
      <c r="A61" s="737">
        <v>46</v>
      </c>
      <c r="B61" s="742" t="s">
        <v>743</v>
      </c>
      <c r="C61" s="742" t="s">
        <v>744</v>
      </c>
      <c r="D61" s="744" t="s">
        <v>21</v>
      </c>
      <c r="E61" s="799">
        <v>176</v>
      </c>
      <c r="F61" s="744"/>
      <c r="G61" s="745">
        <f t="shared" si="2"/>
        <v>0</v>
      </c>
      <c r="H61" s="713"/>
      <c r="I61" s="714"/>
      <c r="J61" s="714"/>
    </row>
    <row r="62" spans="1:10" ht="26.25">
      <c r="A62" s="737">
        <v>47</v>
      </c>
      <c r="B62" s="742" t="s">
        <v>767</v>
      </c>
      <c r="C62" s="740" t="s">
        <v>768</v>
      </c>
      <c r="D62" s="744" t="s">
        <v>21</v>
      </c>
      <c r="E62" s="799">
        <v>25</v>
      </c>
      <c r="F62" s="744"/>
      <c r="G62" s="745">
        <f t="shared" si="2"/>
        <v>0</v>
      </c>
      <c r="H62" s="713"/>
      <c r="I62" s="714"/>
      <c r="J62" s="714"/>
    </row>
    <row r="63" spans="1:10">
      <c r="A63" s="737">
        <v>48</v>
      </c>
      <c r="B63" s="742" t="s">
        <v>745</v>
      </c>
      <c r="C63" s="740" t="s">
        <v>746</v>
      </c>
      <c r="D63" s="744" t="s">
        <v>21</v>
      </c>
      <c r="E63" s="799">
        <v>76</v>
      </c>
      <c r="F63" s="744"/>
      <c r="G63" s="745">
        <f t="shared" si="2"/>
        <v>0</v>
      </c>
      <c r="H63" s="713"/>
      <c r="I63" s="714"/>
      <c r="J63" s="714"/>
    </row>
    <row r="64" spans="1:10" ht="26.25" thickBot="1">
      <c r="A64" s="737">
        <v>49</v>
      </c>
      <c r="B64" s="740" t="s">
        <v>752</v>
      </c>
      <c r="C64" s="742" t="s">
        <v>753</v>
      </c>
      <c r="D64" s="744" t="s">
        <v>21</v>
      </c>
      <c r="E64" s="799">
        <v>76</v>
      </c>
      <c r="F64" s="744"/>
      <c r="G64" s="745">
        <f t="shared" si="2"/>
        <v>0</v>
      </c>
      <c r="H64" s="713"/>
      <c r="I64" s="714"/>
      <c r="J64" s="714"/>
    </row>
    <row r="65" spans="1:10" ht="16.5" thickTop="1" thickBot="1">
      <c r="A65" s="752"/>
      <c r="B65" s="753"/>
      <c r="C65" s="2561" t="s">
        <v>1680</v>
      </c>
      <c r="D65" s="2561"/>
      <c r="E65" s="754"/>
      <c r="F65" s="755"/>
      <c r="G65" s="756">
        <f>SUM(G12:G64)</f>
        <v>0</v>
      </c>
      <c r="H65" s="696"/>
      <c r="I65" s="696"/>
      <c r="J65" s="696"/>
    </row>
    <row r="66" spans="1:10" ht="15.75" thickTop="1">
      <c r="A66" s="693"/>
      <c r="B66" s="367"/>
      <c r="C66" s="700"/>
      <c r="D66" s="699"/>
      <c r="E66" s="757"/>
      <c r="F66" s="758"/>
      <c r="G66" s="759"/>
      <c r="H66" s="696"/>
      <c r="I66" s="696"/>
      <c r="J66" s="696"/>
    </row>
    <row r="67" spans="1:10">
      <c r="A67" s="693"/>
      <c r="B67" s="367"/>
      <c r="C67" s="700"/>
      <c r="D67" s="699"/>
      <c r="E67" s="757"/>
      <c r="F67" s="758"/>
      <c r="G67" s="760"/>
      <c r="H67" s="125"/>
      <c r="I67" s="125"/>
      <c r="J67" s="125"/>
    </row>
    <row r="68" spans="1:10">
      <c r="A68" s="761"/>
      <c r="B68" s="762"/>
      <c r="C68" s="763"/>
      <c r="D68" s="761"/>
      <c r="E68" s="757"/>
      <c r="F68" s="760"/>
      <c r="G68" s="760"/>
      <c r="H68" s="125"/>
      <c r="I68" s="125"/>
      <c r="J68" s="125"/>
    </row>
    <row r="69" spans="1:10">
      <c r="A69" s="761"/>
      <c r="B69" s="762"/>
      <c r="C69" s="763"/>
      <c r="D69" s="761"/>
      <c r="E69" s="757"/>
      <c r="F69" s="760"/>
      <c r="G69" s="760"/>
      <c r="H69" s="696"/>
      <c r="I69" s="696"/>
      <c r="J69" s="696"/>
    </row>
    <row r="70" spans="1:10">
      <c r="A70" s="761"/>
      <c r="B70" s="762"/>
      <c r="C70" s="763"/>
      <c r="D70" s="761"/>
      <c r="E70" s="757"/>
      <c r="F70" s="760"/>
      <c r="G70" s="760"/>
      <c r="H70" s="764"/>
      <c r="I70" s="696"/>
      <c r="J70" s="696"/>
    </row>
    <row r="71" spans="1:10">
      <c r="A71" s="761"/>
      <c r="B71" s="762"/>
      <c r="C71" s="763"/>
      <c r="D71" s="761"/>
      <c r="E71" s="757"/>
      <c r="F71" s="760"/>
      <c r="G71" s="760"/>
      <c r="H71" s="764"/>
      <c r="I71" s="696"/>
      <c r="J71" s="696"/>
    </row>
    <row r="72" spans="1:10">
      <c r="A72" s="761"/>
      <c r="B72" s="765"/>
      <c r="C72" s="766"/>
      <c r="D72" s="761"/>
      <c r="E72" s="757"/>
      <c r="F72" s="760"/>
      <c r="G72" s="760"/>
      <c r="H72" s="696"/>
      <c r="I72" s="696"/>
      <c r="J72" s="696"/>
    </row>
    <row r="73" spans="1:10">
      <c r="A73" s="125"/>
      <c r="B73" s="767"/>
      <c r="C73" s="768"/>
      <c r="D73" s="125"/>
      <c r="E73" s="767"/>
      <c r="F73" s="760"/>
      <c r="G73" s="760"/>
      <c r="H73" s="696"/>
      <c r="I73" s="696"/>
      <c r="J73" s="696"/>
    </row>
    <row r="74" spans="1:10">
      <c r="A74" s="769"/>
      <c r="B74" s="770"/>
      <c r="C74" s="768"/>
      <c r="D74" s="696"/>
      <c r="E74" s="769"/>
      <c r="F74" s="696"/>
      <c r="G74" s="696"/>
      <c r="H74" s="771"/>
      <c r="I74" s="772"/>
      <c r="J74" s="773"/>
    </row>
    <row r="75" spans="1:10">
      <c r="A75" s="769"/>
      <c r="B75" s="770"/>
      <c r="C75" s="768"/>
      <c r="D75" s="696"/>
      <c r="E75" s="769"/>
      <c r="F75" s="696"/>
      <c r="G75" s="696"/>
      <c r="H75" s="771"/>
      <c r="I75" s="772"/>
      <c r="J75" s="773"/>
    </row>
    <row r="76" spans="1:10">
      <c r="A76" s="769"/>
      <c r="B76" s="770"/>
      <c r="C76" s="768"/>
      <c r="D76" s="696"/>
      <c r="E76" s="769"/>
      <c r="F76" s="696"/>
      <c r="G76" s="696"/>
      <c r="H76" s="764"/>
      <c r="I76" s="772"/>
      <c r="J76" s="773"/>
    </row>
    <row r="77" spans="1:10">
      <c r="A77" s="769"/>
      <c r="B77" s="774"/>
      <c r="C77" s="768"/>
      <c r="D77" s="696"/>
      <c r="E77" s="775"/>
      <c r="F77" s="696"/>
      <c r="G77" s="696"/>
      <c r="H77" s="764"/>
      <c r="I77" s="772"/>
      <c r="J77" s="773"/>
    </row>
    <row r="78" spans="1:10">
      <c r="A78" s="769"/>
      <c r="B78" s="774"/>
      <c r="C78" s="768"/>
      <c r="D78" s="696"/>
      <c r="E78" s="775"/>
      <c r="F78" s="696"/>
      <c r="G78" s="696"/>
      <c r="H78" s="696"/>
      <c r="I78" s="696"/>
      <c r="J78" s="696"/>
    </row>
    <row r="79" spans="1:10">
      <c r="A79" s="769"/>
      <c r="B79" s="774"/>
      <c r="C79" s="768"/>
      <c r="D79" s="696"/>
      <c r="E79" s="775"/>
      <c r="F79" s="696"/>
      <c r="G79" s="696"/>
      <c r="H79" s="696"/>
      <c r="I79" s="696"/>
      <c r="J79" s="696"/>
    </row>
    <row r="80" spans="1:10">
      <c r="A80" s="776"/>
      <c r="B80" s="774"/>
      <c r="C80" s="768"/>
      <c r="D80" s="696"/>
      <c r="E80" s="775"/>
      <c r="F80" s="696"/>
      <c r="G80" s="696"/>
      <c r="H80" s="713"/>
      <c r="I80" s="714"/>
      <c r="J80" s="714"/>
    </row>
    <row r="81" spans="1:10">
      <c r="A81" s="777"/>
      <c r="B81" s="777"/>
      <c r="C81" s="778"/>
      <c r="D81" s="98"/>
      <c r="E81" s="777"/>
      <c r="F81" s="696"/>
      <c r="G81" s="696"/>
      <c r="H81" s="696"/>
      <c r="I81" s="696"/>
      <c r="J81" s="696"/>
    </row>
    <row r="82" spans="1:10">
      <c r="A82" s="98"/>
      <c r="B82" s="98"/>
      <c r="C82" s="167"/>
      <c r="D82" s="98"/>
      <c r="E82" s="98"/>
      <c r="F82" s="696"/>
      <c r="G82" s="696"/>
      <c r="H82" s="696"/>
      <c r="I82" s="696"/>
      <c r="J82" s="696"/>
    </row>
    <row r="83" spans="1:10">
      <c r="A83" s="777"/>
      <c r="B83" s="777"/>
      <c r="C83" s="778"/>
      <c r="D83" s="98"/>
      <c r="E83" s="98"/>
      <c r="F83" s="696"/>
      <c r="G83" s="696"/>
      <c r="H83" s="696"/>
      <c r="I83" s="696"/>
      <c r="J83" s="696"/>
    </row>
    <row r="84" spans="1:10">
      <c r="A84" s="769"/>
      <c r="B84" s="769"/>
      <c r="C84" s="769"/>
      <c r="D84" s="769"/>
      <c r="E84" s="769"/>
      <c r="F84" s="696"/>
      <c r="G84" s="696"/>
      <c r="H84" s="696"/>
      <c r="I84" s="696"/>
      <c r="J84" s="696"/>
    </row>
    <row r="85" spans="1:10">
      <c r="A85" s="779"/>
      <c r="B85" s="779"/>
      <c r="C85" s="779"/>
      <c r="D85" s="779"/>
      <c r="E85" s="779"/>
      <c r="F85" s="780"/>
      <c r="G85" s="696"/>
      <c r="H85" s="696"/>
      <c r="I85" s="696"/>
      <c r="J85" s="696"/>
    </row>
    <row r="86" spans="1:10">
      <c r="A86" s="769"/>
      <c r="B86" s="781"/>
      <c r="C86" s="768"/>
      <c r="D86" s="696"/>
      <c r="E86" s="769"/>
      <c r="F86" s="696"/>
      <c r="G86" s="696"/>
      <c r="H86" s="696"/>
      <c r="I86" s="696"/>
      <c r="J86" s="696"/>
    </row>
    <row r="87" spans="1:10">
      <c r="A87" s="769"/>
      <c r="B87" s="770"/>
      <c r="C87" s="768"/>
      <c r="D87" s="696"/>
      <c r="E87" s="769"/>
      <c r="F87" s="696"/>
      <c r="G87" s="696"/>
      <c r="H87" s="696"/>
      <c r="I87" s="696"/>
      <c r="J87" s="696"/>
    </row>
    <row r="88" spans="1:10">
      <c r="A88" s="769"/>
      <c r="B88" s="770"/>
      <c r="C88" s="768"/>
      <c r="D88" s="696"/>
      <c r="E88" s="769"/>
      <c r="F88" s="696"/>
      <c r="G88" s="696"/>
      <c r="H88" s="696"/>
      <c r="I88" s="696"/>
      <c r="J88" s="696"/>
    </row>
    <row r="89" spans="1:10">
      <c r="A89" s="769"/>
      <c r="B89" s="770"/>
      <c r="C89" s="768"/>
      <c r="D89" s="696"/>
      <c r="E89" s="769"/>
      <c r="F89" s="696"/>
      <c r="G89" s="696"/>
      <c r="H89" s="696"/>
      <c r="I89" s="696"/>
      <c r="J89" s="696"/>
    </row>
    <row r="90" spans="1:10">
      <c r="A90" s="769"/>
      <c r="B90" s="770"/>
      <c r="C90" s="768"/>
      <c r="D90" s="696"/>
      <c r="E90" s="769"/>
      <c r="F90" s="696"/>
      <c r="G90" s="696"/>
      <c r="H90" s="696"/>
      <c r="I90" s="696"/>
      <c r="J90" s="696"/>
    </row>
    <row r="91" spans="1:10">
      <c r="A91" s="769"/>
      <c r="B91" s="770"/>
      <c r="C91" s="768"/>
      <c r="D91" s="696"/>
      <c r="E91" s="769"/>
      <c r="F91" s="696"/>
      <c r="G91" s="696"/>
      <c r="H91" s="696"/>
      <c r="I91" s="772"/>
      <c r="J91" s="773"/>
    </row>
    <row r="92" spans="1:10">
      <c r="A92" s="769"/>
      <c r="B92" s="770"/>
      <c r="C92" s="768"/>
      <c r="D92" s="696"/>
      <c r="E92" s="769"/>
      <c r="F92" s="696"/>
      <c r="G92" s="696"/>
      <c r="H92" s="696"/>
      <c r="I92" s="772"/>
      <c r="J92" s="773"/>
    </row>
    <row r="93" spans="1:10">
      <c r="A93" s="769"/>
      <c r="B93" s="770"/>
      <c r="C93" s="768"/>
      <c r="D93" s="696"/>
      <c r="E93" s="769"/>
      <c r="F93" s="696"/>
      <c r="G93" s="696"/>
    </row>
    <row r="94" spans="1:10">
      <c r="A94" s="769"/>
      <c r="B94" s="770"/>
      <c r="C94" s="768"/>
      <c r="D94" s="696"/>
      <c r="E94" s="769"/>
      <c r="F94" s="696"/>
      <c r="G94" s="696"/>
    </row>
    <row r="95" spans="1:10">
      <c r="A95" s="769"/>
      <c r="B95" s="782"/>
      <c r="C95" s="768"/>
      <c r="D95" s="696"/>
      <c r="E95" s="769"/>
      <c r="F95" s="696"/>
      <c r="G95" s="696"/>
    </row>
    <row r="96" spans="1:10">
      <c r="A96" s="98"/>
      <c r="B96" s="98"/>
      <c r="C96" s="167"/>
      <c r="D96" s="98"/>
      <c r="E96" s="98"/>
      <c r="F96" s="125"/>
      <c r="G96" s="125"/>
    </row>
    <row r="97" spans="1:7">
      <c r="A97" s="98"/>
      <c r="B97" s="98"/>
      <c r="C97" s="167"/>
      <c r="D97" s="98"/>
      <c r="E97" s="98"/>
      <c r="F97" s="125"/>
      <c r="G97" s="125"/>
    </row>
    <row r="98" spans="1:7">
      <c r="A98" s="98"/>
      <c r="B98" s="98"/>
      <c r="C98" s="167"/>
      <c r="D98" s="98"/>
      <c r="E98" s="98"/>
      <c r="F98" s="125"/>
      <c r="G98" s="125"/>
    </row>
    <row r="99" spans="1:7">
      <c r="A99" s="98"/>
      <c r="B99" s="98"/>
      <c r="C99" s="167"/>
      <c r="D99" s="98"/>
      <c r="E99" s="98"/>
      <c r="F99" s="125"/>
      <c r="G99" s="125"/>
    </row>
    <row r="100" spans="1:7">
      <c r="A100" s="98"/>
      <c r="B100" s="98"/>
      <c r="C100" s="167"/>
      <c r="D100" s="98"/>
      <c r="E100" s="98"/>
      <c r="F100" s="125"/>
      <c r="G100" s="125"/>
    </row>
    <row r="101" spans="1:7">
      <c r="A101" s="98"/>
      <c r="B101" s="98"/>
      <c r="C101" s="167"/>
      <c r="D101" s="98"/>
      <c r="E101" s="98"/>
      <c r="F101" s="125"/>
      <c r="G101" s="125"/>
    </row>
    <row r="102" spans="1:7">
      <c r="A102" s="98"/>
      <c r="B102" s="98"/>
      <c r="C102" s="167"/>
      <c r="D102" s="98"/>
      <c r="E102" s="98"/>
      <c r="F102" s="125"/>
      <c r="G102" s="125"/>
    </row>
    <row r="103" spans="1:7">
      <c r="A103" s="98"/>
      <c r="B103" s="98"/>
      <c r="C103" s="167"/>
      <c r="D103" s="98"/>
      <c r="E103" s="98"/>
      <c r="F103" s="125"/>
      <c r="G103" s="125"/>
    </row>
    <row r="104" spans="1:7">
      <c r="A104" s="98"/>
      <c r="B104" s="98"/>
      <c r="C104" s="167"/>
      <c r="D104" s="98"/>
      <c r="E104" s="98"/>
      <c r="F104" s="125"/>
      <c r="G104" s="125"/>
    </row>
    <row r="105" spans="1:7">
      <c r="A105" s="98"/>
      <c r="B105" s="98"/>
      <c r="C105" s="167"/>
      <c r="D105" s="98"/>
      <c r="E105" s="98"/>
      <c r="F105" s="125"/>
      <c r="G105" s="125"/>
    </row>
    <row r="106" spans="1:7">
      <c r="A106" s="98"/>
      <c r="B106" s="98"/>
      <c r="C106" s="167"/>
      <c r="D106" s="98"/>
      <c r="E106" s="98"/>
      <c r="F106" s="125"/>
      <c r="G106" s="125"/>
    </row>
    <row r="107" spans="1:7">
      <c r="A107" s="98"/>
      <c r="B107" s="98"/>
      <c r="C107" s="167"/>
      <c r="D107" s="98"/>
      <c r="E107" s="98"/>
      <c r="F107" s="125"/>
      <c r="G107" s="142"/>
    </row>
    <row r="108" spans="1:7">
      <c r="A108" s="98"/>
      <c r="B108" s="98"/>
      <c r="C108" s="167"/>
      <c r="D108" s="98"/>
      <c r="E108" s="98"/>
      <c r="F108" s="125"/>
      <c r="G108" s="125"/>
    </row>
    <row r="109" spans="1:7">
      <c r="A109" s="98"/>
      <c r="B109" s="98"/>
      <c r="C109" s="167"/>
      <c r="D109" s="98"/>
      <c r="E109" s="98"/>
      <c r="F109" s="125"/>
      <c r="G109" s="142"/>
    </row>
    <row r="110" spans="1:7">
      <c r="A110" s="98"/>
      <c r="B110" s="98"/>
      <c r="C110" s="167"/>
      <c r="D110" s="98"/>
      <c r="E110" s="98"/>
      <c r="F110" s="125"/>
      <c r="G110" s="125"/>
    </row>
  </sheetData>
  <mergeCells count="6">
    <mergeCell ref="C65:D65"/>
    <mergeCell ref="A1:G1"/>
    <mergeCell ref="A2:G2"/>
    <mergeCell ref="A3:F3"/>
    <mergeCell ref="A5:F5"/>
    <mergeCell ref="A7:G7"/>
  </mergeCells>
  <pageMargins left="0.7" right="0.7" top="0.75" bottom="0.75" header="0.3" footer="0.3"/>
  <pageSetup paperSize="9" scale="92" orientation="portrait"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E30"/>
  <sheetViews>
    <sheetView workbookViewId="0"/>
    <sheetView topLeftCell="A22" workbookViewId="1">
      <selection activeCell="C29" sqref="C29"/>
    </sheetView>
  </sheetViews>
  <sheetFormatPr defaultRowHeight="15"/>
  <cols>
    <col min="2" max="2" width="54.7109375" customWidth="1"/>
    <col min="3" max="3" width="30.5703125" customWidth="1"/>
  </cols>
  <sheetData>
    <row r="1" spans="1:3">
      <c r="A1" s="2574" t="s">
        <v>1803</v>
      </c>
      <c r="B1" s="2562" t="s">
        <v>3618</v>
      </c>
      <c r="C1" s="2562"/>
    </row>
    <row r="2" spans="1:3">
      <c r="A2" s="2574"/>
      <c r="B2" s="2562"/>
      <c r="C2" s="2562"/>
    </row>
    <row r="3" spans="1:3">
      <c r="A3" s="2574" t="s">
        <v>3619</v>
      </c>
      <c r="B3" s="2562"/>
      <c r="C3" s="2562"/>
    </row>
    <row r="4" spans="1:3">
      <c r="A4" s="2574"/>
      <c r="B4" s="2562"/>
      <c r="C4" s="2562"/>
    </row>
    <row r="5" spans="1:3">
      <c r="A5" s="2563" t="s">
        <v>3620</v>
      </c>
      <c r="B5" s="2563"/>
      <c r="C5" s="2563"/>
    </row>
    <row r="6" spans="1:3">
      <c r="A6" s="2563"/>
      <c r="B6" s="2563"/>
      <c r="C6" s="2563"/>
    </row>
    <row r="7" spans="1:3">
      <c r="A7" s="2563"/>
      <c r="B7" s="2563"/>
      <c r="C7" s="2563"/>
    </row>
    <row r="8" spans="1:3" ht="14.25" customHeight="1">
      <c r="A8" s="2563"/>
      <c r="B8" s="2563"/>
      <c r="C8" s="2563"/>
    </row>
    <row r="9" spans="1:3" ht="31.5" customHeight="1" thickBot="1">
      <c r="A9" s="2564" t="s">
        <v>3621</v>
      </c>
      <c r="B9" s="2564"/>
      <c r="C9" s="2564"/>
    </row>
    <row r="10" spans="1:3" ht="26.25" thickBot="1">
      <c r="A10" s="2565" t="s">
        <v>3622</v>
      </c>
      <c r="B10" s="2566" t="s">
        <v>3623</v>
      </c>
      <c r="C10" s="2567" t="s">
        <v>3624</v>
      </c>
    </row>
    <row r="11" spans="1:3" ht="15.75">
      <c r="A11" s="2568" t="s">
        <v>3625</v>
      </c>
      <c r="B11" s="2575" t="s">
        <v>3626</v>
      </c>
      <c r="C11" s="2569">
        <v>3631584.4139999999</v>
      </c>
    </row>
    <row r="12" spans="1:3" ht="15.75">
      <c r="A12" s="2568" t="s">
        <v>3627</v>
      </c>
      <c r="B12" s="2575" t="s">
        <v>3628</v>
      </c>
      <c r="C12" s="2569">
        <v>2421056.7396622407</v>
      </c>
    </row>
    <row r="13" spans="1:3" ht="15.75">
      <c r="A13" s="2568" t="s">
        <v>3629</v>
      </c>
      <c r="B13" s="2575" t="s">
        <v>3630</v>
      </c>
      <c r="C13" s="2569">
        <v>605263.68093486386</v>
      </c>
    </row>
    <row r="14" spans="1:3" ht="51">
      <c r="A14" s="2568" t="s">
        <v>3631</v>
      </c>
      <c r="B14" s="2575" t="s">
        <v>3632</v>
      </c>
      <c r="C14" s="2569">
        <v>605263.68093486386</v>
      </c>
    </row>
    <row r="15" spans="1:3" ht="25.5">
      <c r="A15" s="2568" t="s">
        <v>3633</v>
      </c>
      <c r="B15" s="2575" t="s">
        <v>3634</v>
      </c>
      <c r="C15" s="2569">
        <v>3631585</v>
      </c>
    </row>
    <row r="16" spans="1:3" ht="38.25">
      <c r="A16" s="2568" t="s">
        <v>3635</v>
      </c>
      <c r="B16" s="2575" t="s">
        <v>3636</v>
      </c>
      <c r="C16" s="2569">
        <v>1210528.3698311204</v>
      </c>
    </row>
    <row r="17" spans="1:5" ht="63.75">
      <c r="A17" s="2568" t="s">
        <v>3637</v>
      </c>
      <c r="B17" s="2575" t="s">
        <v>3638</v>
      </c>
      <c r="C17" s="2569">
        <v>6052640.6900000004</v>
      </c>
      <c r="E17" s="332"/>
    </row>
    <row r="18" spans="1:5" ht="25.5">
      <c r="A18" s="2568" t="s">
        <v>3639</v>
      </c>
      <c r="B18" s="2575" t="s">
        <v>3640</v>
      </c>
      <c r="C18" s="2569">
        <v>605263.68093486386</v>
      </c>
    </row>
    <row r="19" spans="1:5" ht="102">
      <c r="A19" s="2568" t="s">
        <v>3641</v>
      </c>
      <c r="B19" s="2575" t="s">
        <v>3642</v>
      </c>
      <c r="C19" s="2569">
        <v>1210528.3698311204</v>
      </c>
    </row>
    <row r="20" spans="1:5" ht="51">
      <c r="A20" s="2568" t="s">
        <v>3643</v>
      </c>
      <c r="B20" s="2575" t="s">
        <v>3644</v>
      </c>
      <c r="C20" s="2569">
        <v>6052640.6900000004</v>
      </c>
    </row>
    <row r="21" spans="1:5" ht="51">
      <c r="A21" s="2568" t="s">
        <v>3645</v>
      </c>
      <c r="B21" s="2575" t="s">
        <v>3646</v>
      </c>
      <c r="C21" s="2569">
        <v>36315844.140000001</v>
      </c>
    </row>
    <row r="22" spans="1:5" ht="38.25">
      <c r="A22" s="2568" t="s">
        <v>3647</v>
      </c>
      <c r="B22" s="2575" t="s">
        <v>3648</v>
      </c>
      <c r="C22" s="2569">
        <v>1815792.050765984</v>
      </c>
    </row>
    <row r="23" spans="1:5" ht="63.75">
      <c r="A23" s="2568" t="s">
        <v>3649</v>
      </c>
      <c r="B23" s="2575" t="s">
        <v>3650</v>
      </c>
      <c r="C23" s="2569">
        <v>4842112.4713630881</v>
      </c>
    </row>
    <row r="24" spans="1:5" ht="38.25">
      <c r="A24" s="2568" t="s">
        <v>3651</v>
      </c>
      <c r="B24" s="2575" t="s">
        <v>3652</v>
      </c>
      <c r="C24" s="2569">
        <v>4842112.4713630881</v>
      </c>
    </row>
    <row r="25" spans="1:5" ht="51">
      <c r="A25" s="2568" t="s">
        <v>3653</v>
      </c>
      <c r="B25" s="2575" t="s">
        <v>3654</v>
      </c>
      <c r="C25" s="2569">
        <v>4842112.4713630881</v>
      </c>
    </row>
    <row r="26" spans="1:5" ht="38.25">
      <c r="A26" s="2568" t="s">
        <v>3655</v>
      </c>
      <c r="B26" s="2575" t="s">
        <v>3656</v>
      </c>
      <c r="C26" s="2569">
        <v>20578978.346000001</v>
      </c>
    </row>
    <row r="27" spans="1:5" ht="38.25">
      <c r="A27" s="2568" t="s">
        <v>3657</v>
      </c>
      <c r="B27" s="2575" t="s">
        <v>3658</v>
      </c>
      <c r="C27" s="2569">
        <v>12105281.380000001</v>
      </c>
    </row>
    <row r="28" spans="1:5" ht="51">
      <c r="A28" s="2568" t="s">
        <v>3659</v>
      </c>
      <c r="B28" s="2575" t="s">
        <v>3660</v>
      </c>
      <c r="C28" s="2569">
        <v>9684225.1040000003</v>
      </c>
    </row>
    <row r="29" spans="1:5" ht="16.5" thickBot="1">
      <c r="A29" s="2570"/>
      <c r="B29" s="2571" t="s">
        <v>3661</v>
      </c>
      <c r="C29" s="2572">
        <f>SUM(C11:C28)</f>
        <v>121052813.75098431</v>
      </c>
    </row>
    <row r="30" spans="1:5">
      <c r="A30" s="2573"/>
      <c r="B30" s="2576"/>
      <c r="C30" s="2577"/>
    </row>
  </sheetData>
  <mergeCells count="4">
    <mergeCell ref="B1:C2"/>
    <mergeCell ref="B3:C4"/>
    <mergeCell ref="A5:C8"/>
    <mergeCell ref="A9:C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132</vt:i4>
      </vt:variant>
      <vt:variant>
        <vt:lpstr>Named Ranges</vt:lpstr>
      </vt:variant>
      <vt:variant>
        <vt:i4>106</vt:i4>
      </vt:variant>
    </vt:vector>
  </HeadingPairs>
  <TitlesOfParts>
    <vt:vector size="238" baseType="lpstr">
      <vt:lpstr>TOTAL</vt:lpstr>
      <vt:lpstr>Articole Generale</vt:lpstr>
      <vt:lpstr>mediu</vt:lpstr>
      <vt:lpstr>anexa1.1</vt:lpstr>
      <vt:lpstr>anexa1.2</vt:lpstr>
      <vt:lpstr>anexa1.3</vt:lpstr>
      <vt:lpstr>anexa1.4</vt:lpstr>
      <vt:lpstr>anexa1.5</vt:lpstr>
      <vt:lpstr>anexa1.6</vt:lpstr>
      <vt:lpstr>Anexa 2</vt:lpstr>
      <vt:lpstr>drum intretin</vt:lpstr>
      <vt:lpstr>terasamente</vt:lpstr>
      <vt:lpstr>suprastructura</vt:lpstr>
      <vt:lpstr>sc ape</vt:lpstr>
      <vt:lpstr>podete</vt:lpstr>
      <vt:lpstr>7.3nod 3</vt:lpstr>
      <vt:lpstr>7.4nod 4</vt:lpstr>
      <vt:lpstr>8.1restabiliri in lung</vt:lpstr>
      <vt:lpstr>8.7restabiliri23+732</vt:lpstr>
      <vt:lpstr>8.8restabiliri26+274</vt:lpstr>
      <vt:lpstr>8.9restabiliri29+623</vt:lpstr>
      <vt:lpstr>8.10restabiliri 32+165</vt:lpstr>
      <vt:lpstr>8.11restabiliri33+755</vt:lpstr>
      <vt:lpstr>8.12restabiliri35+700</vt:lpstr>
      <vt:lpstr>8.13restabiliri41+676</vt:lpstr>
      <vt:lpstr>8.14restabiliri44+493</vt:lpstr>
      <vt:lpstr>8.15restabiliri47+890</vt:lpstr>
      <vt:lpstr>8.20restabiliri38+945</vt:lpstr>
      <vt:lpstr>siguranta circ</vt:lpstr>
      <vt:lpstr>10.1semnaliz drum</vt:lpstr>
      <vt:lpstr>10.4semnaliz nod3</vt:lpstr>
      <vt:lpstr>10.5semnaliz giratie DC100C</vt:lpstr>
      <vt:lpstr>10.6 semna S1</vt:lpstr>
      <vt:lpstr>10.7semnaliz nod4</vt:lpstr>
      <vt:lpstr>10.11semnaliz giratie DC203C</vt:lpstr>
      <vt:lpstr>10.12semnaliz relocari drum</vt:lpstr>
      <vt:lpstr>consolid</vt:lpstr>
      <vt:lpstr>hidrotehn</vt:lpstr>
      <vt:lpstr>Servicii S1</vt:lpstr>
      <vt:lpstr>Centr.ctii-S1</vt:lpstr>
      <vt:lpstr>Ob1-A-S1</vt:lpstr>
      <vt:lpstr>Ob1-R-S1</vt:lpstr>
      <vt:lpstr>Ob2-A1-S1</vt:lpstr>
      <vt:lpstr>Ob2-A2-S1</vt:lpstr>
      <vt:lpstr>Ob3-S1</vt:lpstr>
      <vt:lpstr>Ob4-R-S1</vt:lpstr>
      <vt:lpstr>F4-S1</vt:lpstr>
      <vt:lpstr>Centr.inst-S1</vt:lpstr>
      <vt:lpstr>0</vt:lpstr>
      <vt:lpstr>F4.00</vt:lpstr>
      <vt:lpstr>1</vt:lpstr>
      <vt:lpstr>F4.01</vt:lpstr>
      <vt:lpstr>2</vt:lpstr>
      <vt:lpstr>F4.02</vt:lpstr>
      <vt:lpstr>3</vt:lpstr>
      <vt:lpstr>F4.03</vt:lpstr>
      <vt:lpstr>4</vt:lpstr>
      <vt:lpstr>F4.04</vt:lpstr>
      <vt:lpstr>11</vt:lpstr>
      <vt:lpstr>F4.11</vt:lpstr>
      <vt:lpstr>lucrari temporarer</vt:lpstr>
      <vt:lpstr>central relocari</vt:lpstr>
      <vt:lpstr>KM 20+820 - montaj utilaje</vt:lpstr>
      <vt:lpstr> KM 20+820-LEA 20KV</vt:lpstr>
      <vt:lpstr> KM 20+820- echipamente</vt:lpstr>
      <vt:lpstr>KM 23+740- montaj utilaje</vt:lpstr>
      <vt:lpstr>KM 23+740-LEA 20KV</vt:lpstr>
      <vt:lpstr>KM 23+740- echipamente</vt:lpstr>
      <vt:lpstr>KM 26+280-montaj utilaje</vt:lpstr>
      <vt:lpstr>KM 26+280-LEA 20KV</vt:lpstr>
      <vt:lpstr>KM 26+280- echipamente</vt:lpstr>
      <vt:lpstr>KM 33+220 - montaj utilaje</vt:lpstr>
      <vt:lpstr>KM 33+220 - LEA 20KV</vt:lpstr>
      <vt:lpstr>KM 33+220 - echipamente</vt:lpstr>
      <vt:lpstr>KM 47+900-montaj echipamente</vt:lpstr>
      <vt:lpstr>KM 47+900-LEA 20KV</vt:lpstr>
      <vt:lpstr>KM 47+900-LEA - echipamente</vt:lpstr>
      <vt:lpstr> KM 47+920- montaj echipamente</vt:lpstr>
      <vt:lpstr>KM 47+920-LEA 20KV</vt:lpstr>
      <vt:lpstr>KM 47+920- echipamente</vt:lpstr>
      <vt:lpstr>COEXISTENTA LEA 110 KV</vt:lpstr>
      <vt:lpstr>FUNDATII INTERS 2</vt:lpstr>
      <vt:lpstr> COEXISTENTA LEA 400 KV</vt:lpstr>
      <vt:lpstr>FUNDATII PE PILOTI</vt:lpstr>
      <vt:lpstr>RADIER </vt:lpstr>
      <vt:lpstr>Demontare LEA 400 kV</vt:lpstr>
      <vt:lpstr>Primaria Sahatieni </vt:lpstr>
      <vt:lpstr>Hidro Prahova- Conducta de apa </vt:lpstr>
      <vt:lpstr>Compania de Apa Buzau</vt:lpstr>
      <vt:lpstr>CONDUCTE OMV PETROM</vt:lpstr>
      <vt:lpstr>TELEKOM km20+760</vt:lpstr>
      <vt:lpstr>TELEKOM km23+720</vt:lpstr>
      <vt:lpstr>CONPET Km 30+520-30+580</vt:lpstr>
      <vt:lpstr>RCS&amp;RDS SA km 20+800</vt:lpstr>
      <vt:lpstr>RCS&amp;RDS SA km 26+280</vt:lpstr>
      <vt:lpstr> RCS&amp;RDS SA Km 33+740</vt:lpstr>
      <vt:lpstr>17.3 Ilum nod Baba  km21+000</vt:lpstr>
      <vt:lpstr>17.4 Ilum nod Ulmeni  km38+945</vt:lpstr>
      <vt:lpstr>17.9 Ilum pod  km26+274</vt:lpstr>
      <vt:lpstr>17.10 Ilum pod km 33+755</vt:lpstr>
      <vt:lpstr>17.16 Ilum exterior SS1stg</vt:lpstr>
      <vt:lpstr>17.17 Ilum exterior SS1dr</vt:lpstr>
      <vt:lpstr>17.22 km 23+732</vt:lpstr>
      <vt:lpstr>17.23 km 29+623</vt:lpstr>
      <vt:lpstr>17.24 km 32+165</vt:lpstr>
      <vt:lpstr>17.25 km 35+700</vt:lpstr>
      <vt:lpstr>17.26 km 41+676</vt:lpstr>
      <vt:lpstr>17.27 km 44+493</vt:lpstr>
      <vt:lpstr>17.28 km 47+880</vt:lpstr>
      <vt:lpstr>ITS1</vt:lpstr>
      <vt:lpstr>ITS2</vt:lpstr>
      <vt:lpstr>16.16km20+809</vt:lpstr>
      <vt:lpstr>16.17. km22+134</vt:lpstr>
      <vt:lpstr>16.18. km22+606</vt:lpstr>
      <vt:lpstr>16.19km23+732</vt:lpstr>
      <vt:lpstr>16.20km 26+274</vt:lpstr>
      <vt:lpstr>16.21. km27+294</vt:lpstr>
      <vt:lpstr>16.22km29+623</vt:lpstr>
      <vt:lpstr>16.23km32+165</vt:lpstr>
      <vt:lpstr>16.24km 33+755</vt:lpstr>
      <vt:lpstr>16.25. km34+369</vt:lpstr>
      <vt:lpstr>16.26km35+700</vt:lpstr>
      <vt:lpstr>16.27. km37+185</vt:lpstr>
      <vt:lpstr>16.28km38+309</vt:lpstr>
      <vt:lpstr>16.29km38+945</vt:lpstr>
      <vt:lpstr>16.30km41+676</vt:lpstr>
      <vt:lpstr>16.31km44+493</vt:lpstr>
      <vt:lpstr>16.32km45+407</vt:lpstr>
      <vt:lpstr>16.33km47+890</vt:lpstr>
      <vt:lpstr>16.41. km0+776</vt:lpstr>
      <vt:lpstr>16.42 km3+774</vt:lpstr>
      <vt:lpstr>REZERVE DE IMPLEMENTARE</vt:lpstr>
      <vt:lpstr>'0'!Print_Area</vt:lpstr>
      <vt:lpstr>'1'!Print_Area</vt:lpstr>
      <vt:lpstr>'10.11semnaliz giratie DC203C'!Print_Area</vt:lpstr>
      <vt:lpstr>'10.12semnaliz relocari drum'!Print_Area</vt:lpstr>
      <vt:lpstr>'10.1semnaliz drum'!Print_Area</vt:lpstr>
      <vt:lpstr>'10.4semnaliz nod3'!Print_Area</vt:lpstr>
      <vt:lpstr>'10.5semnaliz giratie DC100C'!Print_Area</vt:lpstr>
      <vt:lpstr>'10.6 semna S1'!Print_Area</vt:lpstr>
      <vt:lpstr>'10.7semnaliz nod4'!Print_Area</vt:lpstr>
      <vt:lpstr>'11'!Print_Area</vt:lpstr>
      <vt:lpstr>'16.16km20+809'!Print_Area</vt:lpstr>
      <vt:lpstr>'16.17. km22+134'!Print_Area</vt:lpstr>
      <vt:lpstr>'16.18. km22+606'!Print_Area</vt:lpstr>
      <vt:lpstr>'16.19km23+732'!Print_Area</vt:lpstr>
      <vt:lpstr>'16.20km 26+274'!Print_Area</vt:lpstr>
      <vt:lpstr>'16.21. km27+294'!Print_Area</vt:lpstr>
      <vt:lpstr>'16.22km29+623'!Print_Area</vt:lpstr>
      <vt:lpstr>'16.23km32+165'!Print_Area</vt:lpstr>
      <vt:lpstr>'16.24km 33+755'!Print_Area</vt:lpstr>
      <vt:lpstr>'16.25. km34+369'!Print_Area</vt:lpstr>
      <vt:lpstr>'16.26km35+700'!Print_Area</vt:lpstr>
      <vt:lpstr>'16.27. km37+185'!Print_Area</vt:lpstr>
      <vt:lpstr>'16.28km38+309'!Print_Area</vt:lpstr>
      <vt:lpstr>'16.29km38+945'!Print_Area</vt:lpstr>
      <vt:lpstr>'16.30km41+676'!Print_Area</vt:lpstr>
      <vt:lpstr>'16.31km44+493'!Print_Area</vt:lpstr>
      <vt:lpstr>'16.32km45+407'!Print_Area</vt:lpstr>
      <vt:lpstr>'16.33km47+890'!Print_Area</vt:lpstr>
      <vt:lpstr>'16.41. km0+776'!Print_Area</vt:lpstr>
      <vt:lpstr>'16.42 km3+774'!Print_Area</vt:lpstr>
      <vt:lpstr>'17.22 km 23+732'!Print_Area</vt:lpstr>
      <vt:lpstr>'17.24 km 32+165'!Print_Area</vt:lpstr>
      <vt:lpstr>'17.27 km 44+493'!Print_Area</vt:lpstr>
      <vt:lpstr>'17.28 km 47+880'!Print_Area</vt:lpstr>
      <vt:lpstr>'2'!Print_Area</vt:lpstr>
      <vt:lpstr>'3'!Print_Area</vt:lpstr>
      <vt:lpstr>'4'!Print_Area</vt:lpstr>
      <vt:lpstr>'7.3nod 3'!Print_Area</vt:lpstr>
      <vt:lpstr>'7.4nod 4'!Print_Area</vt:lpstr>
      <vt:lpstr>'8.10restabiliri 32+165'!Print_Area</vt:lpstr>
      <vt:lpstr>'8.11restabiliri33+755'!Print_Area</vt:lpstr>
      <vt:lpstr>'8.12restabiliri35+700'!Print_Area</vt:lpstr>
      <vt:lpstr>'8.13restabiliri41+676'!Print_Area</vt:lpstr>
      <vt:lpstr>'8.14restabiliri44+493'!Print_Area</vt:lpstr>
      <vt:lpstr>'8.15restabiliri47+890'!Print_Area</vt:lpstr>
      <vt:lpstr>'8.1restabiliri in lung'!Print_Area</vt:lpstr>
      <vt:lpstr>'8.20restabiliri38+945'!Print_Area</vt:lpstr>
      <vt:lpstr>'8.7restabiliri23+732'!Print_Area</vt:lpstr>
      <vt:lpstr>'8.8restabiliri26+274'!Print_Area</vt:lpstr>
      <vt:lpstr>'8.9restabiliri29+623'!Print_Area</vt:lpstr>
      <vt:lpstr>'Centr.ctii-S1'!Print_Area</vt:lpstr>
      <vt:lpstr>'Centr.inst-S1'!Print_Area</vt:lpstr>
      <vt:lpstr>consolid!Print_Area</vt:lpstr>
      <vt:lpstr>'drum intretin'!Print_Area</vt:lpstr>
      <vt:lpstr>F4.00!Print_Area</vt:lpstr>
      <vt:lpstr>F4.01!Print_Area</vt:lpstr>
      <vt:lpstr>F4.02!Print_Area</vt:lpstr>
      <vt:lpstr>F4.03!Print_Area</vt:lpstr>
      <vt:lpstr>F4.04!Print_Area</vt:lpstr>
      <vt:lpstr>F4.11!Print_Area</vt:lpstr>
      <vt:lpstr>hidrotehn!Print_Area</vt:lpstr>
      <vt:lpstr>'ITS1'!Print_Area</vt:lpstr>
      <vt:lpstr>mediu!Print_Area</vt:lpstr>
      <vt:lpstr>'Ob1-A-S1'!Print_Area</vt:lpstr>
      <vt:lpstr>'Ob1-R-S1'!Print_Area</vt:lpstr>
      <vt:lpstr>'Ob2-A1-S1'!Print_Area</vt:lpstr>
      <vt:lpstr>'Ob2-A2-S1'!Print_Area</vt:lpstr>
      <vt:lpstr>'Ob3-S1'!Print_Area</vt:lpstr>
      <vt:lpstr>'Ob4-R-S1'!Print_Area</vt:lpstr>
      <vt:lpstr>podete!Print_Area</vt:lpstr>
      <vt:lpstr>'sc ape'!Print_Area</vt:lpstr>
      <vt:lpstr>'Servicii S1'!Print_Area</vt:lpstr>
      <vt:lpstr>'siguranta circ'!Print_Area</vt:lpstr>
      <vt:lpstr>suprastructura!Print_Area</vt:lpstr>
      <vt:lpstr>terasamente!Print_Area</vt:lpstr>
      <vt:lpstr>TOTAL!Print_Area</vt:lpstr>
      <vt:lpstr>' KM 20+820- echipamente'!Print_Titles</vt:lpstr>
      <vt:lpstr>' KM 20+820-LEA 20KV'!Print_Titles</vt:lpstr>
      <vt:lpstr>' KM 47+920- montaj echipamente'!Print_Titles</vt:lpstr>
      <vt:lpstr>'0'!Print_Titles</vt:lpstr>
      <vt:lpstr>'1'!Print_Titles</vt:lpstr>
      <vt:lpstr>'11'!Print_Titles</vt:lpstr>
      <vt:lpstr>'2'!Print_Titles</vt:lpstr>
      <vt:lpstr>'3'!Print_Titles</vt:lpstr>
      <vt:lpstr>'4'!Print_Titles</vt:lpstr>
      <vt:lpstr>F4.00!Print_Titles</vt:lpstr>
      <vt:lpstr>F4.01!Print_Titles</vt:lpstr>
      <vt:lpstr>F4.02!Print_Titles</vt:lpstr>
      <vt:lpstr>F4.03!Print_Titles</vt:lpstr>
      <vt:lpstr>F4.04!Print_Titles</vt:lpstr>
      <vt:lpstr>F4.11!Print_Titles</vt:lpstr>
      <vt:lpstr>'KM 20+820 - montaj utilaje'!Print_Titles</vt:lpstr>
      <vt:lpstr>'KM 23+740- echipamente'!Print_Titles</vt:lpstr>
      <vt:lpstr>'KM 23+740- montaj utilaje'!Print_Titles</vt:lpstr>
      <vt:lpstr>'KM 23+740-LEA 20KV'!Print_Titles</vt:lpstr>
      <vt:lpstr>'KM 26+280- echipamente'!Print_Titles</vt:lpstr>
      <vt:lpstr>'KM 26+280-LEA 20KV'!Print_Titles</vt:lpstr>
      <vt:lpstr>'KM 26+280-montaj utilaje'!Print_Titles</vt:lpstr>
      <vt:lpstr>'KM 33+220 - echipamente'!Print_Titles</vt:lpstr>
      <vt:lpstr>'KM 33+220 - LEA 20KV'!Print_Titles</vt:lpstr>
      <vt:lpstr>'KM 33+220 - montaj utilaje'!Print_Titles</vt:lpstr>
      <vt:lpstr>'KM 47+900-LEA - echipamente'!Print_Titles</vt:lpstr>
      <vt:lpstr>'KM 47+900-LEA 20KV'!Print_Titles</vt:lpstr>
      <vt:lpstr>'KM 47+900-montaj echipamente'!Print_Titles</vt:lpstr>
      <vt:lpstr>'KM 47+920- echipamente'!Print_Titles</vt:lpstr>
      <vt:lpstr>'KM 47+920-LEA 20KV'!Print_Titles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Nicolae Catalina</dc:creator>
  <cp:lastModifiedBy>Windows User</cp:lastModifiedBy>
  <cp:lastPrinted>2021-05-24T17:19:26Z</cp:lastPrinted>
  <dcterms:created xsi:type="dcterms:W3CDTF">2020-10-20T12:10:00Z</dcterms:created>
  <dcterms:modified xsi:type="dcterms:W3CDTF">2021-05-25T12:34:13Z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1033-11.2.0.10101</vt:lpwstr>
  </property>
</Properties>
</file>